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4 - Obras ano de 2025\11-PAVIMENTAÇÃO POLIEDRICA-LAGOA SECA-BOA ESPERANÇA\"/>
    </mc:Choice>
  </mc:AlternateContent>
  <xr:revisionPtr revIDLastSave="0" documentId="13_ncr:1_{11FE447D-B655-45E3-A20B-CC804F71D103}" xr6:coauthVersionLast="47" xr6:coauthVersionMax="47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BDI 2%" sheetId="10" r:id="rId1"/>
    <sheet name="BDI 3%" sheetId="12" r:id="rId2"/>
    <sheet name="BDI 4%" sheetId="13" r:id="rId3"/>
    <sheet name="BDI 5%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>#REF!</definedName>
    <definedName name="______________FOG50" localSheetId="0">#REF!</definedName>
    <definedName name="______________FOG50" localSheetId="1">#REF!</definedName>
    <definedName name="______________FOG50" localSheetId="2">#REF!</definedName>
    <definedName name="______________FOG50" localSheetId="3">#REF!</definedName>
    <definedName name="______________FOG50">#REF!</definedName>
    <definedName name="______________PVC100" localSheetId="0">#REF!</definedName>
    <definedName name="______________PVC100" localSheetId="1">#REF!</definedName>
    <definedName name="______________PVC100" localSheetId="2">#REF!</definedName>
    <definedName name="______________PVC100" localSheetId="3">#REF!</definedName>
    <definedName name="______________PVC100">#REF!</definedName>
    <definedName name="______________PVC150" localSheetId="0">#REF!</definedName>
    <definedName name="______________PVC150" localSheetId="1">#REF!</definedName>
    <definedName name="______________PVC150" localSheetId="2">#REF!</definedName>
    <definedName name="______________PVC150" localSheetId="3">#REF!</definedName>
    <definedName name="______________PVC150">#REF!</definedName>
    <definedName name="______________PVC50" localSheetId="0">#REF!</definedName>
    <definedName name="______________PVC50" localSheetId="1">#REF!</definedName>
    <definedName name="______________PVC50" localSheetId="2">#REF!</definedName>
    <definedName name="______________PVC50" localSheetId="3">#REF!</definedName>
    <definedName name="______________PVC50">#REF!</definedName>
    <definedName name="______________PVC75" localSheetId="0">#REF!</definedName>
    <definedName name="______________PVC75" localSheetId="1">#REF!</definedName>
    <definedName name="______________PVC75" localSheetId="2">#REF!</definedName>
    <definedName name="______________PVC75" localSheetId="3">#REF!</definedName>
    <definedName name="______________PVC75">#REF!</definedName>
    <definedName name="_____________FOG50" localSheetId="0">#REF!</definedName>
    <definedName name="_____________FOG50" localSheetId="1">#REF!</definedName>
    <definedName name="_____________FOG50" localSheetId="2">#REF!</definedName>
    <definedName name="_____________FOG50" localSheetId="3">#REF!</definedName>
    <definedName name="_____________FOG50">#REF!</definedName>
    <definedName name="_____________PVC100" localSheetId="0">#REF!</definedName>
    <definedName name="_____________PVC100" localSheetId="1">#REF!</definedName>
    <definedName name="_____________PVC100" localSheetId="2">#REF!</definedName>
    <definedName name="_____________PVC100" localSheetId="3">#REF!</definedName>
    <definedName name="_____________PVC100">#REF!</definedName>
    <definedName name="_____________PVC150" localSheetId="0">#REF!</definedName>
    <definedName name="_____________PVC150" localSheetId="1">#REF!</definedName>
    <definedName name="_____________PVC150" localSheetId="2">#REF!</definedName>
    <definedName name="_____________PVC150" localSheetId="3">#REF!</definedName>
    <definedName name="_____________PVC150">#REF!</definedName>
    <definedName name="_____________PVC50" localSheetId="0">#REF!</definedName>
    <definedName name="_____________PVC50" localSheetId="1">#REF!</definedName>
    <definedName name="_____________PVC50" localSheetId="2">#REF!</definedName>
    <definedName name="_____________PVC50" localSheetId="3">#REF!</definedName>
    <definedName name="_____________PVC50">#REF!</definedName>
    <definedName name="_____________PVC75" localSheetId="0">#REF!</definedName>
    <definedName name="_____________PVC75" localSheetId="1">#REF!</definedName>
    <definedName name="_____________PVC75" localSheetId="2">#REF!</definedName>
    <definedName name="_____________PVC75" localSheetId="3">#REF!</definedName>
    <definedName name="_____________PVC75">#REF!</definedName>
    <definedName name="____________FOG50" localSheetId="0">#REF!</definedName>
    <definedName name="____________FOG50" localSheetId="1">#REF!</definedName>
    <definedName name="____________FOG50" localSheetId="2">#REF!</definedName>
    <definedName name="____________FOG50" localSheetId="3">#REF!</definedName>
    <definedName name="____________FOG50">#REF!</definedName>
    <definedName name="____________PVC100" localSheetId="0">#REF!</definedName>
    <definedName name="____________PVC100" localSheetId="1">#REF!</definedName>
    <definedName name="____________PVC100" localSheetId="2">#REF!</definedName>
    <definedName name="____________PVC100" localSheetId="3">#REF!</definedName>
    <definedName name="____________PVC100">#REF!</definedName>
    <definedName name="____________PVC150" localSheetId="0">#REF!</definedName>
    <definedName name="____________PVC150" localSheetId="1">#REF!</definedName>
    <definedName name="____________PVC150" localSheetId="2">#REF!</definedName>
    <definedName name="____________PVC150" localSheetId="3">#REF!</definedName>
    <definedName name="____________PVC150">#REF!</definedName>
    <definedName name="____________PVC50" localSheetId="0">#REF!</definedName>
    <definedName name="____________PVC50" localSheetId="1">#REF!</definedName>
    <definedName name="____________PVC50" localSheetId="2">#REF!</definedName>
    <definedName name="____________PVC50" localSheetId="3">#REF!</definedName>
    <definedName name="____________PVC50">#REF!</definedName>
    <definedName name="____________PVC75" localSheetId="0">#REF!</definedName>
    <definedName name="____________PVC75" localSheetId="1">#REF!</definedName>
    <definedName name="____________PVC75" localSheetId="2">#REF!</definedName>
    <definedName name="____________PVC75" localSheetId="3">#REF!</definedName>
    <definedName name="____________PVC75">#REF!</definedName>
    <definedName name="___________FOG50">"#ref!"</definedName>
    <definedName name="___________PVC100">"#ref!"</definedName>
    <definedName name="___________PVC150">"#ref!"</definedName>
    <definedName name="___________PVC50">"#ref!"</definedName>
    <definedName name="___________PVC75">"#ref!"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FOG50" localSheetId="0">#REF!</definedName>
    <definedName name="__________FOG50" localSheetId="1">#REF!</definedName>
    <definedName name="__________FOG50" localSheetId="2">#REF!</definedName>
    <definedName name="__________FOG50" localSheetId="3">#REF!</definedName>
    <definedName name="__________FOG50">#REF!</definedName>
    <definedName name="__________PVC100" localSheetId="0">#REF!</definedName>
    <definedName name="__________PVC100" localSheetId="1">#REF!</definedName>
    <definedName name="__________PVC100" localSheetId="2">#REF!</definedName>
    <definedName name="__________PVC100" localSheetId="3">#REF!</definedName>
    <definedName name="__________PVC100">#REF!</definedName>
    <definedName name="__________PVC150" localSheetId="0">#REF!</definedName>
    <definedName name="__________PVC150" localSheetId="1">#REF!</definedName>
    <definedName name="__________PVC150" localSheetId="2">#REF!</definedName>
    <definedName name="__________PVC150" localSheetId="3">#REF!</definedName>
    <definedName name="__________PVC150">#REF!</definedName>
    <definedName name="__________PVC50" localSheetId="0">#REF!</definedName>
    <definedName name="__________PVC50" localSheetId="1">#REF!</definedName>
    <definedName name="__________PVC50" localSheetId="2">#REF!</definedName>
    <definedName name="__________PVC50" localSheetId="3">#REF!</definedName>
    <definedName name="__________PVC50">#REF!</definedName>
    <definedName name="__________PVC75" localSheetId="0">#REF!</definedName>
    <definedName name="__________PVC75" localSheetId="1">#REF!</definedName>
    <definedName name="__________PVC75" localSheetId="2">#REF!</definedName>
    <definedName name="__________PVC75" localSheetId="3">#REF!</definedName>
    <definedName name="__________PVC75">#REF!</definedName>
    <definedName name="__________VBF1" localSheetId="0">#REF!</definedName>
    <definedName name="__________VBF1" localSheetId="1">#REF!</definedName>
    <definedName name="__________VBF1" localSheetId="2">#REF!</definedName>
    <definedName name="__________VBF1" localSheetId="3">#REF!</definedName>
    <definedName name="__________VBF1">#REF!</definedName>
    <definedName name="__________VE1" localSheetId="0">#REF!</definedName>
    <definedName name="__________VE1" localSheetId="1">#REF!</definedName>
    <definedName name="__________VE1" localSheetId="2">#REF!</definedName>
    <definedName name="__________VE1" localSheetId="3">#REF!</definedName>
    <definedName name="__________VE1">#REF!</definedName>
    <definedName name="__________VO1" localSheetId="0">#REF!</definedName>
    <definedName name="__________VO1" localSheetId="1">#REF!</definedName>
    <definedName name="__________VO1" localSheetId="2">#REF!</definedName>
    <definedName name="__________VO1" localSheetId="3">#REF!</definedName>
    <definedName name="__________VO1">#REF!</definedName>
    <definedName name="__________VR1" localSheetId="0">#REF!</definedName>
    <definedName name="__________VR1" localSheetId="1">#REF!</definedName>
    <definedName name="__________VR1" localSheetId="2">#REF!</definedName>
    <definedName name="__________VR1" localSheetId="3">#REF!</definedName>
    <definedName name="__________VR1">#REF!</definedName>
    <definedName name="_________FOG50" localSheetId="0">#REF!</definedName>
    <definedName name="_________FOG50" localSheetId="1">#REF!</definedName>
    <definedName name="_________FOG50" localSheetId="2">#REF!</definedName>
    <definedName name="_________FOG50" localSheetId="3">#REF!</definedName>
    <definedName name="_________FOG50">#REF!</definedName>
    <definedName name="_________PVC100" localSheetId="0">#REF!</definedName>
    <definedName name="_________PVC100" localSheetId="1">#REF!</definedName>
    <definedName name="_________PVC100" localSheetId="2">#REF!</definedName>
    <definedName name="_________PVC100" localSheetId="3">#REF!</definedName>
    <definedName name="_________PVC100">#REF!</definedName>
    <definedName name="_________PVC150" localSheetId="0">#REF!</definedName>
    <definedName name="_________PVC150" localSheetId="1">#REF!</definedName>
    <definedName name="_________PVC150" localSheetId="2">#REF!</definedName>
    <definedName name="_________PVC150" localSheetId="3">#REF!</definedName>
    <definedName name="_________PVC150">#REF!</definedName>
    <definedName name="_________PVC50" localSheetId="0">#REF!</definedName>
    <definedName name="_________PVC50" localSheetId="1">#REF!</definedName>
    <definedName name="_________PVC50" localSheetId="2">#REF!</definedName>
    <definedName name="_________PVC50" localSheetId="3">#REF!</definedName>
    <definedName name="_________PVC50">#REF!</definedName>
    <definedName name="_________PVC75" localSheetId="0">#REF!</definedName>
    <definedName name="_________PVC75" localSheetId="1">#REF!</definedName>
    <definedName name="_________PVC75" localSheetId="2">#REF!</definedName>
    <definedName name="_________PVC75" localSheetId="3">#REF!</definedName>
    <definedName name="_________PVC75">#REF!</definedName>
    <definedName name="_________VBF1" localSheetId="0">#REF!</definedName>
    <definedName name="_________VBF1" localSheetId="1">#REF!</definedName>
    <definedName name="_________VBF1" localSheetId="2">#REF!</definedName>
    <definedName name="_________VBF1" localSheetId="3">#REF!</definedName>
    <definedName name="_________VBF1">#REF!</definedName>
    <definedName name="_________VE1" localSheetId="0">#REF!</definedName>
    <definedName name="_________VE1" localSheetId="1">#REF!</definedName>
    <definedName name="_________VE1" localSheetId="2">#REF!</definedName>
    <definedName name="_________VE1" localSheetId="3">#REF!</definedName>
    <definedName name="_________VE1">#REF!</definedName>
    <definedName name="_________VO1" localSheetId="0">#REF!</definedName>
    <definedName name="_________VO1" localSheetId="1">#REF!</definedName>
    <definedName name="_________VO1" localSheetId="2">#REF!</definedName>
    <definedName name="_________VO1" localSheetId="3">#REF!</definedName>
    <definedName name="_________VO1">#REF!</definedName>
    <definedName name="_________VR1" localSheetId="0">#REF!</definedName>
    <definedName name="_________VR1" localSheetId="1">#REF!</definedName>
    <definedName name="_________VR1" localSheetId="2">#REF!</definedName>
    <definedName name="_________VR1" localSheetId="3">#REF!</definedName>
    <definedName name="_________VR1">#REF!</definedName>
    <definedName name="________FOG50" localSheetId="0">#REF!</definedName>
    <definedName name="________FOG50" localSheetId="1">#REF!</definedName>
    <definedName name="________FOG50" localSheetId="2">#REF!</definedName>
    <definedName name="________FOG50" localSheetId="3">#REF!</definedName>
    <definedName name="________FOG50">#REF!</definedName>
    <definedName name="________PVC100" localSheetId="0">#REF!</definedName>
    <definedName name="________PVC100" localSheetId="1">#REF!</definedName>
    <definedName name="________PVC100" localSheetId="2">#REF!</definedName>
    <definedName name="________PVC100" localSheetId="3">#REF!</definedName>
    <definedName name="________PVC100">#REF!</definedName>
    <definedName name="________PVC150" localSheetId="0">#REF!</definedName>
    <definedName name="________PVC150" localSheetId="1">#REF!</definedName>
    <definedName name="________PVC150" localSheetId="2">#REF!</definedName>
    <definedName name="________PVC150" localSheetId="3">#REF!</definedName>
    <definedName name="________PVC150">#REF!</definedName>
    <definedName name="________PVC50" localSheetId="0">#REF!</definedName>
    <definedName name="________PVC50" localSheetId="1">#REF!</definedName>
    <definedName name="________PVC50" localSheetId="2">#REF!</definedName>
    <definedName name="________PVC50" localSheetId="3">#REF!</definedName>
    <definedName name="________PVC50">#REF!</definedName>
    <definedName name="________PVC75" localSheetId="0">#REF!</definedName>
    <definedName name="________PVC75" localSheetId="1">#REF!</definedName>
    <definedName name="________PVC75" localSheetId="2">#REF!</definedName>
    <definedName name="________PVC75" localSheetId="3">#REF!</definedName>
    <definedName name="________PVC75">#REF!</definedName>
    <definedName name="________VBF1" localSheetId="0">#REF!</definedName>
    <definedName name="________VBF1" localSheetId="1">#REF!</definedName>
    <definedName name="________VBF1" localSheetId="2">#REF!</definedName>
    <definedName name="________VBF1" localSheetId="3">#REF!</definedName>
    <definedName name="________VBF1">#REF!</definedName>
    <definedName name="________VE1" localSheetId="0">#REF!</definedName>
    <definedName name="________VE1" localSheetId="1">#REF!</definedName>
    <definedName name="________VE1" localSheetId="2">#REF!</definedName>
    <definedName name="________VE1" localSheetId="3">#REF!</definedName>
    <definedName name="________VE1">#REF!</definedName>
    <definedName name="________VO1" localSheetId="0">#REF!</definedName>
    <definedName name="________VO1" localSheetId="1">#REF!</definedName>
    <definedName name="________VO1" localSheetId="2">#REF!</definedName>
    <definedName name="________VO1" localSheetId="3">#REF!</definedName>
    <definedName name="________VO1">#REF!</definedName>
    <definedName name="________VR1" localSheetId="0">#REF!</definedName>
    <definedName name="________VR1" localSheetId="1">#REF!</definedName>
    <definedName name="________VR1" localSheetId="2">#REF!</definedName>
    <definedName name="________VR1" localSheetId="3">#REF!</definedName>
    <definedName name="________VR1">#REF!</definedName>
    <definedName name="_______FOG50" localSheetId="0">#REF!</definedName>
    <definedName name="_______FOG50" localSheetId="1">#REF!</definedName>
    <definedName name="_______FOG50" localSheetId="2">#REF!</definedName>
    <definedName name="_______FOG50" localSheetId="3">#REF!</definedName>
    <definedName name="_______FOG50">#REF!</definedName>
    <definedName name="_______PVC100" localSheetId="0">#REF!</definedName>
    <definedName name="_______PVC100" localSheetId="1">#REF!</definedName>
    <definedName name="_______PVC100" localSheetId="2">#REF!</definedName>
    <definedName name="_______PVC100" localSheetId="3">#REF!</definedName>
    <definedName name="_______PVC100">#REF!</definedName>
    <definedName name="_______PVC150" localSheetId="0">#REF!</definedName>
    <definedName name="_______PVC150" localSheetId="1">#REF!</definedName>
    <definedName name="_______PVC150" localSheetId="2">#REF!</definedName>
    <definedName name="_______PVC150" localSheetId="3">#REF!</definedName>
    <definedName name="_______PVC150">#REF!</definedName>
    <definedName name="_______PVC50" localSheetId="0">#REF!</definedName>
    <definedName name="_______PVC50" localSheetId="1">#REF!</definedName>
    <definedName name="_______PVC50" localSheetId="2">#REF!</definedName>
    <definedName name="_______PVC50" localSheetId="3">#REF!</definedName>
    <definedName name="_______PVC50">#REF!</definedName>
    <definedName name="_______PVC75" localSheetId="0">#REF!</definedName>
    <definedName name="_______PVC75" localSheetId="1">#REF!</definedName>
    <definedName name="_______PVC75" localSheetId="2">#REF!</definedName>
    <definedName name="_______PVC75" localSheetId="3">#REF!</definedName>
    <definedName name="_______PVC75">#REF!</definedName>
    <definedName name="_______VBF1" localSheetId="0">#REF!</definedName>
    <definedName name="_______VBF1" localSheetId="1">#REF!</definedName>
    <definedName name="_______VBF1" localSheetId="2">#REF!</definedName>
    <definedName name="_______VBF1" localSheetId="3">#REF!</definedName>
    <definedName name="_______VBF1">#REF!</definedName>
    <definedName name="_______VE1" localSheetId="0">#REF!</definedName>
    <definedName name="_______VE1" localSheetId="1">#REF!</definedName>
    <definedName name="_______VE1" localSheetId="2">#REF!</definedName>
    <definedName name="_______VE1" localSheetId="3">#REF!</definedName>
    <definedName name="_______VE1">#REF!</definedName>
    <definedName name="_______VO1" localSheetId="0">#REF!</definedName>
    <definedName name="_______VO1" localSheetId="1">#REF!</definedName>
    <definedName name="_______VO1" localSheetId="2">#REF!</definedName>
    <definedName name="_______VO1" localSheetId="3">#REF!</definedName>
    <definedName name="_______VO1">#REF!</definedName>
    <definedName name="_______VR1" localSheetId="0">#REF!</definedName>
    <definedName name="_______VR1" localSheetId="1">#REF!</definedName>
    <definedName name="_______VR1" localSheetId="2">#REF!</definedName>
    <definedName name="_______VR1" localSheetId="3">#REF!</definedName>
    <definedName name="_______VR1">#REF!</definedName>
    <definedName name="______FOG50" localSheetId="0">#REF!</definedName>
    <definedName name="______FOG50" localSheetId="1">#REF!</definedName>
    <definedName name="______FOG50" localSheetId="2">#REF!</definedName>
    <definedName name="______FOG50" localSheetId="3">#REF!</definedName>
    <definedName name="______FOG50">#REF!</definedName>
    <definedName name="______PVC100" localSheetId="0">#REF!</definedName>
    <definedName name="______PVC100" localSheetId="1">#REF!</definedName>
    <definedName name="______PVC100" localSheetId="2">#REF!</definedName>
    <definedName name="______PVC100" localSheetId="3">#REF!</definedName>
    <definedName name="______PVC100">#REF!</definedName>
    <definedName name="______PVC150" localSheetId="0">#REF!</definedName>
    <definedName name="______PVC150" localSheetId="1">#REF!</definedName>
    <definedName name="______PVC150" localSheetId="2">#REF!</definedName>
    <definedName name="______PVC150" localSheetId="3">#REF!</definedName>
    <definedName name="______PVC150">#REF!</definedName>
    <definedName name="______PVC50" localSheetId="0">#REF!</definedName>
    <definedName name="______PVC50" localSheetId="1">#REF!</definedName>
    <definedName name="______PVC50" localSheetId="2">#REF!</definedName>
    <definedName name="______PVC50" localSheetId="3">#REF!</definedName>
    <definedName name="______PVC50">#REF!</definedName>
    <definedName name="______PVC75" localSheetId="0">#REF!</definedName>
    <definedName name="______PVC75" localSheetId="1">#REF!</definedName>
    <definedName name="______PVC75" localSheetId="2">#REF!</definedName>
    <definedName name="______PVC75" localSheetId="3">#REF!</definedName>
    <definedName name="______PVC75">#REF!</definedName>
    <definedName name="______VBF1" localSheetId="0">#REF!</definedName>
    <definedName name="______VBF1" localSheetId="1">#REF!</definedName>
    <definedName name="______VBF1" localSheetId="2">#REF!</definedName>
    <definedName name="______VBF1" localSheetId="3">#REF!</definedName>
    <definedName name="______VBF1">#REF!</definedName>
    <definedName name="______VE1" localSheetId="0">#REF!</definedName>
    <definedName name="______VE1" localSheetId="1">#REF!</definedName>
    <definedName name="______VE1" localSheetId="2">#REF!</definedName>
    <definedName name="______VE1" localSheetId="3">#REF!</definedName>
    <definedName name="______VE1">#REF!</definedName>
    <definedName name="______VO1" localSheetId="0">#REF!</definedName>
    <definedName name="______VO1" localSheetId="1">#REF!</definedName>
    <definedName name="______VO1" localSheetId="2">#REF!</definedName>
    <definedName name="______VO1" localSheetId="3">#REF!</definedName>
    <definedName name="______VO1">#REF!</definedName>
    <definedName name="______VR1" localSheetId="0">#REF!</definedName>
    <definedName name="______VR1" localSheetId="1">#REF!</definedName>
    <definedName name="______VR1" localSheetId="2">#REF!</definedName>
    <definedName name="______VR1" localSheetId="3">#REF!</definedName>
    <definedName name="______VR1">#REF!</definedName>
    <definedName name="_____FOG50" localSheetId="0">#REF!</definedName>
    <definedName name="_____FOG50" localSheetId="1">#REF!</definedName>
    <definedName name="_____FOG50" localSheetId="2">#REF!</definedName>
    <definedName name="_____FOG50" localSheetId="3">#REF!</definedName>
    <definedName name="_____FOG50">#REF!</definedName>
    <definedName name="_____PVC100" localSheetId="0">#REF!</definedName>
    <definedName name="_____PVC100" localSheetId="1">#REF!</definedName>
    <definedName name="_____PVC100" localSheetId="2">#REF!</definedName>
    <definedName name="_____PVC100" localSheetId="3">#REF!</definedName>
    <definedName name="_____PVC100">#REF!</definedName>
    <definedName name="_____PVC150" localSheetId="0">#REF!</definedName>
    <definedName name="_____PVC150" localSheetId="1">#REF!</definedName>
    <definedName name="_____PVC150" localSheetId="2">#REF!</definedName>
    <definedName name="_____PVC150" localSheetId="3">#REF!</definedName>
    <definedName name="_____PVC150">#REF!</definedName>
    <definedName name="_____PVC50" localSheetId="0">#REF!</definedName>
    <definedName name="_____PVC50" localSheetId="1">#REF!</definedName>
    <definedName name="_____PVC50" localSheetId="2">#REF!</definedName>
    <definedName name="_____PVC50" localSheetId="3">#REF!</definedName>
    <definedName name="_____PVC50">#REF!</definedName>
    <definedName name="_____PVC75" localSheetId="0">#REF!</definedName>
    <definedName name="_____PVC75" localSheetId="1">#REF!</definedName>
    <definedName name="_____PVC75" localSheetId="2">#REF!</definedName>
    <definedName name="_____PVC75" localSheetId="3">#REF!</definedName>
    <definedName name="_____PVC75">#REF!</definedName>
    <definedName name="_____VBF1" localSheetId="0">#REF!</definedName>
    <definedName name="_____VBF1" localSheetId="1">#REF!</definedName>
    <definedName name="_____VBF1" localSheetId="2">#REF!</definedName>
    <definedName name="_____VBF1" localSheetId="3">#REF!</definedName>
    <definedName name="_____VBF1">#REF!</definedName>
    <definedName name="_____VE1" localSheetId="0">#REF!</definedName>
    <definedName name="_____VE1" localSheetId="1">#REF!</definedName>
    <definedName name="_____VE1" localSheetId="2">#REF!</definedName>
    <definedName name="_____VE1" localSheetId="3">#REF!</definedName>
    <definedName name="_____VE1">#REF!</definedName>
    <definedName name="_____VO1" localSheetId="0">#REF!</definedName>
    <definedName name="_____VO1" localSheetId="1">#REF!</definedName>
    <definedName name="_____VO1" localSheetId="2">#REF!</definedName>
    <definedName name="_____VO1" localSheetId="3">#REF!</definedName>
    <definedName name="_____VO1">#REF!</definedName>
    <definedName name="_____VR1" localSheetId="0">#REF!</definedName>
    <definedName name="_____VR1" localSheetId="1">#REF!</definedName>
    <definedName name="_____VR1" localSheetId="2">#REF!</definedName>
    <definedName name="_____VR1" localSheetId="3">#REF!</definedName>
    <definedName name="_____VR1">#REF!</definedName>
    <definedName name="____FOG50" localSheetId="0">#REF!</definedName>
    <definedName name="____FOG50" localSheetId="1">#REF!</definedName>
    <definedName name="____FOG50" localSheetId="2">#REF!</definedName>
    <definedName name="____FOG50" localSheetId="3">#REF!</definedName>
    <definedName name="____FOG50">#REF!</definedName>
    <definedName name="____PVC100" localSheetId="0">#REF!</definedName>
    <definedName name="____PVC100" localSheetId="1">#REF!</definedName>
    <definedName name="____PVC100" localSheetId="2">#REF!</definedName>
    <definedName name="____PVC100" localSheetId="3">#REF!</definedName>
    <definedName name="____PVC100">#REF!</definedName>
    <definedName name="____PVC150" localSheetId="0">#REF!</definedName>
    <definedName name="____PVC150" localSheetId="1">#REF!</definedName>
    <definedName name="____PVC150" localSheetId="2">#REF!</definedName>
    <definedName name="____PVC150" localSheetId="3">#REF!</definedName>
    <definedName name="____PVC150">#REF!</definedName>
    <definedName name="____PVC50" localSheetId="0">#REF!</definedName>
    <definedName name="____PVC50" localSheetId="1">#REF!</definedName>
    <definedName name="____PVC50" localSheetId="2">#REF!</definedName>
    <definedName name="____PVC50" localSheetId="3">#REF!</definedName>
    <definedName name="____PVC50">#REF!</definedName>
    <definedName name="____PVC75" localSheetId="0">#REF!</definedName>
    <definedName name="____PVC75" localSheetId="1">#REF!</definedName>
    <definedName name="____PVC75" localSheetId="2">#REF!</definedName>
    <definedName name="____PVC75" localSheetId="3">#REF!</definedName>
    <definedName name="____PVC75">#REF!</definedName>
    <definedName name="____VBF1" localSheetId="0">#REF!</definedName>
    <definedName name="____VBF1" localSheetId="1">#REF!</definedName>
    <definedName name="____VBF1" localSheetId="2">#REF!</definedName>
    <definedName name="____VBF1" localSheetId="3">#REF!</definedName>
    <definedName name="____VBF1">#REF!</definedName>
    <definedName name="____VE1" localSheetId="0">#REF!</definedName>
    <definedName name="____VE1" localSheetId="1">#REF!</definedName>
    <definedName name="____VE1" localSheetId="2">#REF!</definedName>
    <definedName name="____VE1" localSheetId="3">#REF!</definedName>
    <definedName name="____VE1">#REF!</definedName>
    <definedName name="____VO1" localSheetId="0">#REF!</definedName>
    <definedName name="____VO1" localSheetId="1">#REF!</definedName>
    <definedName name="____VO1" localSheetId="2">#REF!</definedName>
    <definedName name="____VO1" localSheetId="3">#REF!</definedName>
    <definedName name="____VO1">#REF!</definedName>
    <definedName name="____VR1" localSheetId="0">#REF!</definedName>
    <definedName name="____VR1" localSheetId="1">#REF!</definedName>
    <definedName name="____VR1" localSheetId="2">#REF!</definedName>
    <definedName name="____VR1" localSheetId="3">#REF!</definedName>
    <definedName name="____VR1">#REF!</definedName>
    <definedName name="___FOG50" localSheetId="0">#REF!</definedName>
    <definedName name="___FOG50" localSheetId="1">#REF!</definedName>
    <definedName name="___FOG50" localSheetId="2">#REF!</definedName>
    <definedName name="___FOG50" localSheetId="3">#REF!</definedName>
    <definedName name="___FOG50">#REF!</definedName>
    <definedName name="___PVC100" localSheetId="0">#REF!</definedName>
    <definedName name="___PVC100" localSheetId="1">#REF!</definedName>
    <definedName name="___PVC100" localSheetId="2">#REF!</definedName>
    <definedName name="___PVC100" localSheetId="3">#REF!</definedName>
    <definedName name="___PVC100">#REF!</definedName>
    <definedName name="___PVC150" localSheetId="0">#REF!</definedName>
    <definedName name="___PVC150" localSheetId="1">#REF!</definedName>
    <definedName name="___PVC150" localSheetId="2">#REF!</definedName>
    <definedName name="___PVC150" localSheetId="3">#REF!</definedName>
    <definedName name="___PVC150">#REF!</definedName>
    <definedName name="___PVC50" localSheetId="0">#REF!</definedName>
    <definedName name="___PVC50" localSheetId="1">#REF!</definedName>
    <definedName name="___PVC50" localSheetId="2">#REF!</definedName>
    <definedName name="___PVC50" localSheetId="3">#REF!</definedName>
    <definedName name="___PVC50">#REF!</definedName>
    <definedName name="___PVC75" localSheetId="0">#REF!</definedName>
    <definedName name="___PVC75" localSheetId="1">#REF!</definedName>
    <definedName name="___PVC75" localSheetId="2">#REF!</definedName>
    <definedName name="___PVC75" localSheetId="3">#REF!</definedName>
    <definedName name="___PVC75">#REF!</definedName>
    <definedName name="___VBF1" localSheetId="0">#REF!</definedName>
    <definedName name="___VBF1" localSheetId="1">#REF!</definedName>
    <definedName name="___VBF1" localSheetId="2">#REF!</definedName>
    <definedName name="___VBF1" localSheetId="3">#REF!</definedName>
    <definedName name="___VBF1">#REF!</definedName>
    <definedName name="___VE1" localSheetId="0">#REF!</definedName>
    <definedName name="___VE1" localSheetId="1">#REF!</definedName>
    <definedName name="___VE1" localSheetId="2">#REF!</definedName>
    <definedName name="___VE1" localSheetId="3">#REF!</definedName>
    <definedName name="___VE1">#REF!</definedName>
    <definedName name="___VO1" localSheetId="0">#REF!</definedName>
    <definedName name="___VO1" localSheetId="1">#REF!</definedName>
    <definedName name="___VO1" localSheetId="2">#REF!</definedName>
    <definedName name="___VO1" localSheetId="3">#REF!</definedName>
    <definedName name="___VO1">#REF!</definedName>
    <definedName name="___VR1" localSheetId="0">#REF!</definedName>
    <definedName name="___VR1" localSheetId="1">#REF!</definedName>
    <definedName name="___VR1" localSheetId="2">#REF!</definedName>
    <definedName name="___VR1" localSheetId="3">#REF!</definedName>
    <definedName name="___VR1">#REF!</definedName>
    <definedName name="__FOG50" localSheetId="0">#REF!</definedName>
    <definedName name="__FOG50" localSheetId="1">#REF!</definedName>
    <definedName name="__FOG50" localSheetId="2">#REF!</definedName>
    <definedName name="__FOG50" localSheetId="3">#REF!</definedName>
    <definedName name="__FOG50">#REF!</definedName>
    <definedName name="__PVC100" localSheetId="0">#REF!</definedName>
    <definedName name="__PVC100" localSheetId="1">#REF!</definedName>
    <definedName name="__PVC100" localSheetId="2">#REF!</definedName>
    <definedName name="__PVC100" localSheetId="3">#REF!</definedName>
    <definedName name="__PVC100">#REF!</definedName>
    <definedName name="__PVC150" localSheetId="0">#REF!</definedName>
    <definedName name="__PVC150" localSheetId="1">#REF!</definedName>
    <definedName name="__PVC150" localSheetId="2">#REF!</definedName>
    <definedName name="__PVC150" localSheetId="3">#REF!</definedName>
    <definedName name="__PVC150">#REF!</definedName>
    <definedName name="__PVC50" localSheetId="0">#REF!</definedName>
    <definedName name="__PVC50" localSheetId="1">#REF!</definedName>
    <definedName name="__PVC50" localSheetId="2">#REF!</definedName>
    <definedName name="__PVC50" localSheetId="3">#REF!</definedName>
    <definedName name="__PVC50">#REF!</definedName>
    <definedName name="__PVC75" localSheetId="0">#REF!</definedName>
    <definedName name="__PVC75" localSheetId="1">#REF!</definedName>
    <definedName name="__PVC75" localSheetId="2">#REF!</definedName>
    <definedName name="__PVC75" localSheetId="3">#REF!</definedName>
    <definedName name="__PVC75">#REF!</definedName>
    <definedName name="__VBF1" localSheetId="0">#REF!</definedName>
    <definedName name="__VBF1" localSheetId="1">#REF!</definedName>
    <definedName name="__VBF1" localSheetId="2">#REF!</definedName>
    <definedName name="__VBF1" localSheetId="3">#REF!</definedName>
    <definedName name="__VBF1">#REF!</definedName>
    <definedName name="__VE1" localSheetId="0">#REF!</definedName>
    <definedName name="__VE1" localSheetId="1">#REF!</definedName>
    <definedName name="__VE1" localSheetId="2">#REF!</definedName>
    <definedName name="__VE1" localSheetId="3">#REF!</definedName>
    <definedName name="__VE1">#REF!</definedName>
    <definedName name="__VO1" localSheetId="0">#REF!</definedName>
    <definedName name="__VO1" localSheetId="1">#REF!</definedName>
    <definedName name="__VO1" localSheetId="2">#REF!</definedName>
    <definedName name="__VO1" localSheetId="3">#REF!</definedName>
    <definedName name="__VO1">#REF!</definedName>
    <definedName name="__VR1" localSheetId="0">#REF!</definedName>
    <definedName name="__VR1" localSheetId="1">#REF!</definedName>
    <definedName name="__VR1" localSheetId="2">#REF!</definedName>
    <definedName name="__VR1" localSheetId="3">#REF!</definedName>
    <definedName name="__VR1">#REF!</definedName>
    <definedName name="_1Excel_BuiltIn_Print_Area_2_1" localSheetId="0">#REF!</definedName>
    <definedName name="_1Excel_BuiltIn_Print_Area_2_1" localSheetId="1">#REF!</definedName>
    <definedName name="_1Excel_BuiltIn_Print_Area_2_1" localSheetId="2">#REF!</definedName>
    <definedName name="_1Excel_BuiltIn_Print_Area_2_1" localSheetId="3">#REF!</definedName>
    <definedName name="_1Excel_BuiltIn_Print_Area_2_1">#REF!</definedName>
    <definedName name="_2Excel_BuiltIn_Print_Titles_1_1" localSheetId="0">#REF!,#REF!</definedName>
    <definedName name="_2Excel_BuiltIn_Print_Titles_1_1" localSheetId="1">#REF!,#REF!</definedName>
    <definedName name="_2Excel_BuiltIn_Print_Titles_1_1" localSheetId="2">#REF!,#REF!</definedName>
    <definedName name="_2Excel_BuiltIn_Print_Titles_1_1" localSheetId="3">#REF!,#REF!</definedName>
    <definedName name="_2Excel_BuiltIn_Print_Titles_1_1">#REF!,#REF!</definedName>
    <definedName name="_3Excel_BuiltIn_Print_Titles_1_1" localSheetId="0">#REF!,#REF!</definedName>
    <definedName name="_3Excel_BuiltIn_Print_Titles_1_1" localSheetId="1">#REF!,#REF!</definedName>
    <definedName name="_3Excel_BuiltIn_Print_Titles_1_1" localSheetId="2">#REF!,#REF!</definedName>
    <definedName name="_3Excel_BuiltIn_Print_Titles_1_1" localSheetId="3">#REF!,#REF!</definedName>
    <definedName name="_3Excel_BuiltIn_Print_Titles_1_1">#REF!,#REF!</definedName>
    <definedName name="_BDI1" localSheetId="0">#REF!</definedName>
    <definedName name="_BDI1" localSheetId="1">#REF!</definedName>
    <definedName name="_BDI1" localSheetId="2">#REF!</definedName>
    <definedName name="_BDI1" localSheetId="3">#REF!</definedName>
    <definedName name="_BDI1">#REF!</definedName>
    <definedName name="_BDI2" localSheetId="0">#REF!</definedName>
    <definedName name="_BDI2" localSheetId="1">#REF!</definedName>
    <definedName name="_BDI2" localSheetId="2">#REF!</definedName>
    <definedName name="_BDI2" localSheetId="3">#REF!</definedName>
    <definedName name="_BDI2">#REF!</definedName>
    <definedName name="_Fill" localSheetId="0">#REF!</definedName>
    <definedName name="_Fill" localSheetId="1">#REF!</definedName>
    <definedName name="_Fill" localSheetId="2">#REF!</definedName>
    <definedName name="_Fill" localSheetId="3">#REF!</definedName>
    <definedName name="_Fill">#REF!</definedName>
    <definedName name="_xlnm._FilterDatabase" localSheetId="0" hidden="1">'BDI 2%'!$I$13:$I$134</definedName>
    <definedName name="_xlnm._FilterDatabase" localSheetId="1" hidden="1">'BDI 3%'!$I$13:$I$134</definedName>
    <definedName name="_xlnm._FilterDatabase" localSheetId="2" hidden="1">'BDI 4%'!$I$13:$I$134</definedName>
    <definedName name="_xlnm._FilterDatabase" localSheetId="3" hidden="1">'BDI 5%'!$I$13:$I$134</definedName>
    <definedName name="_FOG50" localSheetId="0">#REF!</definedName>
    <definedName name="_FOG50" localSheetId="1">#REF!</definedName>
    <definedName name="_FOG50" localSheetId="2">#REF!</definedName>
    <definedName name="_FOG50" localSheetId="3">#REF!</definedName>
    <definedName name="_FOG50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VC100" localSheetId="0">#REF!</definedName>
    <definedName name="_PVC100" localSheetId="1">#REF!</definedName>
    <definedName name="_PVC100" localSheetId="2">#REF!</definedName>
    <definedName name="_PVC100" localSheetId="3">#REF!</definedName>
    <definedName name="_PVC100">#REF!</definedName>
    <definedName name="_PVC150" localSheetId="0">#REF!</definedName>
    <definedName name="_PVC150" localSheetId="1">#REF!</definedName>
    <definedName name="_PVC150" localSheetId="2">#REF!</definedName>
    <definedName name="_PVC150" localSheetId="3">#REF!</definedName>
    <definedName name="_PVC150">#REF!</definedName>
    <definedName name="_PVC50" localSheetId="0">#REF!</definedName>
    <definedName name="_PVC50" localSheetId="1">#REF!</definedName>
    <definedName name="_PVC50" localSheetId="2">#REF!</definedName>
    <definedName name="_PVC50" localSheetId="3">#REF!</definedName>
    <definedName name="_PVC50">#REF!</definedName>
    <definedName name="_PVC75" localSheetId="0">#REF!</definedName>
    <definedName name="_PVC75" localSheetId="1">#REF!</definedName>
    <definedName name="_PVC75" localSheetId="2">#REF!</definedName>
    <definedName name="_PVC75" localSheetId="3">#REF!</definedName>
    <definedName name="_PVC75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VBF1" localSheetId="0">#REF!</definedName>
    <definedName name="_VBF1" localSheetId="1">#REF!</definedName>
    <definedName name="_VBF1" localSheetId="2">#REF!</definedName>
    <definedName name="_VBF1" localSheetId="3">#REF!</definedName>
    <definedName name="_VBF1">#REF!</definedName>
    <definedName name="_VE1" localSheetId="0">#REF!</definedName>
    <definedName name="_VE1" localSheetId="1">#REF!</definedName>
    <definedName name="_VE1" localSheetId="2">#REF!</definedName>
    <definedName name="_VE1" localSheetId="3">#REF!</definedName>
    <definedName name="_VE1">#REF!</definedName>
    <definedName name="_VO1" localSheetId="0">#REF!</definedName>
    <definedName name="_VO1" localSheetId="1">#REF!</definedName>
    <definedName name="_VO1" localSheetId="2">#REF!</definedName>
    <definedName name="_VO1" localSheetId="3">#REF!</definedName>
    <definedName name="_VO1">#REF!</definedName>
    <definedName name="_VR1" localSheetId="0">#REF!</definedName>
    <definedName name="_VR1" localSheetId="1">#REF!</definedName>
    <definedName name="_VR1" localSheetId="2">#REF!</definedName>
    <definedName name="_VR1" localSheetId="3">#REF!</definedName>
    <definedName name="_VR1">#REF!</definedName>
    <definedName name="A__1" localSheetId="0">#REF!</definedName>
    <definedName name="A__1" localSheetId="1">#REF!</definedName>
    <definedName name="A__1" localSheetId="2">#REF!</definedName>
    <definedName name="A__1" localSheetId="3">#REF!</definedName>
    <definedName name="A__1">#REF!</definedName>
    <definedName name="A__1_1" localSheetId="0">#REF!</definedName>
    <definedName name="A__1_1" localSheetId="1">#REF!</definedName>
    <definedName name="A__1_1" localSheetId="2">#REF!</definedName>
    <definedName name="A__1_1" localSheetId="3">#REF!</definedName>
    <definedName name="A__1_1">#REF!</definedName>
    <definedName name="A__2" localSheetId="0">#REF!</definedName>
    <definedName name="A__2" localSheetId="1">#REF!</definedName>
    <definedName name="A__2" localSheetId="2">#REF!</definedName>
    <definedName name="A__2" localSheetId="3">#REF!</definedName>
    <definedName name="A__2">#REF!</definedName>
    <definedName name="A__2_1" localSheetId="0">#REF!</definedName>
    <definedName name="A__2_1" localSheetId="1">#REF!</definedName>
    <definedName name="A__2_1" localSheetId="2">#REF!</definedName>
    <definedName name="A__2_1" localSheetId="3">#REF!</definedName>
    <definedName name="A__2_1">#REF!</definedName>
    <definedName name="A__3" localSheetId="0">#REF!</definedName>
    <definedName name="A__3" localSheetId="1">#REF!</definedName>
    <definedName name="A__3" localSheetId="2">#REF!</definedName>
    <definedName name="A__3" localSheetId="3">#REF!</definedName>
    <definedName name="A__3">#REF!</definedName>
    <definedName name="A__3_1" localSheetId="0">#REF!</definedName>
    <definedName name="A__3_1" localSheetId="1">#REF!</definedName>
    <definedName name="A__3_1" localSheetId="2">#REF!</definedName>
    <definedName name="A__3_1" localSheetId="3">#REF!</definedName>
    <definedName name="A__3_1">#REF!</definedName>
    <definedName name="A__4" localSheetId="0">#REF!</definedName>
    <definedName name="A__4" localSheetId="1">#REF!</definedName>
    <definedName name="A__4" localSheetId="2">#REF!</definedName>
    <definedName name="A__4" localSheetId="3">#REF!</definedName>
    <definedName name="A__4">#REF!</definedName>
    <definedName name="A__4_1" localSheetId="0">#REF!</definedName>
    <definedName name="A__4_1" localSheetId="1">#REF!</definedName>
    <definedName name="A__4_1" localSheetId="2">#REF!</definedName>
    <definedName name="A__4_1" localSheetId="3">#REF!</definedName>
    <definedName name="A__4_1">#REF!</definedName>
    <definedName name="A__5" localSheetId="0">#REF!</definedName>
    <definedName name="A__5" localSheetId="1">#REF!</definedName>
    <definedName name="A__5" localSheetId="2">#REF!</definedName>
    <definedName name="A__5" localSheetId="3">#REF!</definedName>
    <definedName name="A__5">#REF!</definedName>
    <definedName name="A__5_1" localSheetId="0">#REF!</definedName>
    <definedName name="A__5_1" localSheetId="1">#REF!</definedName>
    <definedName name="A__5_1" localSheetId="2">#REF!</definedName>
    <definedName name="A__5_1" localSheetId="3">#REF!</definedName>
    <definedName name="A__5_1">#REF!</definedName>
    <definedName name="A__6" localSheetId="0">#REF!</definedName>
    <definedName name="A__6" localSheetId="1">#REF!</definedName>
    <definedName name="A__6" localSheetId="2">#REF!</definedName>
    <definedName name="A__6" localSheetId="3">#REF!</definedName>
    <definedName name="A__6">#REF!</definedName>
    <definedName name="A__6_1" localSheetId="0">#REF!</definedName>
    <definedName name="A__6_1" localSheetId="1">#REF!</definedName>
    <definedName name="A__6_1" localSheetId="2">#REF!</definedName>
    <definedName name="A__6_1" localSheetId="3">#REF!</definedName>
    <definedName name="A__6_1">#REF!</definedName>
    <definedName name="A_1" localSheetId="0">#REF!</definedName>
    <definedName name="A_1" localSheetId="1">#REF!</definedName>
    <definedName name="A_1" localSheetId="2">#REF!</definedName>
    <definedName name="A_1" localSheetId="3">#REF!</definedName>
    <definedName name="A_1">#REF!</definedName>
    <definedName name="A_1_1" localSheetId="0">#REF!</definedName>
    <definedName name="A_1_1" localSheetId="1">#REF!</definedName>
    <definedName name="A_1_1" localSheetId="2">#REF!</definedName>
    <definedName name="A_1_1" localSheetId="3">#REF!</definedName>
    <definedName name="A_1_1">#REF!</definedName>
    <definedName name="A_2" localSheetId="0">#REF!</definedName>
    <definedName name="A_2" localSheetId="1">#REF!</definedName>
    <definedName name="A_2" localSheetId="2">#REF!</definedName>
    <definedName name="A_2" localSheetId="3">#REF!</definedName>
    <definedName name="A_2">#REF!</definedName>
    <definedName name="A_2_1" localSheetId="0">#REF!</definedName>
    <definedName name="A_2_1" localSheetId="1">#REF!</definedName>
    <definedName name="A_2_1" localSheetId="2">#REF!</definedName>
    <definedName name="A_2_1" localSheetId="3">#REF!</definedName>
    <definedName name="A_2_1">#REF!</definedName>
    <definedName name="A_3" localSheetId="0">#REF!</definedName>
    <definedName name="A_3" localSheetId="1">#REF!</definedName>
    <definedName name="A_3" localSheetId="2">#REF!</definedName>
    <definedName name="A_3" localSheetId="3">#REF!</definedName>
    <definedName name="A_3">#REF!</definedName>
    <definedName name="A_3_1" localSheetId="0">#REF!</definedName>
    <definedName name="A_3_1" localSheetId="1">#REF!</definedName>
    <definedName name="A_3_1" localSheetId="2">#REF!</definedName>
    <definedName name="A_3_1" localSheetId="3">#REF!</definedName>
    <definedName name="A_3_1">#REF!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0">#REF!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0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a2" localSheetId="0">#REF!,#REF!</definedName>
    <definedName name="aaaaaa2" localSheetId="1">#REF!,#REF!</definedName>
    <definedName name="aaaaaa2" localSheetId="2">#REF!,#REF!</definedName>
    <definedName name="aaaaaa2" localSheetId="3">#REF!,#REF!</definedName>
    <definedName name="aaaaaa2">#REF!,#REF!</definedName>
    <definedName name="AAAAAAAA" localSheetId="0">#REF!,#REF!</definedName>
    <definedName name="AAAAAAAA" localSheetId="1">#REF!,#REF!</definedName>
    <definedName name="AAAAAAAA" localSheetId="2">#REF!,#REF!</definedName>
    <definedName name="AAAAAAAA" localSheetId="3">#REF!,#REF!</definedName>
    <definedName name="AAAAAAAA">#REF!,#REF!</definedName>
    <definedName name="aaaaaaaaaaa" localSheetId="0">#REF!,#REF!</definedName>
    <definedName name="aaaaaaaaaaa" localSheetId="1">#REF!,#REF!</definedName>
    <definedName name="aaaaaaaaaaa" localSheetId="2">#REF!,#REF!</definedName>
    <definedName name="aaaaaaaaaaa" localSheetId="3">#REF!,#REF!</definedName>
    <definedName name="aaaaaaaaaaa">#REF!,#REF!</definedName>
    <definedName name="acabamento" localSheetId="0">#REF!</definedName>
    <definedName name="acabamento" localSheetId="1">#REF!</definedName>
    <definedName name="acabamento" localSheetId="2">#REF!</definedName>
    <definedName name="acabamento" localSheetId="3">#REF!</definedName>
    <definedName name="acabamento">#REF!</definedName>
    <definedName name="ademir" localSheetId="0" hidden="1">{#N/A,#N/A,FALSE,"Cronograma";#N/A,#N/A,FALSE,"Cronogr. 2"}</definedName>
    <definedName name="ademir" localSheetId="1" hidden="1">{#N/A,#N/A,FALSE,"Cronograma";#N/A,#N/A,FALSE,"Cronogr. 2"}</definedName>
    <definedName name="ademir" localSheetId="2" hidden="1">{#N/A,#N/A,FALSE,"Cronograma";#N/A,#N/A,FALSE,"Cronogr. 2"}</definedName>
    <definedName name="ademir" localSheetId="3" hidden="1">{#N/A,#N/A,FALSE,"Cronograma";#N/A,#N/A,FALSE,"Cronogr. 2"}</definedName>
    <definedName name="ademir" hidden="1">{#N/A,#N/A,FALSE,"Cronograma";#N/A,#N/A,FALSE,"Cronogr. 2"}</definedName>
    <definedName name="APARENTE" localSheetId="0">#REF!</definedName>
    <definedName name="APARENTE" localSheetId="1">#REF!</definedName>
    <definedName name="APARENTE" localSheetId="2">#REF!</definedName>
    <definedName name="APARENTE" localSheetId="3">#REF!</definedName>
    <definedName name="APARENTE">#REF!</definedName>
    <definedName name="Área_impressão_IM" localSheetId="0">#REF!</definedName>
    <definedName name="Área_impressão_IM" localSheetId="1">#REF!</definedName>
    <definedName name="Área_impressão_IM" localSheetId="2">#REF!</definedName>
    <definedName name="Área_impressão_IM" localSheetId="3">#REF!</definedName>
    <definedName name="Área_impressão_IM">#REF!</definedName>
    <definedName name="asd">[1]Banco_Servico!$B$31215:$G$37389</definedName>
    <definedName name="ASFALTO" localSheetId="0">#REF!</definedName>
    <definedName name="ASFALTO" localSheetId="1">#REF!</definedName>
    <definedName name="ASFALTO" localSheetId="2">#REF!</definedName>
    <definedName name="ASFALTO" localSheetId="3">#REF!</definedName>
    <definedName name="ASFALTO">#REF!</definedName>
    <definedName name="ASFALTO_1" localSheetId="0">#REF!</definedName>
    <definedName name="ASFALTO_1" localSheetId="1">#REF!</definedName>
    <definedName name="ASFALTO_1" localSheetId="2">#REF!</definedName>
    <definedName name="ASFALTO_1" localSheetId="3">#REF!</definedName>
    <definedName name="ASFALTO_1">#REF!</definedName>
    <definedName name="aterro" localSheetId="0">#REF!</definedName>
    <definedName name="aterro" localSheetId="1">#REF!</definedName>
    <definedName name="aterro" localSheetId="2">#REF!</definedName>
    <definedName name="aterro" localSheetId="3">#REF!</definedName>
    <definedName name="aterro">#REF!</definedName>
    <definedName name="AUTOEVENTO">#REF!</definedName>
    <definedName name="b" localSheetId="0">#REF!,#REF!</definedName>
    <definedName name="b" localSheetId="1">#REF!,#REF!</definedName>
    <definedName name="b" localSheetId="2">#REF!,#REF!</definedName>
    <definedName name="b" localSheetId="3">#REF!,#REF!</definedName>
    <definedName name="b">#REF!,#REF!</definedName>
    <definedName name="BANCO_1_INSUMO" localSheetId="0">#REF!</definedName>
    <definedName name="BANCO_1_INSUMO" localSheetId="1">#REF!</definedName>
    <definedName name="BANCO_1_INSUMO" localSheetId="2">#REF!</definedName>
    <definedName name="BANCO_1_INSUMO" localSheetId="3">#REF!</definedName>
    <definedName name="BANCO_1_INSUMO">#REF!</definedName>
    <definedName name="BANCO_1_SERVICO" localSheetId="0">#REF!</definedName>
    <definedName name="BANCO_1_SERVICO" localSheetId="1">#REF!</definedName>
    <definedName name="BANCO_1_SERVICO" localSheetId="2">#REF!</definedName>
    <definedName name="BANCO_1_SERVICO" localSheetId="3">#REF!</definedName>
    <definedName name="BANCO_1_SERVICO">#REF!</definedName>
    <definedName name="BANCO_10_SERVICO" localSheetId="0">#REF!</definedName>
    <definedName name="BANCO_10_SERVICO" localSheetId="1">#REF!</definedName>
    <definedName name="BANCO_10_SERVICO" localSheetId="2">#REF!</definedName>
    <definedName name="BANCO_10_SERVICO" localSheetId="3">#REF!</definedName>
    <definedName name="BANCO_10_SERVICO">#REF!</definedName>
    <definedName name="BANCO_2_INSUMO" localSheetId="0">#REF!</definedName>
    <definedName name="BANCO_2_INSUMO" localSheetId="1">#REF!</definedName>
    <definedName name="BANCO_2_INSUMO" localSheetId="2">#REF!</definedName>
    <definedName name="BANCO_2_INSUMO" localSheetId="3">#REF!</definedName>
    <definedName name="BANCO_2_INSUMO">#REF!</definedName>
    <definedName name="BANCO_2_SERVICO" localSheetId="0">#REF!</definedName>
    <definedName name="BANCO_2_SERVICO" localSheetId="1">#REF!</definedName>
    <definedName name="BANCO_2_SERVICO" localSheetId="2">#REF!</definedName>
    <definedName name="BANCO_2_SERVICO" localSheetId="3">#REF!</definedName>
    <definedName name="BANCO_2_SERVICO">#REF!</definedName>
    <definedName name="BANCO_3_INSUMO" localSheetId="0">#REF!</definedName>
    <definedName name="BANCO_3_INSUMO" localSheetId="1">#REF!</definedName>
    <definedName name="BANCO_3_INSUMO" localSheetId="2">#REF!</definedName>
    <definedName name="BANCO_3_INSUMO" localSheetId="3">#REF!</definedName>
    <definedName name="BANCO_3_INSUMO">#REF!</definedName>
    <definedName name="BANCO_3_SERVICO" localSheetId="0">#REF!</definedName>
    <definedName name="BANCO_3_SERVICO" localSheetId="1">#REF!</definedName>
    <definedName name="BANCO_3_SERVICO" localSheetId="2">#REF!</definedName>
    <definedName name="BANCO_3_SERVICO" localSheetId="3">#REF!</definedName>
    <definedName name="BANCO_3_SERVICO">#REF!</definedName>
    <definedName name="BANCO_4_INSUMO" localSheetId="0">#REF!</definedName>
    <definedName name="BANCO_4_INSUMO" localSheetId="1">#REF!</definedName>
    <definedName name="BANCO_4_INSUMO" localSheetId="2">#REF!</definedName>
    <definedName name="BANCO_4_INSUMO" localSheetId="3">#REF!</definedName>
    <definedName name="BANCO_4_INSUMO">#REF!</definedName>
    <definedName name="BANCO_4_SERVICO" localSheetId="0">#REF!</definedName>
    <definedName name="BANCO_4_SERVICO" localSheetId="1">#REF!</definedName>
    <definedName name="BANCO_4_SERVICO" localSheetId="2">#REF!</definedName>
    <definedName name="BANCO_4_SERVICO" localSheetId="3">#REF!</definedName>
    <definedName name="BANCO_4_SERVICO">#REF!</definedName>
    <definedName name="BANCO_5_SERVICO" localSheetId="0">#REF!</definedName>
    <definedName name="BANCO_5_SERVICO" localSheetId="1">#REF!</definedName>
    <definedName name="BANCO_5_SERVICO" localSheetId="2">#REF!</definedName>
    <definedName name="BANCO_5_SERVICO" localSheetId="3">#REF!</definedName>
    <definedName name="BANCO_5_SERVICO">#REF!</definedName>
    <definedName name="BANCO_6_SERVICO" localSheetId="0">#REF!</definedName>
    <definedName name="BANCO_6_SERVICO" localSheetId="1">#REF!</definedName>
    <definedName name="BANCO_6_SERVICO" localSheetId="2">#REF!</definedName>
    <definedName name="BANCO_6_SERVICO" localSheetId="3">#REF!</definedName>
    <definedName name="BANCO_6_SERVICO">#REF!</definedName>
    <definedName name="BANCO_7_SERVICO" localSheetId="0">#REF!</definedName>
    <definedName name="BANCO_7_SERVICO" localSheetId="1">#REF!</definedName>
    <definedName name="BANCO_7_SERVICO" localSheetId="2">#REF!</definedName>
    <definedName name="BANCO_7_SERVICO" localSheetId="3">#REF!</definedName>
    <definedName name="BANCO_7_SERVICO">#REF!</definedName>
    <definedName name="BANCO_8_SERVICO" localSheetId="0">#REF!</definedName>
    <definedName name="BANCO_8_SERVICO" localSheetId="1">#REF!</definedName>
    <definedName name="BANCO_8_SERVICO" localSheetId="2">#REF!</definedName>
    <definedName name="BANCO_8_SERVICO" localSheetId="3">#REF!</definedName>
    <definedName name="BANCO_8_SERVICO">#REF!</definedName>
    <definedName name="BANCO_9_SERVICO" localSheetId="0">#REF!</definedName>
    <definedName name="BANCO_9_SERVICO" localSheetId="1">#REF!</definedName>
    <definedName name="BANCO_9_SERVICO" localSheetId="2">#REF!</definedName>
    <definedName name="BANCO_9_SERVICO" localSheetId="3">#REF!</definedName>
    <definedName name="BANCO_9_SERVICO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BB" localSheetId="0">#REF!,#REF!</definedName>
    <definedName name="BBB" localSheetId="1">#REF!,#REF!</definedName>
    <definedName name="BBB" localSheetId="2">#REF!,#REF!</definedName>
    <definedName name="BBB" localSheetId="3">#REF!,#REF!</definedName>
    <definedName name="BBB">#REF!,#REF!</definedName>
    <definedName name="BBBB" localSheetId="0">#REF!,#REF!</definedName>
    <definedName name="BBBB" localSheetId="1">#REF!,#REF!</definedName>
    <definedName name="BBBB" localSheetId="2">#REF!,#REF!</definedName>
    <definedName name="BBBB" localSheetId="3">#REF!,#REF!</definedName>
    <definedName name="BBBB">#REF!,#REF!</definedName>
    <definedName name="BDI" localSheetId="0">#REF!</definedName>
    <definedName name="BDI" localSheetId="1">#REF!</definedName>
    <definedName name="BDI" localSheetId="2">#REF!</definedName>
    <definedName name="BDI" localSheetId="3">#REF!</definedName>
    <definedName name="BDI">#REF!</definedName>
    <definedName name="BDI.Filtro" localSheetId="1">'BDI 3%'!$I$13:$I$134</definedName>
    <definedName name="BDI.Filtro" localSheetId="2">'BDI 4%'!$I$13:$I$134</definedName>
    <definedName name="BDI.Filtro" localSheetId="3">'BDI 5%'!$I$13:$I$134</definedName>
    <definedName name="BDI.Filtro">'BDI 2%'!$I$13:$I$134</definedName>
    <definedName name="BDI.Opcao">#REF!</definedName>
    <definedName name="BDI.TipoObra" localSheetId="1">'BDI 3%'!$A$140:$A$148</definedName>
    <definedName name="BDI.TipoObra" localSheetId="2">'BDI 4%'!$A$140:$A$148</definedName>
    <definedName name="BDI.TipoObra" localSheetId="3">'BDI 5%'!$A$140:$A$148</definedName>
    <definedName name="BDI.TipoObra">'BDI 2%'!$A$140:$A$148</definedName>
    <definedName name="BDI_Opcao" localSheetId="0">#REF!</definedName>
    <definedName name="BDI_Opcao" localSheetId="1">#REF!</definedName>
    <definedName name="BDI_Opcao" localSheetId="2">#REF!</definedName>
    <definedName name="BDI_Opcao" localSheetId="3">#REF!</definedName>
    <definedName name="BDI_Opcao">#REF!</definedName>
    <definedName name="BDI_TipoObra">[2]BDI!$A$138:$A$146</definedName>
    <definedName name="BF" localSheetId="0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0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LOCRET" localSheetId="0">#REF!</definedName>
    <definedName name="BLOCRET" localSheetId="1">#REF!</definedName>
    <definedName name="BLOCRET" localSheetId="2">#REF!</definedName>
    <definedName name="BLOCRET" localSheetId="3">#REF!</definedName>
    <definedName name="BLOCRET">#REF!</definedName>
    <definedName name="BLOCRET_1" localSheetId="0">#REF!</definedName>
    <definedName name="BLOCRET_1" localSheetId="1">#REF!</definedName>
    <definedName name="BLOCRET_1" localSheetId="2">#REF!</definedName>
    <definedName name="BLOCRET_1" localSheetId="3">#REF!</definedName>
    <definedName name="BLOCRET_1">#REF!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osta" localSheetId="0" hidden="1">{#N/A,#N/A,FALSE,"Cronograma";#N/A,#N/A,FALSE,"Cronogr. 2"}</definedName>
    <definedName name="bosta" localSheetId="1" hidden="1">{#N/A,#N/A,FALSE,"Cronograma";#N/A,#N/A,FALSE,"Cronogr. 2"}</definedName>
    <definedName name="bosta" localSheetId="2" hidden="1">{#N/A,#N/A,FALSE,"Cronograma";#N/A,#N/A,FALSE,"Cronogr. 2"}</definedName>
    <definedName name="bosta" localSheetId="3" hidden="1">{#N/A,#N/A,FALSE,"Cronograma";#N/A,#N/A,FALSE,"Cronogr. 2"}</definedName>
    <definedName name="bosta" hidden="1">{#N/A,#N/A,FALSE,"Cronograma";#N/A,#N/A,FALSE,"Cronogr. 2"}</definedName>
    <definedName name="Brasao">#REF!</definedName>
    <definedName name="CA´L" localSheetId="0" hidden="1">{#N/A,#N/A,FALSE,"Cronograma";#N/A,#N/A,FALSE,"Cronogr. 2"}</definedName>
    <definedName name="CA´L" localSheetId="1" hidden="1">{#N/A,#N/A,FALSE,"Cronograma";#N/A,#N/A,FALSE,"Cronogr. 2"}</definedName>
    <definedName name="CA´L" localSheetId="2" hidden="1">{#N/A,#N/A,FALSE,"Cronograma";#N/A,#N/A,FALSE,"Cronogr. 2"}</definedName>
    <definedName name="CA´L" localSheetId="3" hidden="1">{#N/A,#N/A,FALSE,"Cronograma";#N/A,#N/A,FALSE,"Cronogr. 2"}</definedName>
    <definedName name="CA´L" hidden="1">{#N/A,#N/A,FALSE,"Cronograma";#N/A,#N/A,FALSE,"Cronogr. 2"}</definedName>
    <definedName name="Cadista_SABESP" localSheetId="0">#REF!</definedName>
    <definedName name="Cadista_SABESP" localSheetId="1">#REF!</definedName>
    <definedName name="Cadista_SABESP" localSheetId="2">#REF!</definedName>
    <definedName name="Cadista_SABESP" localSheetId="3">#REF!</definedName>
    <definedName name="Cadista_SABESP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apina" localSheetId="0">#REF!</definedName>
    <definedName name="capina" localSheetId="1">#REF!</definedName>
    <definedName name="capina" localSheetId="2">#REF!</definedName>
    <definedName name="capina" localSheetId="3">#REF!</definedName>
    <definedName name="capina">#REF!</definedName>
    <definedName name="CBUQ" localSheetId="0">#REF!,#REF!</definedName>
    <definedName name="CBUQ" localSheetId="1">#REF!,#REF!</definedName>
    <definedName name="CBUQ" localSheetId="2">#REF!,#REF!</definedName>
    <definedName name="CBUQ" localSheetId="3">#REF!,#REF!</definedName>
    <definedName name="CBUQ">#REF!,#REF!</definedName>
    <definedName name="cbuq2" localSheetId="0">#REF!,#REF!</definedName>
    <definedName name="cbuq2" localSheetId="1">#REF!,#REF!</definedName>
    <definedName name="cbuq2" localSheetId="2">#REF!,#REF!</definedName>
    <definedName name="cbuq2" localSheetId="3">#REF!,#REF!</definedName>
    <definedName name="cbuq2">#REF!,#REF!</definedName>
    <definedName name="ccc" localSheetId="0">#REF!,#REF!</definedName>
    <definedName name="ccc" localSheetId="1">#REF!,#REF!</definedName>
    <definedName name="ccc" localSheetId="2">#REF!,#REF!</definedName>
    <definedName name="ccc" localSheetId="3">#REF!,#REF!</definedName>
    <definedName name="ccc">#REF!,#REF!</definedName>
    <definedName name="ciclopico" localSheetId="0">#REF!</definedName>
    <definedName name="ciclopico" localSheetId="1">#REF!</definedName>
    <definedName name="ciclopico" localSheetId="2">#REF!</definedName>
    <definedName name="ciclopico" localSheetId="3">#REF!</definedName>
    <definedName name="ciclopico">#REF!</definedName>
    <definedName name="ciclopico_1" localSheetId="0">#REF!</definedName>
    <definedName name="ciclopico_1" localSheetId="1">#REF!</definedName>
    <definedName name="ciclopico_1" localSheetId="2">#REF!</definedName>
    <definedName name="ciclopico_1" localSheetId="3">#REF!</definedName>
    <definedName name="ciclopico_1">#REF!</definedName>
    <definedName name="COMPLETO" localSheetId="0">#REF!</definedName>
    <definedName name="COMPLETO" localSheetId="1">#REF!</definedName>
    <definedName name="COMPLETO" localSheetId="2">#REF!</definedName>
    <definedName name="COMPLETO" localSheetId="3">#REF!</definedName>
    <definedName name="COMPLETO">#REF!</definedName>
    <definedName name="COMPOSICAO01" localSheetId="0">#REF!</definedName>
    <definedName name="COMPOSICAO01" localSheetId="1">#REF!</definedName>
    <definedName name="COMPOSICAO01" localSheetId="2">#REF!</definedName>
    <definedName name="COMPOSICAO01" localSheetId="3">#REF!</definedName>
    <definedName name="COMPOSICAO01">#REF!</definedName>
    <definedName name="COMPOSIÇÃO01" localSheetId="0">#REF!</definedName>
    <definedName name="COMPOSIÇÃO01" localSheetId="1">#REF!</definedName>
    <definedName name="COMPOSIÇÃO01" localSheetId="2">#REF!</definedName>
    <definedName name="COMPOSIÇÃO01" localSheetId="3">#REF!</definedName>
    <definedName name="COMPOSIÇÃO01">#REF!</definedName>
    <definedName name="COMPOSICAO01_1" localSheetId="0">#REF!</definedName>
    <definedName name="COMPOSICAO01_1" localSheetId="1">#REF!</definedName>
    <definedName name="COMPOSICAO01_1" localSheetId="2">#REF!</definedName>
    <definedName name="COMPOSICAO01_1" localSheetId="3">#REF!</definedName>
    <definedName name="COMPOSICAO01_1">#REF!</definedName>
    <definedName name="COMPOSICAO02" localSheetId="0">#REF!</definedName>
    <definedName name="COMPOSICAO02" localSheetId="1">#REF!</definedName>
    <definedName name="COMPOSICAO02" localSheetId="2">#REF!</definedName>
    <definedName name="COMPOSICAO02" localSheetId="3">#REF!</definedName>
    <definedName name="COMPOSICAO02">#REF!</definedName>
    <definedName name="COMPOSICAO02_1" localSheetId="0">#REF!</definedName>
    <definedName name="COMPOSICAO02_1" localSheetId="1">#REF!</definedName>
    <definedName name="COMPOSICAO02_1" localSheetId="2">#REF!</definedName>
    <definedName name="COMPOSICAO02_1" localSheetId="3">#REF!</definedName>
    <definedName name="COMPOSICAO02_1">#REF!</definedName>
    <definedName name="COMPOSIÇÕES">[3]Composições!$N:$Q</definedName>
    <definedName name="concciclo" localSheetId="0">#REF!</definedName>
    <definedName name="concciclo" localSheetId="1">#REF!</definedName>
    <definedName name="concciclo" localSheetId="2">#REF!</definedName>
    <definedName name="concciclo" localSheetId="3">#REF!</definedName>
    <definedName name="concciclo">#REF!</definedName>
    <definedName name="concorrentes" localSheetId="0" hidden="1">{#N/A,#N/A,FALSE,"Cronograma";#N/A,#N/A,FALSE,"Cronogr. 2"}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hidden="1">{#N/A,#N/A,FALSE,"Cronograma";#N/A,#N/A,FALSE,"Cronogr. 2"}</definedName>
    <definedName name="concreto" localSheetId="0">#REF!</definedName>
    <definedName name="concreto" localSheetId="1">#REF!</definedName>
    <definedName name="concreto" localSheetId="2">#REF!</definedName>
    <definedName name="concreto" localSheetId="3">#REF!</definedName>
    <definedName name="concreto">#REF!</definedName>
    <definedName name="corte" localSheetId="0">#REF!</definedName>
    <definedName name="corte" localSheetId="1">#REF!</definedName>
    <definedName name="corte" localSheetId="2">#REF!</definedName>
    <definedName name="corte" localSheetId="3">#REF!</definedName>
    <definedName name="corte">#REF!</definedName>
    <definedName name="cota">[1]Cotação!$A:$E</definedName>
    <definedName name="COTACAO" localSheetId="0">#REF!</definedName>
    <definedName name="COTACAO" localSheetId="1">#REF!</definedName>
    <definedName name="COTACAO" localSheetId="2">#REF!</definedName>
    <definedName name="COTACAO" localSheetId="3">#REF!</definedName>
    <definedName name="COTACAO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CSA" localSheetId="0">#REF!</definedName>
    <definedName name="CSA" localSheetId="1">#REF!</definedName>
    <definedName name="CSA" localSheetId="2">#REF!</definedName>
    <definedName name="CSA" localSheetId="3">#REF!</definedName>
    <definedName name="CSA">#REF!</definedName>
    <definedName name="CSA_1" localSheetId="0">#REF!</definedName>
    <definedName name="CSA_1" localSheetId="1">#REF!</definedName>
    <definedName name="CSA_1" localSheetId="2">#REF!</definedName>
    <definedName name="CSA_1" localSheetId="3">#REF!</definedName>
    <definedName name="CSA_1">#REF!</definedName>
    <definedName name="CSPP" localSheetId="0">#REF!</definedName>
    <definedName name="CSPP" localSheetId="1">#REF!</definedName>
    <definedName name="CSPP" localSheetId="2">#REF!</definedName>
    <definedName name="CSPP" localSheetId="3">#REF!</definedName>
    <definedName name="CSPP">#REF!</definedName>
    <definedName name="CSPP_1" localSheetId="0">#REF!</definedName>
    <definedName name="CSPP_1" localSheetId="1">#REF!</definedName>
    <definedName name="CSPP_1" localSheetId="2">#REF!</definedName>
    <definedName name="CSPP_1" localSheetId="3">#REF!</definedName>
    <definedName name="CSPP_1">#REF!</definedName>
    <definedName name="CUSTO_BDI_MATERIAL">TRUNC([4]Materiais!XFD1*(1+[4]Materiais!$I$3),2)</definedName>
    <definedName name="CUSTO_BDI_SERVICO" localSheetId="0">TRUNC(#REF!*(1+#REF!),2)</definedName>
    <definedName name="CUSTO_BDI_SERVICO" localSheetId="1">TRUNC(#REF!*(1+#REF!),2)</definedName>
    <definedName name="CUSTO_BDI_SERVICO" localSheetId="2">TRUNC(#REF!*(1+#REF!),2)</definedName>
    <definedName name="CUSTO_BDI_SERVICO" localSheetId="3">TRUNC(#REF!*(1+#REF!),2)</definedName>
    <definedName name="CUSTO_BDI_SERVICO">TRUNC(#REF!*(1+#REF!),2)</definedName>
    <definedName name="CUSTO_TOTAL_MATERIAL">TRUNC([4]Materiais!XFD1*[4]Materiais!XFB1,2)</definedName>
    <definedName name="CUSTO_TOTAL_SERVICO" localSheetId="0">TRUNC(#REF!*#REF!,2)</definedName>
    <definedName name="CUSTO_TOTAL_SERVICO" localSheetId="1">TRUNC(#REF!*#REF!,2)</definedName>
    <definedName name="CUSTO_TOTAL_SERVICO" localSheetId="2">TRUNC(#REF!*#REF!,2)</definedName>
    <definedName name="CUSTO_TOTAL_SERVICO" localSheetId="3">TRUNC(#REF!*#REF!,2)</definedName>
    <definedName name="CUSTO_TOTAL_SERVICO">TRUNC(#REF!*#REF!,2)</definedName>
    <definedName name="D" localSheetId="2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 localSheetId="3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EFOFO" localSheetId="0">#REF!</definedName>
    <definedName name="DEFOFO" localSheetId="1">#REF!</definedName>
    <definedName name="DEFOFO" localSheetId="2">#REF!</definedName>
    <definedName name="DEFOFO" localSheetId="3">#REF!</definedName>
    <definedName name="DEFOFO">#REF!</definedName>
    <definedName name="DEFOFO100" localSheetId="0">#REF!</definedName>
    <definedName name="DEFOFO100" localSheetId="1">#REF!</definedName>
    <definedName name="DEFOFO100" localSheetId="2">#REF!</definedName>
    <definedName name="DEFOFO100" localSheetId="3">#REF!</definedName>
    <definedName name="DEFOFO100">#REF!</definedName>
    <definedName name="DEFOFO150" localSheetId="0">#REF!</definedName>
    <definedName name="DEFOFO150" localSheetId="1">#REF!</definedName>
    <definedName name="DEFOFO150" localSheetId="2">#REF!</definedName>
    <definedName name="DEFOFO150" localSheetId="3">#REF!</definedName>
    <definedName name="DEFOFO150">#REF!</definedName>
    <definedName name="DEFOFO200" localSheetId="0">#REF!</definedName>
    <definedName name="DEFOFO200" localSheetId="1">#REF!</definedName>
    <definedName name="DEFOFO200" localSheetId="2">#REF!</definedName>
    <definedName name="DEFOFO200" localSheetId="3">#REF!</definedName>
    <definedName name="DEFOFO200">#REF!</definedName>
    <definedName name="DEFOFO250" localSheetId="0">#REF!</definedName>
    <definedName name="DEFOFO250" localSheetId="1">#REF!</definedName>
    <definedName name="DEFOFO250" localSheetId="2">#REF!</definedName>
    <definedName name="DEFOFO250" localSheetId="3">#REF!</definedName>
    <definedName name="DEFOFO250">#REF!</definedName>
    <definedName name="DEFOFO300" localSheetId="0">#REF!</definedName>
    <definedName name="DEFOFO300" localSheetId="1">#REF!</definedName>
    <definedName name="DEFOFO300" localSheetId="2">#REF!</definedName>
    <definedName name="DEFOFO300" localSheetId="3">#REF!</definedName>
    <definedName name="DEFOFO300">#REF!</definedName>
    <definedName name="desmat" localSheetId="0">#REF!</definedName>
    <definedName name="desmat" localSheetId="1">#REF!</definedName>
    <definedName name="desmat" localSheetId="2">#REF!</definedName>
    <definedName name="desmat" localSheetId="3">#REF!</definedName>
    <definedName name="desmat">#REF!</definedName>
    <definedName name="DESONERACAO" localSheetId="0">IF(OR(Import_Desoneracao="DESONERADO",Import_Desoneracao="SIM"),"SIM","NÃO")</definedName>
    <definedName name="DESONERACAO" localSheetId="1">IF(OR([0]!Import_Desoneracao="DESONERADO",[0]!Import_Desoneracao="SIM"),"SIM","NÃO")</definedName>
    <definedName name="DESONERACAO" localSheetId="2">IF(OR([0]!Import_Desoneracao="DESONERADO",[0]!Import_Desoneracao="SIM"),"SIM","NÃO")</definedName>
    <definedName name="DESONERACAO" localSheetId="3">IF(OR([0]!Import_Desoneracao="DESONERADO",[0]!Import_Desoneracao="SIM"),"SIM","NÃO")</definedName>
    <definedName name="DESONERACAO">IF(OR(Import_Desoneracao="DESONERADO",Import_Desoneracao="SIM"),"SIM","NÃO")</definedName>
    <definedName name="ESC_AGUA_0A2" localSheetId="0">#REF!</definedName>
    <definedName name="ESC_AGUA_0A2" localSheetId="1">#REF!</definedName>
    <definedName name="ESC_AGUA_0A2" localSheetId="2">#REF!</definedName>
    <definedName name="ESC_AGUA_0A2" localSheetId="3">#REF!</definedName>
    <definedName name="ESC_AGUA_0A2">#REF!</definedName>
    <definedName name="ESC_AGUA_2A100" localSheetId="0">#REF!</definedName>
    <definedName name="ESC_AGUA_2A100" localSheetId="1">#REF!</definedName>
    <definedName name="ESC_AGUA_2A100" localSheetId="2">#REF!</definedName>
    <definedName name="ESC_AGUA_2A100" localSheetId="3">#REF!</definedName>
    <definedName name="ESC_AGUA_2A100">#REF!</definedName>
    <definedName name="ESC_DREN" localSheetId="0">#REF!</definedName>
    <definedName name="ESC_DREN" localSheetId="1">#REF!</definedName>
    <definedName name="ESC_DREN" localSheetId="2">#REF!</definedName>
    <definedName name="ESC_DREN" localSheetId="3">#REF!</definedName>
    <definedName name="ESC_DREN">#REF!</definedName>
    <definedName name="ESC_ESG_0A2" localSheetId="0">#REF!</definedName>
    <definedName name="ESC_ESG_0A2" localSheetId="1">#REF!</definedName>
    <definedName name="ESC_ESG_0A2" localSheetId="2">#REF!</definedName>
    <definedName name="ESC_ESG_0A2" localSheetId="3">#REF!</definedName>
    <definedName name="ESC_ESG_0A2">#REF!</definedName>
    <definedName name="ESC_ESG_2A4" localSheetId="0">#REF!</definedName>
    <definedName name="ESC_ESG_2A4" localSheetId="1">#REF!</definedName>
    <definedName name="ESC_ESG_2A4" localSheetId="2">#REF!</definedName>
    <definedName name="ESC_ESG_2A4" localSheetId="3">#REF!</definedName>
    <definedName name="ESC_ESG_2A4">#REF!</definedName>
    <definedName name="ESC_ESG_4A6" localSheetId="0">#REF!</definedName>
    <definedName name="ESC_ESG_4A6" localSheetId="1">#REF!</definedName>
    <definedName name="ESC_ESG_4A6" localSheetId="2">#REF!</definedName>
    <definedName name="ESC_ESG_4A6" localSheetId="3">#REF!</definedName>
    <definedName name="ESC_ESG_4A6">#REF!</definedName>
    <definedName name="ESC_ESG_6A8" localSheetId="0">#REF!</definedName>
    <definedName name="ESC_ESG_6A8" localSheetId="1">#REF!</definedName>
    <definedName name="ESC_ESG_6A8" localSheetId="2">#REF!</definedName>
    <definedName name="ESC_ESG_6A8" localSheetId="3">#REF!</definedName>
    <definedName name="ESC_ESG_6A8">#REF!</definedName>
    <definedName name="EVENTOS.firstrow">#REF!</definedName>
    <definedName name="EVENTOS.lastrow">#REF!</definedName>
    <definedName name="EVENTOS.LinhaPadrão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>#REF!</definedName>
    <definedName name="Excel_BuiltIn_Database" localSheetId="0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1_1" localSheetId="0">#REF!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3_1" localSheetId="0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3_1_1" localSheetId="0">#REF!</definedName>
    <definedName name="Excel_BuiltIn_Print_Area_3_1_1" localSheetId="1">#REF!</definedName>
    <definedName name="Excel_BuiltIn_Print_Area_3_1_1" localSheetId="2">#REF!</definedName>
    <definedName name="Excel_BuiltIn_Print_Area_3_1_1" localSheetId="3">#REF!</definedName>
    <definedName name="Excel_BuiltIn_Print_Area_3_1_1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5_1" localSheetId="0">#REF!</definedName>
    <definedName name="Excel_BuiltIn_Print_Area_5_1" localSheetId="1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5_1_1" localSheetId="0">#REF!</definedName>
    <definedName name="Excel_BuiltIn_Print_Area_5_1_1" localSheetId="1">#REF!</definedName>
    <definedName name="Excel_BuiltIn_Print_Area_5_1_1" localSheetId="2">#REF!</definedName>
    <definedName name="Excel_BuiltIn_Print_Area_5_1_1" localSheetId="3">#REF!</definedName>
    <definedName name="Excel_BuiltIn_Print_Area_5_1_1">#REF!</definedName>
    <definedName name="Excel_BuiltIn_Print_Area_6_1" localSheetId="0">#REF!</definedName>
    <definedName name="Excel_BuiltIn_Print_Area_6_1" localSheetId="1">#REF!</definedName>
    <definedName name="Excel_BuiltIn_Print_Area_6_1" localSheetId="2">#REF!</definedName>
    <definedName name="Excel_BuiltIn_Print_Area_6_1" localSheetId="3">#REF!</definedName>
    <definedName name="Excel_BuiltIn_Print_Area_6_1">#REF!</definedName>
    <definedName name="Excel_BuiltIn_Print_Area_8_1" localSheetId="0">#REF!</definedName>
    <definedName name="Excel_BuiltIn_Print_Area_8_1" localSheetId="1">#REF!</definedName>
    <definedName name="Excel_BuiltIn_Print_Area_8_1" localSheetId="2">#REF!</definedName>
    <definedName name="Excel_BuiltIn_Print_Area_8_1" localSheetId="3">#REF!</definedName>
    <definedName name="Excel_BuiltIn_Print_Area_8_1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>#REF!</definedName>
    <definedName name="Excel_BuiltIn_Print_Titles_3_1" localSheetId="0">#REF!</definedName>
    <definedName name="Excel_BuiltIn_Print_Titles_3_1" localSheetId="1">#REF!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5_1" localSheetId="0">#REF!</definedName>
    <definedName name="Excel_BuiltIn_Print_Titles_5_1" localSheetId="1">#REF!</definedName>
    <definedName name="Excel_BuiltIn_Print_Titles_5_1" localSheetId="2">#REF!</definedName>
    <definedName name="Excel_BuiltIn_Print_Titles_5_1" localSheetId="3">#REF!</definedName>
    <definedName name="Excel_BuiltIn_Print_Titles_5_1">#REF!</definedName>
    <definedName name="EXTENSÃO" localSheetId="0">#REF!</definedName>
    <definedName name="EXTENSÃO" localSheetId="1">#REF!</definedName>
    <definedName name="EXTENSÃO" localSheetId="2">#REF!</definedName>
    <definedName name="EXTENSÃO" localSheetId="3">#REF!</definedName>
    <definedName name="EXTENSÃO">#REF!</definedName>
    <definedName name="EXTENSÃO_1" localSheetId="0">#REF!</definedName>
    <definedName name="EXTENSÃO_1" localSheetId="1">#REF!</definedName>
    <definedName name="EXTENSÃO_1" localSheetId="2">#REF!</definedName>
    <definedName name="EXTENSÃO_1" localSheetId="3">#REF!</definedName>
    <definedName name="EXTENSÃO_1">#REF!</definedName>
    <definedName name="extred100" localSheetId="0">#REF!</definedName>
    <definedName name="extred100" localSheetId="1">#REF!</definedName>
    <definedName name="extred100" localSheetId="2">#REF!</definedName>
    <definedName name="extred100" localSheetId="3">#REF!</definedName>
    <definedName name="extred100">#REF!</definedName>
    <definedName name="EXTREDE" localSheetId="0">#REF!</definedName>
    <definedName name="EXTREDE" localSheetId="1">#REF!</definedName>
    <definedName name="EXTREDE" localSheetId="2">#REF!</definedName>
    <definedName name="EXTREDE" localSheetId="3">#REF!</definedName>
    <definedName name="EXTREDE">#REF!</definedName>
    <definedName name="EXTREDE_1" localSheetId="0">#REF!</definedName>
    <definedName name="EXTREDE_1" localSheetId="1">#REF!</definedName>
    <definedName name="EXTREDE_1" localSheetId="2">#REF!</definedName>
    <definedName name="EXTREDE_1" localSheetId="3">#REF!</definedName>
    <definedName name="EXTREDE_1">#REF!</definedName>
    <definedName name="FOFO" localSheetId="0">#REF!</definedName>
    <definedName name="FOFO" localSheetId="1">#REF!</definedName>
    <definedName name="FOFO" localSheetId="2">#REF!</definedName>
    <definedName name="FOFO" localSheetId="3">#REF!</definedName>
    <definedName name="FOFO">#REF!</definedName>
    <definedName name="FOFO150" localSheetId="0">#REF!</definedName>
    <definedName name="FOFO150" localSheetId="1">#REF!</definedName>
    <definedName name="FOFO150" localSheetId="2">#REF!</definedName>
    <definedName name="FOFO150" localSheetId="3">#REF!</definedName>
    <definedName name="FOFO150">#REF!</definedName>
    <definedName name="FOFO200" localSheetId="0">#REF!</definedName>
    <definedName name="FOFO200" localSheetId="1">#REF!</definedName>
    <definedName name="FOFO200" localSheetId="2">#REF!</definedName>
    <definedName name="FOFO200" localSheetId="3">#REF!</definedName>
    <definedName name="FOFO200">#REF!</definedName>
    <definedName name="FOFO50" localSheetId="0">#REF!</definedName>
    <definedName name="FOFO50" localSheetId="1">#REF!</definedName>
    <definedName name="FOFO50" localSheetId="2">#REF!</definedName>
    <definedName name="FOFO50" localSheetId="3">#REF!</definedName>
    <definedName name="FOFO50">#REF!</definedName>
    <definedName name="FOFO75" localSheetId="0">#REF!</definedName>
    <definedName name="FOFO75" localSheetId="1">#REF!</definedName>
    <definedName name="FOFO75" localSheetId="2">#REF!</definedName>
    <definedName name="FOFO75" localSheetId="3">#REF!</definedName>
    <definedName name="FOFO75">#REF!</definedName>
    <definedName name="FOFO80" localSheetId="0">#REF!</definedName>
    <definedName name="FOFO80" localSheetId="1">#REF!</definedName>
    <definedName name="FOFO80" localSheetId="2">#REF!</definedName>
    <definedName name="FOFO80" localSheetId="3">#REF!</definedName>
    <definedName name="FOFO80">#REF!</definedName>
    <definedName name="função" localSheetId="0">#REF!</definedName>
    <definedName name="função" localSheetId="1">#REF!</definedName>
    <definedName name="função" localSheetId="2">#REF!</definedName>
    <definedName name="função" localSheetId="3">#REF!</definedName>
    <definedName name="função">#REF!</definedName>
    <definedName name="gil" localSheetId="0">#REF!</definedName>
    <definedName name="gil" localSheetId="1">#REF!</definedName>
    <definedName name="gil" localSheetId="2">#REF!</definedName>
    <definedName name="gil" localSheetId="3">#REF!</definedName>
    <definedName name="gil">#REF!</definedName>
    <definedName name="HIDRAULICA" localSheetId="0">#REF!</definedName>
    <definedName name="HIDRAULICA" localSheetId="1">#REF!</definedName>
    <definedName name="HIDRAULICA" localSheetId="2">#REF!</definedName>
    <definedName name="HIDRAULICA" localSheetId="3">#REF!</definedName>
    <definedName name="HIDRAULICA">#REF!</definedName>
    <definedName name="IIIIIIIIIIIIIIIIIIIIIIIIIIIIIIII" localSheetId="0">#REF!,#REF!</definedName>
    <definedName name="IIIIIIIIIIIIIIIIIIIIIIIIIIIIIIII" localSheetId="1">#REF!,#REF!</definedName>
    <definedName name="IIIIIIIIIIIIIIIIIIIIIIIIIIIIIIII" localSheetId="2">#REF!,#REF!</definedName>
    <definedName name="IIIIIIIIIIIIIIIIIIIIIIIIIIIIIIII" localSheetId="3">#REF!,#REF!</definedName>
    <definedName name="IIIIIIIIIIIIIIIIIIIIIIIIIIIIIIII">#REF!,#REF!</definedName>
    <definedName name="IMAGEM" localSheetId="0">INDEX(#REF!,MATCH([5]Resumo!$B$3,#REF!,0))</definedName>
    <definedName name="IMAGEM" localSheetId="1">INDEX(#REF!,MATCH([5]Resumo!$B$3,#REF!,0))</definedName>
    <definedName name="IMAGEM" localSheetId="2">INDEX(#REF!,MATCH([5]Resumo!$B$3,#REF!,0))</definedName>
    <definedName name="IMAGEM" localSheetId="3">INDEX(#REF!,MATCH([5]Resumo!$B$3,#REF!,0))</definedName>
    <definedName name="IMAGEM">INDEX(#REF!,MATCH([5]Resumo!$B$3,#REF!,0))</definedName>
    <definedName name="IMAGEM_PREF_MEM" localSheetId="0">INDEX(#REF!,MATCH([5]Resumo!$B$2,#REF!,0))</definedName>
    <definedName name="IMAGEM_PREF_MEM" localSheetId="1">INDEX(#REF!,MATCH([5]Resumo!$B$2,#REF!,0))</definedName>
    <definedName name="IMAGEM_PREF_MEM" localSheetId="2">INDEX(#REF!,MATCH([5]Resumo!$B$2,#REF!,0))</definedName>
    <definedName name="IMAGEM_PREF_MEM" localSheetId="3">INDEX(#REF!,MATCH([5]Resumo!$B$2,#REF!,0))</definedName>
    <definedName name="IMAGEM_PREF_MEM">INDEX(#REF!,MATCH([5]Resumo!$B$2,#REF!,0))</definedName>
    <definedName name="IMAGEM_PREFEITURA">INDEX([6]Imagens!$H$17:$H$74,MATCH([6]Resumo!$B$2,[6]Imagens!$G$17:$G$74,0))</definedName>
    <definedName name="IMAGEM_RODAPE" localSheetId="0">INDEX(#REF!,MATCH([5]Resumo!$B$3,#REF!,0))</definedName>
    <definedName name="IMAGEM_RODAPE" localSheetId="1">INDEX(#REF!,MATCH([5]Resumo!$B$3,#REF!,0))</definedName>
    <definedName name="IMAGEM_RODAPE" localSheetId="2">INDEX(#REF!,MATCH([5]Resumo!$B$3,#REF!,0))</definedName>
    <definedName name="IMAGEM_RODAPE" localSheetId="3">INDEX(#REF!,MATCH([5]Resumo!$B$3,#REF!,0))</definedName>
    <definedName name="IMAGEM_RODAPE">INDEX(#REF!,MATCH([5]Resumo!$B$3,#REF!,0))</definedName>
    <definedName name="Import.Apelido">#REF!</definedName>
    <definedName name="Import.BDI.Det1" localSheetId="1">'BDI 3%'!$S$23:$S$28</definedName>
    <definedName name="Import.BDI.Det1" localSheetId="2">'BDI 4%'!$S$23:$S$28</definedName>
    <definedName name="Import.BDI.Det1" localSheetId="3">'BDI 5%'!$S$23:$S$28</definedName>
    <definedName name="Import.BDI.Det1">'BDI 2%'!$S$23:$S$28</definedName>
    <definedName name="Import.BDI.Det2" localSheetId="1">'BDI 3%'!$S$62:$S$67</definedName>
    <definedName name="Import.BDI.Det2" localSheetId="2">'BDI 4%'!$S$62:$S$67</definedName>
    <definedName name="Import.BDI.Det2" localSheetId="3">'BDI 5%'!$S$62:$S$67</definedName>
    <definedName name="Import.BDI.Det2">'BDI 2%'!$S$62:$S$67</definedName>
    <definedName name="Import.BDI.Det3" localSheetId="1">'BDI 3%'!$S$102:$S$107</definedName>
    <definedName name="Import.BDI.Det3" localSheetId="2">'BDI 4%'!$S$102:$S$107</definedName>
    <definedName name="Import.BDI.Det3" localSheetId="3">'BDI 5%'!$S$102:$S$107</definedName>
    <definedName name="Import.BDI.Det3">'BDI 2%'!$S$102:$S$107</definedName>
    <definedName name="Import.BDI.ISS" localSheetId="1">'BDI 3%'!$X$12:$Y$13</definedName>
    <definedName name="Import.BDI.ISS" localSheetId="2">'BDI 4%'!$X$12:$Y$13</definedName>
    <definedName name="Import.BDI.ISS" localSheetId="3">'BDI 5%'!$X$12:$Y$13</definedName>
    <definedName name="Import.BDI.ISS">'BDI 2%'!$X$12:$Y$13</definedName>
    <definedName name="Import.BDI.Obs1" localSheetId="1">'BDI 3%'!$J$45</definedName>
    <definedName name="Import.BDI.Obs1" localSheetId="2">'BDI 4%'!$J$45</definedName>
    <definedName name="Import.BDI.Obs1" localSheetId="3">'BDI 5%'!$J$45</definedName>
    <definedName name="Import.BDI.Obs1">'BDI 2%'!$J$45</definedName>
    <definedName name="Import.BDI.Obs2" localSheetId="1">'BDI 3%'!$J$84</definedName>
    <definedName name="Import.BDI.Obs2" localSheetId="2">'BDI 4%'!$J$84</definedName>
    <definedName name="Import.BDI.Obs2" localSheetId="3">'BDI 5%'!$J$84</definedName>
    <definedName name="Import.BDI.Obs2">'BDI 2%'!$J$84</definedName>
    <definedName name="Import.BDI.Obs3" localSheetId="1">'BDI 3%'!$J$124</definedName>
    <definedName name="Import.BDI.Obs3" localSheetId="2">'BDI 4%'!$J$124</definedName>
    <definedName name="Import.BDI.Obs3" localSheetId="3">'BDI 5%'!$J$124</definedName>
    <definedName name="Import.BDI.Obs3">'BDI 2%'!$J$124</definedName>
    <definedName name="Import.BDI.Tipo1" localSheetId="1">'BDI 3%'!$L$17</definedName>
    <definedName name="Import.BDI.Tipo1" localSheetId="2">'BDI 4%'!$L$17</definedName>
    <definedName name="Import.BDI.Tipo1" localSheetId="3">'BDI 5%'!$L$17</definedName>
    <definedName name="Import.BDI.Tipo1">'BDI 2%'!$L$17</definedName>
    <definedName name="Import.BDI.Tipo2" localSheetId="1">'BDI 3%'!#REF!</definedName>
    <definedName name="Import.BDI.Tipo2" localSheetId="2">'BDI 4%'!#REF!</definedName>
    <definedName name="Import.BDI.Tipo2" localSheetId="3">'BDI 5%'!#REF!</definedName>
    <definedName name="Import.BDI.Tipo2">'BDI 2%'!#REF!</definedName>
    <definedName name="Import.BDI.Tipo3" localSheetId="1">'BDI 3%'!$J$98</definedName>
    <definedName name="Import.BDI.Tipo3" localSheetId="2">'BDI 4%'!$J$98</definedName>
    <definedName name="Import.BDI.Tipo3" localSheetId="3">'BDI 5%'!$J$98</definedName>
    <definedName name="Import.BDI.Tipo3">'BDI 2%'!$J$98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Import_Desoneracao">OFFSET([2]DADOS!$G$18,0,-1)</definedName>
    <definedName name="imprimação" localSheetId="0">#REF!,#REF!</definedName>
    <definedName name="imprimação" localSheetId="1">#REF!,#REF!</definedName>
    <definedName name="imprimação" localSheetId="2">#REF!,#REF!</definedName>
    <definedName name="imprimação" localSheetId="3">#REF!,#REF!</definedName>
    <definedName name="imprimação">#REF!,#REF!</definedName>
    <definedName name="inic_aterro" localSheetId="0">#REF!</definedName>
    <definedName name="inic_aterro" localSheetId="1">#REF!</definedName>
    <definedName name="inic_aterro" localSheetId="2">#REF!</definedName>
    <definedName name="inic_aterro" localSheetId="3">#REF!</definedName>
    <definedName name="inic_aterro">#REF!</definedName>
    <definedName name="inic_capina" localSheetId="0">#REF!</definedName>
    <definedName name="inic_capina" localSheetId="1">#REF!</definedName>
    <definedName name="inic_capina" localSheetId="2">#REF!</definedName>
    <definedName name="inic_capina" localSheetId="3">#REF!</definedName>
    <definedName name="inic_capina">#REF!</definedName>
    <definedName name="inic_corte" localSheetId="0">#REF!</definedName>
    <definedName name="inic_corte" localSheetId="1">#REF!</definedName>
    <definedName name="inic_corte" localSheetId="2">#REF!</definedName>
    <definedName name="inic_corte" localSheetId="3">#REF!</definedName>
    <definedName name="inic_corte">#REF!</definedName>
    <definedName name="inic_desmat" localSheetId="0">#REF!</definedName>
    <definedName name="inic_desmat" localSheetId="1">#REF!</definedName>
    <definedName name="inic_desmat" localSheetId="2">#REF!</definedName>
    <definedName name="inic_desmat" localSheetId="3">#REF!</definedName>
    <definedName name="inic_desmat">#REF!</definedName>
    <definedName name="inic_reaterro" localSheetId="0">#REF!</definedName>
    <definedName name="inic_reaterro" localSheetId="1">#REF!</definedName>
    <definedName name="inic_reaterro" localSheetId="2">#REF!</definedName>
    <definedName name="inic_reaterro" localSheetId="3">#REF!</definedName>
    <definedName name="inic_reaterro">#REF!</definedName>
    <definedName name="inic_reg_placa" localSheetId="0">#REF!</definedName>
    <definedName name="inic_reg_placa" localSheetId="1">#REF!</definedName>
    <definedName name="inic_reg_placa" localSheetId="2">#REF!</definedName>
    <definedName name="inic_reg_placa" localSheetId="3">#REF!</definedName>
    <definedName name="inic_reg_placa">#REF!</definedName>
    <definedName name="inic_reg_rolo" localSheetId="0">#REF!</definedName>
    <definedName name="inic_reg_rolo" localSheetId="1">#REF!</definedName>
    <definedName name="inic_reg_rolo" localSheetId="2">#REF!</definedName>
    <definedName name="inic_reg_rolo" localSheetId="3">#REF!</definedName>
    <definedName name="inic_reg_rolo">#REF!</definedName>
    <definedName name="IOPES_INSUMO" localSheetId="0">#REF!</definedName>
    <definedName name="IOPES_INSUMO" localSheetId="1">#REF!</definedName>
    <definedName name="IOPES_INSUMO" localSheetId="2">#REF!</definedName>
    <definedName name="IOPES_INSUMO" localSheetId="3">#REF!</definedName>
    <definedName name="IOPES_INSUMO">#REF!</definedName>
    <definedName name="IOPES_SERVICO" localSheetId="0">#REF!</definedName>
    <definedName name="IOPES_SERVICO" localSheetId="1">#REF!</definedName>
    <definedName name="IOPES_SERVICO" localSheetId="2">#REF!</definedName>
    <definedName name="IOPES_SERVICO" localSheetId="3">#REF!</definedName>
    <definedName name="IOPES_SERVICO">#REF!</definedName>
    <definedName name="ir_032305" localSheetId="0">#REF!</definedName>
    <definedName name="ir_032305" localSheetId="1">#REF!</definedName>
    <definedName name="ir_032305" localSheetId="2">#REF!</definedName>
    <definedName name="ir_032305" localSheetId="3">#REF!</definedName>
    <definedName name="ir_032305">#REF!</definedName>
    <definedName name="IR_ABCE" localSheetId="0">#REF!</definedName>
    <definedName name="IR_ABCE" localSheetId="1">#REF!</definedName>
    <definedName name="IR_ABCE" localSheetId="2">#REF!</definedName>
    <definedName name="IR_ABCE" localSheetId="3">#REF!</definedName>
    <definedName name="IR_ABCE">#REF!</definedName>
    <definedName name="IR_DER_SSO" localSheetId="0">#REF!</definedName>
    <definedName name="IR_DER_SSO" localSheetId="1">#REF!</definedName>
    <definedName name="IR_DER_SSO" localSheetId="2">#REF!</definedName>
    <definedName name="IR_DER_SSO" localSheetId="3">#REF!</definedName>
    <definedName name="IR_DER_SSO">#REF!</definedName>
    <definedName name="IR_RD" localSheetId="0">#REF!</definedName>
    <definedName name="IR_RD" localSheetId="1">#REF!</definedName>
    <definedName name="IR_RD" localSheetId="2">#REF!</definedName>
    <definedName name="IR_RD" localSheetId="3">#REF!</definedName>
    <definedName name="IR_RD">#REF!</definedName>
    <definedName name="IR_SB" localSheetId="0">#REF!</definedName>
    <definedName name="IR_SB" localSheetId="1">#REF!</definedName>
    <definedName name="IR_SB" localSheetId="2">#REF!</definedName>
    <definedName name="IR_SB" localSheetId="3">#REF!</definedName>
    <definedName name="IR_SB">#REF!</definedName>
    <definedName name="IR_SIURB" localSheetId="0">#REF!</definedName>
    <definedName name="IR_SIURB" localSheetId="1">#REF!</definedName>
    <definedName name="IR_SIURB" localSheetId="2">#REF!</definedName>
    <definedName name="IR_SIURB" localSheetId="3">#REF!</definedName>
    <definedName name="IR_SIURB">#REF!</definedName>
    <definedName name="KKKK" localSheetId="0">#REF!,#REF!</definedName>
    <definedName name="KKKK" localSheetId="1">#REF!,#REF!</definedName>
    <definedName name="KKKK" localSheetId="2">#REF!,#REF!</definedName>
    <definedName name="KKKK" localSheetId="3">#REF!,#REF!</definedName>
    <definedName name="KKKK">#REF!,#REF!</definedName>
    <definedName name="kkkk2" localSheetId="0">#REF!,#REF!</definedName>
    <definedName name="kkkk2" localSheetId="1">#REF!,#REF!</definedName>
    <definedName name="kkkk2" localSheetId="2">#REF!,#REF!</definedName>
    <definedName name="kkkk2" localSheetId="3">#REF!,#REF!</definedName>
    <definedName name="kkkk2">#REF!,#REF!</definedName>
    <definedName name="kkkkkkkk3" localSheetId="0">#REF!,#REF!</definedName>
    <definedName name="kkkkkkkk3" localSheetId="1">#REF!,#REF!</definedName>
    <definedName name="kkkkkkkk3" localSheetId="2">#REF!,#REF!</definedName>
    <definedName name="kkkkkkkk3" localSheetId="3">#REF!,#REF!</definedName>
    <definedName name="kkkkkkkk3">#REF!,#REF!</definedName>
    <definedName name="Laranjeiras" localSheetId="0">#REF!,#REF!</definedName>
    <definedName name="Laranjeiras" localSheetId="1">#REF!,#REF!</definedName>
    <definedName name="Laranjeiras" localSheetId="2">#REF!,#REF!</definedName>
    <definedName name="Laranjeiras" localSheetId="3">#REF!,#REF!</definedName>
    <definedName name="Laranjeiras">#REF!,#REF!</definedName>
    <definedName name="lista_corteaterro" localSheetId="0">#REF!</definedName>
    <definedName name="lista_corteaterro" localSheetId="1">#REF!</definedName>
    <definedName name="lista_corteaterro" localSheetId="2">#REF!</definedName>
    <definedName name="lista_corteaterro" localSheetId="3">#REF!</definedName>
    <definedName name="lista_corteaterro">#REF!</definedName>
    <definedName name="LLLLL" localSheetId="0">#REF!,#REF!</definedName>
    <definedName name="LLLLL" localSheetId="1">#REF!,#REF!</definedName>
    <definedName name="LLLLL" localSheetId="2">#REF!,#REF!</definedName>
    <definedName name="LLLLL" localSheetId="3">#REF!,#REF!</definedName>
    <definedName name="LLLLL">#REF!,#REF!</definedName>
    <definedName name="LLLLLLLLLLLLLLLLLLLLLLL" localSheetId="0">#REF!,#REF!</definedName>
    <definedName name="LLLLLLLLLLLLLLLLLLLLLLL" localSheetId="1">#REF!,#REF!</definedName>
    <definedName name="LLLLLLLLLLLLLLLLLLLLLLL" localSheetId="2">#REF!,#REF!</definedName>
    <definedName name="LLLLLLLLLLLLLLLLLLLLLLL" localSheetId="3">#REF!,#REF!</definedName>
    <definedName name="LLLLLLLLLLLLLLLLLLLLLLL">#REF!,#REF!</definedName>
    <definedName name="LLLLLLLLLLLLLLLLLLLLLLLLLLLLL" localSheetId="0">#REF!,#REF!</definedName>
    <definedName name="LLLLLLLLLLLLLLLLLLLLLLLLLLLLL" localSheetId="1">#REF!,#REF!</definedName>
    <definedName name="LLLLLLLLLLLLLLLLLLLLLLLLLLLLL" localSheetId="2">#REF!,#REF!</definedName>
    <definedName name="LLLLLLLLLLLLLLLLLLLLLLLLLLLLL" localSheetId="3">#REF!,#REF!</definedName>
    <definedName name="LLLLLLLLLLLLLLLLLLLLLLLLLLLLL">#REF!,#REF!</definedName>
    <definedName name="MCOD02_020_0010" localSheetId="0">#REF!</definedName>
    <definedName name="MCOD02_020_0010" localSheetId="1">#REF!</definedName>
    <definedName name="MCOD02_020_0010" localSheetId="2">#REF!</definedName>
    <definedName name="MCOD02_020_0010" localSheetId="3">#REF!</definedName>
    <definedName name="MCOD02_020_0010">#REF!</definedName>
    <definedName name="MCOD02_020_0010_1" localSheetId="0">#REF!</definedName>
    <definedName name="MCOD02_020_0010_1" localSheetId="1">#REF!</definedName>
    <definedName name="MCOD02_020_0010_1" localSheetId="2">#REF!</definedName>
    <definedName name="MCOD02_020_0010_1" localSheetId="3">#REF!</definedName>
    <definedName name="MCOD02_020_0010_1">#REF!</definedName>
    <definedName name="MCOD02_020_0070" localSheetId="0">#REF!</definedName>
    <definedName name="MCOD02_020_0070" localSheetId="1">#REF!</definedName>
    <definedName name="MCOD02_020_0070" localSheetId="2">#REF!</definedName>
    <definedName name="MCOD02_020_0070" localSheetId="3">#REF!</definedName>
    <definedName name="MCOD02_020_0070">#REF!</definedName>
    <definedName name="MCOD02_020_0070_1" localSheetId="0">#REF!</definedName>
    <definedName name="MCOD02_020_0070_1" localSheetId="1">#REF!</definedName>
    <definedName name="MCOD02_020_0070_1" localSheetId="2">#REF!</definedName>
    <definedName name="MCOD02_020_0070_1" localSheetId="3">#REF!</definedName>
    <definedName name="MCOD02_020_0070_1">#REF!</definedName>
    <definedName name="MCOD02_030_0090" localSheetId="0">#REF!</definedName>
    <definedName name="MCOD02_030_0090" localSheetId="1">#REF!</definedName>
    <definedName name="MCOD02_030_0090" localSheetId="2">#REF!</definedName>
    <definedName name="MCOD02_030_0090" localSheetId="3">#REF!</definedName>
    <definedName name="MCOD02_030_0090">#REF!</definedName>
    <definedName name="MCOD02_030_0090_1" localSheetId="0">#REF!</definedName>
    <definedName name="MCOD02_030_0090_1" localSheetId="1">#REF!</definedName>
    <definedName name="MCOD02_030_0090_1" localSheetId="2">#REF!</definedName>
    <definedName name="MCOD02_030_0090_1" localSheetId="3">#REF!</definedName>
    <definedName name="MCOD02_030_0090_1">#REF!</definedName>
    <definedName name="MCOD02_030_0100" localSheetId="0">#REF!</definedName>
    <definedName name="MCOD02_030_0100" localSheetId="1">#REF!</definedName>
    <definedName name="MCOD02_030_0100" localSheetId="2">#REF!</definedName>
    <definedName name="MCOD02_030_0100" localSheetId="3">#REF!</definedName>
    <definedName name="MCOD02_030_0100">#REF!</definedName>
    <definedName name="MCOD02_030_0100_1" localSheetId="0">#REF!</definedName>
    <definedName name="MCOD02_030_0100_1" localSheetId="1">#REF!</definedName>
    <definedName name="MCOD02_030_0100_1" localSheetId="2">#REF!</definedName>
    <definedName name="MCOD02_030_0100_1" localSheetId="3">#REF!</definedName>
    <definedName name="MCOD02_030_0100_1">#REF!</definedName>
    <definedName name="MCOD02_040_0200" localSheetId="0">#REF!</definedName>
    <definedName name="MCOD02_040_0200" localSheetId="1">#REF!</definedName>
    <definedName name="MCOD02_040_0200" localSheetId="2">#REF!</definedName>
    <definedName name="MCOD02_040_0200" localSheetId="3">#REF!</definedName>
    <definedName name="MCOD02_040_0200">#REF!</definedName>
    <definedName name="MCOD02_040_0200_1" localSheetId="0">#REF!</definedName>
    <definedName name="MCOD02_040_0200_1" localSheetId="1">#REF!</definedName>
    <definedName name="MCOD02_040_0200_1" localSheetId="2">#REF!</definedName>
    <definedName name="MCOD02_040_0200_1" localSheetId="3">#REF!</definedName>
    <definedName name="MCOD02_040_0200_1">#REF!</definedName>
    <definedName name="MCOD02_040_0280" localSheetId="0">#REF!</definedName>
    <definedName name="MCOD02_040_0280" localSheetId="1">#REF!</definedName>
    <definedName name="MCOD02_040_0280" localSheetId="2">#REF!</definedName>
    <definedName name="MCOD02_040_0280" localSheetId="3">#REF!</definedName>
    <definedName name="MCOD02_040_0280">#REF!</definedName>
    <definedName name="MCOD02_040_0280_1" localSheetId="0">#REF!</definedName>
    <definedName name="MCOD02_040_0280_1" localSheetId="1">#REF!</definedName>
    <definedName name="MCOD02_040_0280_1" localSheetId="2">#REF!</definedName>
    <definedName name="MCOD02_040_0280_1" localSheetId="3">#REF!</definedName>
    <definedName name="MCOD02_040_0280_1">#REF!</definedName>
    <definedName name="MCOD02_040_0921" localSheetId="0">#REF!</definedName>
    <definedName name="MCOD02_040_0921" localSheetId="1">#REF!</definedName>
    <definedName name="MCOD02_040_0921" localSheetId="2">#REF!</definedName>
    <definedName name="MCOD02_040_0921" localSheetId="3">#REF!</definedName>
    <definedName name="MCOD02_040_0921">#REF!</definedName>
    <definedName name="MCOD02_040_0921_1" localSheetId="0">#REF!</definedName>
    <definedName name="MCOD02_040_0921_1" localSheetId="1">#REF!</definedName>
    <definedName name="MCOD02_040_0921_1" localSheetId="2">#REF!</definedName>
    <definedName name="MCOD02_040_0921_1" localSheetId="3">#REF!</definedName>
    <definedName name="MCOD02_040_0921_1">#REF!</definedName>
    <definedName name="MCOD02_040_1055" localSheetId="0">#REF!</definedName>
    <definedName name="MCOD02_040_1055" localSheetId="1">#REF!</definedName>
    <definedName name="MCOD02_040_1055" localSheetId="2">#REF!</definedName>
    <definedName name="MCOD02_040_1055" localSheetId="3">#REF!</definedName>
    <definedName name="MCOD02_040_1055">#REF!</definedName>
    <definedName name="MCOD02_040_1055_1" localSheetId="0">#REF!</definedName>
    <definedName name="MCOD02_040_1055_1" localSheetId="1">#REF!</definedName>
    <definedName name="MCOD02_040_1055_1" localSheetId="2">#REF!</definedName>
    <definedName name="MCOD02_040_1055_1" localSheetId="3">#REF!</definedName>
    <definedName name="MCOD02_040_1055_1">#REF!</definedName>
    <definedName name="MCOD02_040_1060" localSheetId="0">#REF!</definedName>
    <definedName name="MCOD02_040_1060" localSheetId="1">#REF!</definedName>
    <definedName name="MCOD02_040_1060" localSheetId="2">#REF!</definedName>
    <definedName name="MCOD02_040_1060" localSheetId="3">#REF!</definedName>
    <definedName name="MCOD02_040_1060">#REF!</definedName>
    <definedName name="MCOD02_040_1060_1" localSheetId="0">#REF!</definedName>
    <definedName name="MCOD02_040_1060_1" localSheetId="1">#REF!</definedName>
    <definedName name="MCOD02_040_1060_1" localSheetId="2">#REF!</definedName>
    <definedName name="MCOD02_040_1060_1" localSheetId="3">#REF!</definedName>
    <definedName name="MCOD02_040_1060_1">#REF!</definedName>
    <definedName name="MCOD02_040_3790" localSheetId="0">#REF!</definedName>
    <definedName name="MCOD02_040_3790" localSheetId="1">#REF!</definedName>
    <definedName name="MCOD02_040_3790" localSheetId="2">#REF!</definedName>
    <definedName name="MCOD02_040_3790" localSheetId="3">#REF!</definedName>
    <definedName name="MCOD02_040_3790">#REF!</definedName>
    <definedName name="MCOD02_040_3790_1" localSheetId="0">#REF!</definedName>
    <definedName name="MCOD02_040_3790_1" localSheetId="1">#REF!</definedName>
    <definedName name="MCOD02_040_3790_1" localSheetId="2">#REF!</definedName>
    <definedName name="MCOD02_040_3790_1" localSheetId="3">#REF!</definedName>
    <definedName name="MCOD02_040_3790_1">#REF!</definedName>
    <definedName name="MCOD02_040_3800" localSheetId="0">#REF!</definedName>
    <definedName name="MCOD02_040_3800" localSheetId="1">#REF!</definedName>
    <definedName name="MCOD02_040_3800" localSheetId="2">#REF!</definedName>
    <definedName name="MCOD02_040_3800" localSheetId="3">#REF!</definedName>
    <definedName name="MCOD02_040_3800">#REF!</definedName>
    <definedName name="MCOD02_040_3800_1" localSheetId="0">#REF!</definedName>
    <definedName name="MCOD02_040_3800_1" localSheetId="1">#REF!</definedName>
    <definedName name="MCOD02_040_3800_1" localSheetId="2">#REF!</definedName>
    <definedName name="MCOD02_040_3800_1" localSheetId="3">#REF!</definedName>
    <definedName name="MCOD02_040_3800_1">#REF!</definedName>
    <definedName name="MCOD02_040_3810" localSheetId="0">#REF!</definedName>
    <definedName name="MCOD02_040_3810" localSheetId="1">#REF!</definedName>
    <definedName name="MCOD02_040_3810" localSheetId="2">#REF!</definedName>
    <definedName name="MCOD02_040_3810" localSheetId="3">#REF!</definedName>
    <definedName name="MCOD02_040_3810">#REF!</definedName>
    <definedName name="MCOD02_040_3810_1" localSheetId="0">#REF!</definedName>
    <definedName name="MCOD02_040_3810_1" localSheetId="1">#REF!</definedName>
    <definedName name="MCOD02_040_3810_1" localSheetId="2">#REF!</definedName>
    <definedName name="MCOD02_040_3810_1" localSheetId="3">#REF!</definedName>
    <definedName name="MCOD02_040_3810_1">#REF!</definedName>
    <definedName name="MCOD02_040_4510" localSheetId="0">#REF!</definedName>
    <definedName name="MCOD02_040_4510" localSheetId="1">#REF!</definedName>
    <definedName name="MCOD02_040_4510" localSheetId="2">#REF!</definedName>
    <definedName name="MCOD02_040_4510" localSheetId="3">#REF!</definedName>
    <definedName name="MCOD02_040_4510">#REF!</definedName>
    <definedName name="MCOD02_040_4510_1" localSheetId="0">#REF!</definedName>
    <definedName name="MCOD02_040_4510_1" localSheetId="1">#REF!</definedName>
    <definedName name="MCOD02_040_4510_1" localSheetId="2">#REF!</definedName>
    <definedName name="MCOD02_040_4510_1" localSheetId="3">#REF!</definedName>
    <definedName name="MCOD02_040_4510_1">#REF!</definedName>
    <definedName name="MCOD02_040_4520" localSheetId="0">#REF!</definedName>
    <definedName name="MCOD02_040_4520" localSheetId="1">#REF!</definedName>
    <definedName name="MCOD02_040_4520" localSheetId="2">#REF!</definedName>
    <definedName name="MCOD02_040_4520" localSheetId="3">#REF!</definedName>
    <definedName name="MCOD02_040_4520">#REF!</definedName>
    <definedName name="MCOD02_040_4520_1" localSheetId="0">#REF!</definedName>
    <definedName name="MCOD02_040_4520_1" localSheetId="1">#REF!</definedName>
    <definedName name="MCOD02_040_4520_1" localSheetId="2">#REF!</definedName>
    <definedName name="MCOD02_040_4520_1" localSheetId="3">#REF!</definedName>
    <definedName name="MCOD02_040_4520_1">#REF!</definedName>
    <definedName name="MCOD02_040_4550" localSheetId="0">#REF!</definedName>
    <definedName name="MCOD02_040_4550" localSheetId="1">#REF!</definedName>
    <definedName name="MCOD02_040_4550" localSheetId="2">#REF!</definedName>
    <definedName name="MCOD02_040_4550" localSheetId="3">#REF!</definedName>
    <definedName name="MCOD02_040_4550">#REF!</definedName>
    <definedName name="MCOD02_040_4550_1" localSheetId="0">#REF!</definedName>
    <definedName name="MCOD02_040_4550_1" localSheetId="1">#REF!</definedName>
    <definedName name="MCOD02_040_4550_1" localSheetId="2">#REF!</definedName>
    <definedName name="MCOD02_040_4550_1" localSheetId="3">#REF!</definedName>
    <definedName name="MCOD02_040_4550_1">#REF!</definedName>
    <definedName name="MCOD02_040_4620" localSheetId="0">#REF!</definedName>
    <definedName name="MCOD02_040_4620" localSheetId="1">#REF!</definedName>
    <definedName name="MCOD02_040_4620" localSheetId="2">#REF!</definedName>
    <definedName name="MCOD02_040_4620" localSheetId="3">#REF!</definedName>
    <definedName name="MCOD02_040_4620">#REF!</definedName>
    <definedName name="MCOD02_040_4620_1" localSheetId="0">#REF!</definedName>
    <definedName name="MCOD02_040_4620_1" localSheetId="1">#REF!</definedName>
    <definedName name="MCOD02_040_4620_1" localSheetId="2">#REF!</definedName>
    <definedName name="MCOD02_040_4620_1" localSheetId="3">#REF!</definedName>
    <definedName name="MCOD02_040_4620_1">#REF!</definedName>
    <definedName name="MCOD02_040_4630" localSheetId="0">#REF!</definedName>
    <definedName name="MCOD02_040_4630" localSheetId="1">#REF!</definedName>
    <definedName name="MCOD02_040_4630" localSheetId="2">#REF!</definedName>
    <definedName name="MCOD02_040_4630" localSheetId="3">#REF!</definedName>
    <definedName name="MCOD02_040_4630">#REF!</definedName>
    <definedName name="MCOD02_040_4630_1" localSheetId="0">#REF!</definedName>
    <definedName name="MCOD02_040_4630_1" localSheetId="1">#REF!</definedName>
    <definedName name="MCOD02_040_4630_1" localSheetId="2">#REF!</definedName>
    <definedName name="MCOD02_040_4630_1" localSheetId="3">#REF!</definedName>
    <definedName name="MCOD02_040_4630_1">#REF!</definedName>
    <definedName name="MCOD02_040_4636" localSheetId="0">#REF!</definedName>
    <definedName name="MCOD02_040_4636" localSheetId="1">#REF!</definedName>
    <definedName name="MCOD02_040_4636" localSheetId="2">#REF!</definedName>
    <definedName name="MCOD02_040_4636" localSheetId="3">#REF!</definedName>
    <definedName name="MCOD02_040_4636">#REF!</definedName>
    <definedName name="MCOD02_040_4636_1" localSheetId="0">#REF!</definedName>
    <definedName name="MCOD02_040_4636_1" localSheetId="1">#REF!</definedName>
    <definedName name="MCOD02_040_4636_1" localSheetId="2">#REF!</definedName>
    <definedName name="MCOD02_040_4636_1" localSheetId="3">#REF!</definedName>
    <definedName name="MCOD02_040_4636_1">#REF!</definedName>
    <definedName name="MCOD02_040_4690" localSheetId="0">#REF!</definedName>
    <definedName name="MCOD02_040_4690" localSheetId="1">#REF!</definedName>
    <definedName name="MCOD02_040_4690" localSheetId="2">#REF!</definedName>
    <definedName name="MCOD02_040_4690" localSheetId="3">#REF!</definedName>
    <definedName name="MCOD02_040_4690">#REF!</definedName>
    <definedName name="MCOD02_040_4690_1" localSheetId="0">#REF!</definedName>
    <definedName name="MCOD02_040_4690_1" localSheetId="1">#REF!</definedName>
    <definedName name="MCOD02_040_4690_1" localSheetId="2">#REF!</definedName>
    <definedName name="MCOD02_040_4690_1" localSheetId="3">#REF!</definedName>
    <definedName name="MCOD02_040_4690_1">#REF!</definedName>
    <definedName name="MCOD02_040_7402" localSheetId="0">#REF!</definedName>
    <definedName name="MCOD02_040_7402" localSheetId="1">#REF!</definedName>
    <definedName name="MCOD02_040_7402" localSheetId="2">#REF!</definedName>
    <definedName name="MCOD02_040_7402" localSheetId="3">#REF!</definedName>
    <definedName name="MCOD02_040_7402">#REF!</definedName>
    <definedName name="MCOD02_040_7402_1" localSheetId="0">#REF!</definedName>
    <definedName name="MCOD02_040_7402_1" localSheetId="1">#REF!</definedName>
    <definedName name="MCOD02_040_7402_1" localSheetId="2">#REF!</definedName>
    <definedName name="MCOD02_040_7402_1" localSheetId="3">#REF!</definedName>
    <definedName name="MCOD02_040_7402_1">#REF!</definedName>
    <definedName name="MCOD02_040_9800" localSheetId="0">#REF!</definedName>
    <definedName name="MCOD02_040_9800" localSheetId="1">#REF!</definedName>
    <definedName name="MCOD02_040_9800" localSheetId="2">#REF!</definedName>
    <definedName name="MCOD02_040_9800" localSheetId="3">#REF!</definedName>
    <definedName name="MCOD02_040_9800">#REF!</definedName>
    <definedName name="MCOD02_040_9800_1" localSheetId="0">#REF!</definedName>
    <definedName name="MCOD02_040_9800_1" localSheetId="1">#REF!</definedName>
    <definedName name="MCOD02_040_9800_1" localSheetId="2">#REF!</definedName>
    <definedName name="MCOD02_040_9800_1" localSheetId="3">#REF!</definedName>
    <definedName name="MCOD02_040_9800_1">#REF!</definedName>
    <definedName name="MCOD02_040_9802" localSheetId="0">#REF!</definedName>
    <definedName name="MCOD02_040_9802" localSheetId="1">#REF!</definedName>
    <definedName name="MCOD02_040_9802" localSheetId="2">#REF!</definedName>
    <definedName name="MCOD02_040_9802" localSheetId="3">#REF!</definedName>
    <definedName name="MCOD02_040_9802">#REF!</definedName>
    <definedName name="MCOD02_040_9802_1" localSheetId="0">#REF!</definedName>
    <definedName name="MCOD02_040_9802_1" localSheetId="1">#REF!</definedName>
    <definedName name="MCOD02_040_9802_1" localSheetId="2">#REF!</definedName>
    <definedName name="MCOD02_040_9802_1" localSheetId="3">#REF!</definedName>
    <definedName name="MCOD02_040_9802_1">#REF!</definedName>
    <definedName name="MCOD02_040_9804" localSheetId="0">#REF!</definedName>
    <definedName name="MCOD02_040_9804" localSheetId="1">#REF!</definedName>
    <definedName name="MCOD02_040_9804" localSheetId="2">#REF!</definedName>
    <definedName name="MCOD02_040_9804" localSheetId="3">#REF!</definedName>
    <definedName name="MCOD02_040_9804">#REF!</definedName>
    <definedName name="MCOD02_040_9804_1" localSheetId="0">#REF!</definedName>
    <definedName name="MCOD02_040_9804_1" localSheetId="1">#REF!</definedName>
    <definedName name="MCOD02_040_9804_1" localSheetId="2">#REF!</definedName>
    <definedName name="MCOD02_040_9804_1" localSheetId="3">#REF!</definedName>
    <definedName name="MCOD02_040_9804_1">#REF!</definedName>
    <definedName name="MCOD02_110_0014" localSheetId="0">#REF!</definedName>
    <definedName name="MCOD02_110_0014" localSheetId="1">#REF!</definedName>
    <definedName name="MCOD02_110_0014" localSheetId="2">#REF!</definedName>
    <definedName name="MCOD02_110_0014" localSheetId="3">#REF!</definedName>
    <definedName name="MCOD02_110_0014">#REF!</definedName>
    <definedName name="MCOD02_110_0014_1" localSheetId="0">#REF!</definedName>
    <definedName name="MCOD02_110_0014_1" localSheetId="1">#REF!</definedName>
    <definedName name="MCOD02_110_0014_1" localSheetId="2">#REF!</definedName>
    <definedName name="MCOD02_110_0014_1" localSheetId="3">#REF!</definedName>
    <definedName name="MCOD02_110_0014_1">#REF!</definedName>
    <definedName name="MCOD02_110_0054" localSheetId="0">#REF!</definedName>
    <definedName name="MCOD02_110_0054" localSheetId="1">#REF!</definedName>
    <definedName name="MCOD02_110_0054" localSheetId="2">#REF!</definedName>
    <definedName name="MCOD02_110_0054" localSheetId="3">#REF!</definedName>
    <definedName name="MCOD02_110_0054">#REF!</definedName>
    <definedName name="MCOD02_110_0054_1" localSheetId="0">#REF!</definedName>
    <definedName name="MCOD02_110_0054_1" localSheetId="1">#REF!</definedName>
    <definedName name="MCOD02_110_0054_1" localSheetId="2">#REF!</definedName>
    <definedName name="MCOD02_110_0054_1" localSheetId="3">#REF!</definedName>
    <definedName name="MCOD02_110_0054_1">#REF!</definedName>
    <definedName name="MCOD02_110_0066" localSheetId="0">#REF!</definedName>
    <definedName name="MCOD02_110_0066" localSheetId="1">#REF!</definedName>
    <definedName name="MCOD02_110_0066" localSheetId="2">#REF!</definedName>
    <definedName name="MCOD02_110_0066" localSheetId="3">#REF!</definedName>
    <definedName name="MCOD02_110_0066">#REF!</definedName>
    <definedName name="MCOD02_110_0066_1" localSheetId="0">#REF!</definedName>
    <definedName name="MCOD02_110_0066_1" localSheetId="1">#REF!</definedName>
    <definedName name="MCOD02_110_0066_1" localSheetId="2">#REF!</definedName>
    <definedName name="MCOD02_110_0066_1" localSheetId="3">#REF!</definedName>
    <definedName name="MCOD02_110_0066_1">#REF!</definedName>
    <definedName name="MCOD02_110_0094" localSheetId="0">#REF!</definedName>
    <definedName name="MCOD02_110_0094" localSheetId="1">#REF!</definedName>
    <definedName name="MCOD02_110_0094" localSheetId="2">#REF!</definedName>
    <definedName name="MCOD02_110_0094" localSheetId="3">#REF!</definedName>
    <definedName name="MCOD02_110_0094">#REF!</definedName>
    <definedName name="MCOD02_110_0094_1" localSheetId="0">#REF!</definedName>
    <definedName name="MCOD02_110_0094_1" localSheetId="1">#REF!</definedName>
    <definedName name="MCOD02_110_0094_1" localSheetId="2">#REF!</definedName>
    <definedName name="MCOD02_110_0094_1" localSheetId="3">#REF!</definedName>
    <definedName name="MCOD02_110_0094_1">#REF!</definedName>
    <definedName name="MCOD02_110_0106" localSheetId="0">#REF!</definedName>
    <definedName name="MCOD02_110_0106" localSheetId="1">#REF!</definedName>
    <definedName name="MCOD02_110_0106" localSheetId="2">#REF!</definedName>
    <definedName name="MCOD02_110_0106" localSheetId="3">#REF!</definedName>
    <definedName name="MCOD02_110_0106">#REF!</definedName>
    <definedName name="MCOD02_110_0106_1" localSheetId="0">#REF!</definedName>
    <definedName name="MCOD02_110_0106_1" localSheetId="1">#REF!</definedName>
    <definedName name="MCOD02_110_0106_1" localSheetId="2">#REF!</definedName>
    <definedName name="MCOD02_110_0106_1" localSheetId="3">#REF!</definedName>
    <definedName name="MCOD02_110_0106_1">#REF!</definedName>
    <definedName name="MCOD02_110_0110" localSheetId="0">#REF!</definedName>
    <definedName name="MCOD02_110_0110" localSheetId="1">#REF!</definedName>
    <definedName name="MCOD02_110_0110" localSheetId="2">#REF!</definedName>
    <definedName name="MCOD02_110_0110" localSheetId="3">#REF!</definedName>
    <definedName name="MCOD02_110_0110">#REF!</definedName>
    <definedName name="MCOD02_110_0110_1" localSheetId="0">#REF!</definedName>
    <definedName name="MCOD02_110_0110_1" localSheetId="1">#REF!</definedName>
    <definedName name="MCOD02_110_0110_1" localSheetId="2">#REF!</definedName>
    <definedName name="MCOD02_110_0110_1" localSheetId="3">#REF!</definedName>
    <definedName name="MCOD02_110_0110_1">#REF!</definedName>
    <definedName name="MCOD02_110_0134" localSheetId="0">#REF!</definedName>
    <definedName name="MCOD02_110_0134" localSheetId="1">#REF!</definedName>
    <definedName name="MCOD02_110_0134" localSheetId="2">#REF!</definedName>
    <definedName name="MCOD02_110_0134" localSheetId="3">#REF!</definedName>
    <definedName name="MCOD02_110_0134">#REF!</definedName>
    <definedName name="MCOD02_110_0134_1" localSheetId="0">#REF!</definedName>
    <definedName name="MCOD02_110_0134_1" localSheetId="1">#REF!</definedName>
    <definedName name="MCOD02_110_0134_1" localSheetId="2">#REF!</definedName>
    <definedName name="MCOD02_110_0134_1" localSheetId="3">#REF!</definedName>
    <definedName name="MCOD02_110_0134_1">#REF!</definedName>
    <definedName name="MCOD02_110_0146" localSheetId="0">#REF!</definedName>
    <definedName name="MCOD02_110_0146" localSheetId="1">#REF!</definedName>
    <definedName name="MCOD02_110_0146" localSheetId="2">#REF!</definedName>
    <definedName name="MCOD02_110_0146" localSheetId="3">#REF!</definedName>
    <definedName name="MCOD02_110_0146">#REF!</definedName>
    <definedName name="MCOD02_110_0146_1" localSheetId="0">#REF!</definedName>
    <definedName name="MCOD02_110_0146_1" localSheetId="1">#REF!</definedName>
    <definedName name="MCOD02_110_0146_1" localSheetId="2">#REF!</definedName>
    <definedName name="MCOD02_110_0146_1" localSheetId="3">#REF!</definedName>
    <definedName name="MCOD02_110_0146_1">#REF!</definedName>
    <definedName name="MCOD02_110_0150" localSheetId="0">#REF!</definedName>
    <definedName name="MCOD02_110_0150" localSheetId="1">#REF!</definedName>
    <definedName name="MCOD02_110_0150" localSheetId="2">#REF!</definedName>
    <definedName name="MCOD02_110_0150" localSheetId="3">#REF!</definedName>
    <definedName name="MCOD02_110_0150">#REF!</definedName>
    <definedName name="MCOD02_110_0150_1" localSheetId="0">#REF!</definedName>
    <definedName name="MCOD02_110_0150_1" localSheetId="1">#REF!</definedName>
    <definedName name="MCOD02_110_0150_1" localSheetId="2">#REF!</definedName>
    <definedName name="MCOD02_110_0150_1" localSheetId="3">#REF!</definedName>
    <definedName name="MCOD02_110_0150_1">#REF!</definedName>
    <definedName name="MCOD02_110_0610" localSheetId="0">#REF!</definedName>
    <definedName name="MCOD02_110_0610" localSheetId="1">#REF!</definedName>
    <definedName name="MCOD02_110_0610" localSheetId="2">#REF!</definedName>
    <definedName name="MCOD02_110_0610" localSheetId="3">#REF!</definedName>
    <definedName name="MCOD02_110_0610">#REF!</definedName>
    <definedName name="MCOD02_110_0610_1" localSheetId="0">#REF!</definedName>
    <definedName name="MCOD02_110_0610_1" localSheetId="1">#REF!</definedName>
    <definedName name="MCOD02_110_0610_1" localSheetId="2">#REF!</definedName>
    <definedName name="MCOD02_110_0610_1" localSheetId="3">#REF!</definedName>
    <definedName name="MCOD02_110_0610_1">#REF!</definedName>
    <definedName name="MCOD02_110_0620" localSheetId="0">#REF!</definedName>
    <definedName name="MCOD02_110_0620" localSheetId="1">#REF!</definedName>
    <definedName name="MCOD02_110_0620" localSheetId="2">#REF!</definedName>
    <definedName name="MCOD02_110_0620" localSheetId="3">#REF!</definedName>
    <definedName name="MCOD02_110_0620">#REF!</definedName>
    <definedName name="MCOD02_110_0620_1" localSheetId="0">#REF!</definedName>
    <definedName name="MCOD02_110_0620_1" localSheetId="1">#REF!</definedName>
    <definedName name="MCOD02_110_0620_1" localSheetId="2">#REF!</definedName>
    <definedName name="MCOD02_110_0620_1" localSheetId="3">#REF!</definedName>
    <definedName name="MCOD02_110_0620_1">#REF!</definedName>
    <definedName name="MCOD02_110_0734" localSheetId="0">#REF!</definedName>
    <definedName name="MCOD02_110_0734" localSheetId="1">#REF!</definedName>
    <definedName name="MCOD02_110_0734" localSheetId="2">#REF!</definedName>
    <definedName name="MCOD02_110_0734" localSheetId="3">#REF!</definedName>
    <definedName name="MCOD02_110_0734">#REF!</definedName>
    <definedName name="MCOD02_110_0734_1" localSheetId="0">#REF!</definedName>
    <definedName name="MCOD02_110_0734_1" localSheetId="1">#REF!</definedName>
    <definedName name="MCOD02_110_0734_1" localSheetId="2">#REF!</definedName>
    <definedName name="MCOD02_110_0734_1" localSheetId="3">#REF!</definedName>
    <definedName name="MCOD02_110_0734_1">#REF!</definedName>
    <definedName name="MCOD02_110_0738" localSheetId="0">#REF!</definedName>
    <definedName name="MCOD02_110_0738" localSheetId="1">#REF!</definedName>
    <definedName name="MCOD02_110_0738" localSheetId="2">#REF!</definedName>
    <definedName name="MCOD02_110_0738" localSheetId="3">#REF!</definedName>
    <definedName name="MCOD02_110_0738">#REF!</definedName>
    <definedName name="MCOD02_110_0738_1" localSheetId="0">#REF!</definedName>
    <definedName name="MCOD02_110_0738_1" localSheetId="1">#REF!</definedName>
    <definedName name="MCOD02_110_0738_1" localSheetId="2">#REF!</definedName>
    <definedName name="MCOD02_110_0738_1" localSheetId="3">#REF!</definedName>
    <definedName name="MCOD02_110_0738_1">#REF!</definedName>
    <definedName name="MCOD02_110_0750" localSheetId="0">#REF!</definedName>
    <definedName name="MCOD02_110_0750" localSheetId="1">#REF!</definedName>
    <definedName name="MCOD02_110_0750" localSheetId="2">#REF!</definedName>
    <definedName name="MCOD02_110_0750" localSheetId="3">#REF!</definedName>
    <definedName name="MCOD02_110_0750">#REF!</definedName>
    <definedName name="MCOD02_110_0750_1" localSheetId="0">#REF!</definedName>
    <definedName name="MCOD02_110_0750_1" localSheetId="1">#REF!</definedName>
    <definedName name="MCOD02_110_0750_1" localSheetId="2">#REF!</definedName>
    <definedName name="MCOD02_110_0750_1" localSheetId="3">#REF!</definedName>
    <definedName name="MCOD02_110_0750_1">#REF!</definedName>
    <definedName name="MCOD02_110_1014" localSheetId="0">#REF!</definedName>
    <definedName name="MCOD02_110_1014" localSheetId="1">#REF!</definedName>
    <definedName name="MCOD02_110_1014" localSheetId="2">#REF!</definedName>
    <definedName name="MCOD02_110_1014" localSheetId="3">#REF!</definedName>
    <definedName name="MCOD02_110_1014">#REF!</definedName>
    <definedName name="MCOD02_110_1014_1" localSheetId="0">#REF!</definedName>
    <definedName name="MCOD02_110_1014_1" localSheetId="1">#REF!</definedName>
    <definedName name="MCOD02_110_1014_1" localSheetId="2">#REF!</definedName>
    <definedName name="MCOD02_110_1014_1" localSheetId="3">#REF!</definedName>
    <definedName name="MCOD02_110_1014_1">#REF!</definedName>
    <definedName name="MCOD02_110_1020" localSheetId="0">#REF!</definedName>
    <definedName name="MCOD02_110_1020" localSheetId="1">#REF!</definedName>
    <definedName name="MCOD02_110_1020" localSheetId="2">#REF!</definedName>
    <definedName name="MCOD02_110_1020" localSheetId="3">#REF!</definedName>
    <definedName name="MCOD02_110_1020">#REF!</definedName>
    <definedName name="MCOD02_110_1020_1" localSheetId="0">#REF!</definedName>
    <definedName name="MCOD02_110_1020_1" localSheetId="1">#REF!</definedName>
    <definedName name="MCOD02_110_1020_1" localSheetId="2">#REF!</definedName>
    <definedName name="MCOD02_110_1020_1" localSheetId="3">#REF!</definedName>
    <definedName name="MCOD02_110_1020_1">#REF!</definedName>
    <definedName name="MCOD02_110_1164" localSheetId="0">#REF!</definedName>
    <definedName name="MCOD02_110_1164" localSheetId="1">#REF!</definedName>
    <definedName name="MCOD02_110_1164" localSheetId="2">#REF!</definedName>
    <definedName name="MCOD02_110_1164" localSheetId="3">#REF!</definedName>
    <definedName name="MCOD02_110_1164">#REF!</definedName>
    <definedName name="MCOD02_110_1164_1" localSheetId="0">#REF!</definedName>
    <definedName name="MCOD02_110_1164_1" localSheetId="1">#REF!</definedName>
    <definedName name="MCOD02_110_1164_1" localSheetId="2">#REF!</definedName>
    <definedName name="MCOD02_110_1164_1" localSheetId="3">#REF!</definedName>
    <definedName name="MCOD02_110_1164_1">#REF!</definedName>
    <definedName name="MCOD02_110_1166" localSheetId="0">#REF!</definedName>
    <definedName name="MCOD02_110_1166" localSheetId="1">#REF!</definedName>
    <definedName name="MCOD02_110_1166" localSheetId="2">#REF!</definedName>
    <definedName name="MCOD02_110_1166" localSheetId="3">#REF!</definedName>
    <definedName name="MCOD02_110_1166">#REF!</definedName>
    <definedName name="MCOD02_110_1166_1" localSheetId="0">#REF!</definedName>
    <definedName name="MCOD02_110_1166_1" localSheetId="1">#REF!</definedName>
    <definedName name="MCOD02_110_1166_1" localSheetId="2">#REF!</definedName>
    <definedName name="MCOD02_110_1166_1" localSheetId="3">#REF!</definedName>
    <definedName name="MCOD02_110_1166_1">#REF!</definedName>
    <definedName name="MCOD02_110_1420" localSheetId="0">#REF!</definedName>
    <definedName name="MCOD02_110_1420" localSheetId="1">#REF!</definedName>
    <definedName name="MCOD02_110_1420" localSheetId="2">#REF!</definedName>
    <definedName name="MCOD02_110_1420" localSheetId="3">#REF!</definedName>
    <definedName name="MCOD02_110_1420">#REF!</definedName>
    <definedName name="MCOD02_110_1420_1" localSheetId="0">#REF!</definedName>
    <definedName name="MCOD02_110_1420_1" localSheetId="1">#REF!</definedName>
    <definedName name="MCOD02_110_1420_1" localSheetId="2">#REF!</definedName>
    <definedName name="MCOD02_110_1420_1" localSheetId="3">#REF!</definedName>
    <definedName name="MCOD02_110_1420_1">#REF!</definedName>
    <definedName name="MCOD02_110_1426" localSheetId="0">#REF!</definedName>
    <definedName name="MCOD02_110_1426" localSheetId="1">#REF!</definedName>
    <definedName name="MCOD02_110_1426" localSheetId="2">#REF!</definedName>
    <definedName name="MCOD02_110_1426" localSheetId="3">#REF!</definedName>
    <definedName name="MCOD02_110_1426">#REF!</definedName>
    <definedName name="MCOD02_110_1426_1" localSheetId="0">#REF!</definedName>
    <definedName name="MCOD02_110_1426_1" localSheetId="1">#REF!</definedName>
    <definedName name="MCOD02_110_1426_1" localSheetId="2">#REF!</definedName>
    <definedName name="MCOD02_110_1426_1" localSheetId="3">#REF!</definedName>
    <definedName name="MCOD02_110_1426_1">#REF!</definedName>
    <definedName name="MCOD02_110_1654" localSheetId="0">#REF!</definedName>
    <definedName name="MCOD02_110_1654" localSheetId="1">#REF!</definedName>
    <definedName name="MCOD02_110_1654" localSheetId="2">#REF!</definedName>
    <definedName name="MCOD02_110_1654" localSheetId="3">#REF!</definedName>
    <definedName name="MCOD02_110_1654">#REF!</definedName>
    <definedName name="MCOD02_110_1654_1" localSheetId="0">#REF!</definedName>
    <definedName name="MCOD02_110_1654_1" localSheetId="1">#REF!</definedName>
    <definedName name="MCOD02_110_1654_1" localSheetId="2">#REF!</definedName>
    <definedName name="MCOD02_110_1654_1" localSheetId="3">#REF!</definedName>
    <definedName name="MCOD02_110_1654_1">#REF!</definedName>
    <definedName name="MCOD02_110_1880" localSheetId="0">#REF!</definedName>
    <definedName name="MCOD02_110_1880" localSheetId="1">#REF!</definedName>
    <definedName name="MCOD02_110_1880" localSheetId="2">#REF!</definedName>
    <definedName name="MCOD02_110_1880" localSheetId="3">#REF!</definedName>
    <definedName name="MCOD02_110_1880">#REF!</definedName>
    <definedName name="MCOD02_110_1880_1" localSheetId="0">#REF!</definedName>
    <definedName name="MCOD02_110_1880_1" localSheetId="1">#REF!</definedName>
    <definedName name="MCOD02_110_1880_1" localSheetId="2">#REF!</definedName>
    <definedName name="MCOD02_110_1880_1" localSheetId="3">#REF!</definedName>
    <definedName name="MCOD02_110_1880_1">#REF!</definedName>
    <definedName name="MCOD02_110_1974" localSheetId="0">#REF!</definedName>
    <definedName name="MCOD02_110_1974" localSheetId="1">#REF!</definedName>
    <definedName name="MCOD02_110_1974" localSheetId="2">#REF!</definedName>
    <definedName name="MCOD02_110_1974" localSheetId="3">#REF!</definedName>
    <definedName name="MCOD02_110_1974">#REF!</definedName>
    <definedName name="MCOD02_110_1974_1" localSheetId="0">#REF!</definedName>
    <definedName name="MCOD02_110_1974_1" localSheetId="1">#REF!</definedName>
    <definedName name="MCOD02_110_1974_1" localSheetId="2">#REF!</definedName>
    <definedName name="MCOD02_110_1974_1" localSheetId="3">#REF!</definedName>
    <definedName name="MCOD02_110_1974_1">#REF!</definedName>
    <definedName name="MCOD02_110_1996" localSheetId="0">#REF!</definedName>
    <definedName name="MCOD02_110_1996" localSheetId="1">#REF!</definedName>
    <definedName name="MCOD02_110_1996" localSheetId="2">#REF!</definedName>
    <definedName name="MCOD02_110_1996" localSheetId="3">#REF!</definedName>
    <definedName name="MCOD02_110_1996">#REF!</definedName>
    <definedName name="MCOD02_110_1996_1" localSheetId="0">#REF!</definedName>
    <definedName name="MCOD02_110_1996_1" localSheetId="1">#REF!</definedName>
    <definedName name="MCOD02_110_1996_1" localSheetId="2">#REF!</definedName>
    <definedName name="MCOD02_110_1996_1" localSheetId="3">#REF!</definedName>
    <definedName name="MCOD02_110_1996_1">#REF!</definedName>
    <definedName name="MCOD02_110_2012" localSheetId="0">#REF!</definedName>
    <definedName name="MCOD02_110_2012" localSheetId="1">#REF!</definedName>
    <definedName name="MCOD02_110_2012" localSheetId="2">#REF!</definedName>
    <definedName name="MCOD02_110_2012" localSheetId="3">#REF!</definedName>
    <definedName name="MCOD02_110_2012">#REF!</definedName>
    <definedName name="MCOD02_110_2012_1" localSheetId="0">#REF!</definedName>
    <definedName name="MCOD02_110_2012_1" localSheetId="1">#REF!</definedName>
    <definedName name="MCOD02_110_2012_1" localSheetId="2">#REF!</definedName>
    <definedName name="MCOD02_110_2012_1" localSheetId="3">#REF!</definedName>
    <definedName name="MCOD02_110_2012_1">#REF!</definedName>
    <definedName name="MCOD02_110_2016" localSheetId="0">#REF!</definedName>
    <definedName name="MCOD02_110_2016" localSheetId="1">#REF!</definedName>
    <definedName name="MCOD02_110_2016" localSheetId="2">#REF!</definedName>
    <definedName name="MCOD02_110_2016" localSheetId="3">#REF!</definedName>
    <definedName name="MCOD02_110_2016">#REF!</definedName>
    <definedName name="MCOD02_110_2016_1" localSheetId="0">#REF!</definedName>
    <definedName name="MCOD02_110_2016_1" localSheetId="1">#REF!</definedName>
    <definedName name="MCOD02_110_2016_1" localSheetId="2">#REF!</definedName>
    <definedName name="MCOD02_110_2016_1" localSheetId="3">#REF!</definedName>
    <definedName name="MCOD02_110_2016_1">#REF!</definedName>
    <definedName name="MCOD02_110_2024" localSheetId="0">#REF!</definedName>
    <definedName name="MCOD02_110_2024" localSheetId="1">#REF!</definedName>
    <definedName name="MCOD02_110_2024" localSheetId="2">#REF!</definedName>
    <definedName name="MCOD02_110_2024" localSheetId="3">#REF!</definedName>
    <definedName name="MCOD02_110_2024">#REF!</definedName>
    <definedName name="MCOD02_110_2024_1" localSheetId="0">#REF!</definedName>
    <definedName name="MCOD02_110_2024_1" localSheetId="1">#REF!</definedName>
    <definedName name="MCOD02_110_2024_1" localSheetId="2">#REF!</definedName>
    <definedName name="MCOD02_110_2024_1" localSheetId="3">#REF!</definedName>
    <definedName name="MCOD02_110_2024_1">#REF!</definedName>
    <definedName name="MCOD02_110_2026" localSheetId="0">#REF!</definedName>
    <definedName name="MCOD02_110_2026" localSheetId="1">#REF!</definedName>
    <definedName name="MCOD02_110_2026" localSheetId="2">#REF!</definedName>
    <definedName name="MCOD02_110_2026" localSheetId="3">#REF!</definedName>
    <definedName name="MCOD02_110_2026">#REF!</definedName>
    <definedName name="MCOD02_110_2026_1" localSheetId="0">#REF!</definedName>
    <definedName name="MCOD02_110_2026_1" localSheetId="1">#REF!</definedName>
    <definedName name="MCOD02_110_2026_1" localSheetId="2">#REF!</definedName>
    <definedName name="MCOD02_110_2026_1" localSheetId="3">#REF!</definedName>
    <definedName name="MCOD02_110_2026_1">#REF!</definedName>
    <definedName name="MCOD02_110_2310" localSheetId="0">#REF!</definedName>
    <definedName name="MCOD02_110_2310" localSheetId="1">#REF!</definedName>
    <definedName name="MCOD02_110_2310" localSheetId="2">#REF!</definedName>
    <definedName name="MCOD02_110_2310" localSheetId="3">#REF!</definedName>
    <definedName name="MCOD02_110_2310">#REF!</definedName>
    <definedName name="MCOD02_110_2310_1" localSheetId="0">#REF!</definedName>
    <definedName name="MCOD02_110_2310_1" localSheetId="1">#REF!</definedName>
    <definedName name="MCOD02_110_2310_1" localSheetId="2">#REF!</definedName>
    <definedName name="MCOD02_110_2310_1" localSheetId="3">#REF!</definedName>
    <definedName name="MCOD02_110_2310_1">#REF!</definedName>
    <definedName name="MCOD02_110_2480" localSheetId="0">#REF!</definedName>
    <definedName name="MCOD02_110_2480" localSheetId="1">#REF!</definedName>
    <definedName name="MCOD02_110_2480" localSheetId="2">#REF!</definedName>
    <definedName name="MCOD02_110_2480" localSheetId="3">#REF!</definedName>
    <definedName name="MCOD02_110_2480">#REF!</definedName>
    <definedName name="MCOD02_110_2480_1" localSheetId="0">#REF!</definedName>
    <definedName name="MCOD02_110_2480_1" localSheetId="1">#REF!</definedName>
    <definedName name="MCOD02_110_2480_1" localSheetId="2">#REF!</definedName>
    <definedName name="MCOD02_110_2480_1" localSheetId="3">#REF!</definedName>
    <definedName name="MCOD02_110_2480_1">#REF!</definedName>
    <definedName name="MCOD02_110_2798" localSheetId="0">#REF!</definedName>
    <definedName name="MCOD02_110_2798" localSheetId="1">#REF!</definedName>
    <definedName name="MCOD02_110_2798" localSheetId="2">#REF!</definedName>
    <definedName name="MCOD02_110_2798" localSheetId="3">#REF!</definedName>
    <definedName name="MCOD02_110_2798">#REF!</definedName>
    <definedName name="MCOD02_110_2798_1" localSheetId="0">#REF!</definedName>
    <definedName name="MCOD02_110_2798_1" localSheetId="1">#REF!</definedName>
    <definedName name="MCOD02_110_2798_1" localSheetId="2">#REF!</definedName>
    <definedName name="MCOD02_110_2798_1" localSheetId="3">#REF!</definedName>
    <definedName name="MCOD02_110_2798_1">#REF!</definedName>
    <definedName name="MCOD02_110_2806" localSheetId="0">#REF!</definedName>
    <definedName name="MCOD02_110_2806" localSheetId="1">#REF!</definedName>
    <definedName name="MCOD02_110_2806" localSheetId="2">#REF!</definedName>
    <definedName name="MCOD02_110_2806" localSheetId="3">#REF!</definedName>
    <definedName name="MCOD02_110_2806">#REF!</definedName>
    <definedName name="MCOD02_110_2806_1" localSheetId="0">#REF!</definedName>
    <definedName name="MCOD02_110_2806_1" localSheetId="1">#REF!</definedName>
    <definedName name="MCOD02_110_2806_1" localSheetId="2">#REF!</definedName>
    <definedName name="MCOD02_110_2806_1" localSheetId="3">#REF!</definedName>
    <definedName name="MCOD02_110_2806_1">#REF!</definedName>
    <definedName name="MCOD02_110_2868" localSheetId="0">#REF!</definedName>
    <definedName name="MCOD02_110_2868" localSheetId="1">#REF!</definedName>
    <definedName name="MCOD02_110_2868" localSheetId="2">#REF!</definedName>
    <definedName name="MCOD02_110_2868" localSheetId="3">#REF!</definedName>
    <definedName name="MCOD02_110_2868">#REF!</definedName>
    <definedName name="MCOD02_110_2868_1" localSheetId="0">#REF!</definedName>
    <definedName name="MCOD02_110_2868_1" localSheetId="1">#REF!</definedName>
    <definedName name="MCOD02_110_2868_1" localSheetId="2">#REF!</definedName>
    <definedName name="MCOD02_110_2868_1" localSheetId="3">#REF!</definedName>
    <definedName name="MCOD02_110_2868_1">#REF!</definedName>
    <definedName name="MCOD02_110_3856" localSheetId="0">#REF!</definedName>
    <definedName name="MCOD02_110_3856" localSheetId="1">#REF!</definedName>
    <definedName name="MCOD02_110_3856" localSheetId="2">#REF!</definedName>
    <definedName name="MCOD02_110_3856" localSheetId="3">#REF!</definedName>
    <definedName name="MCOD02_110_3856">#REF!</definedName>
    <definedName name="MCOD02_110_3856_1" localSheetId="0">#REF!</definedName>
    <definedName name="MCOD02_110_3856_1" localSheetId="1">#REF!</definedName>
    <definedName name="MCOD02_110_3856_1" localSheetId="2">#REF!</definedName>
    <definedName name="MCOD02_110_3856_1" localSheetId="3">#REF!</definedName>
    <definedName name="MCOD02_110_3856_1">#REF!</definedName>
    <definedName name="MCOD02_110_3908" localSheetId="0">#REF!</definedName>
    <definedName name="MCOD02_110_3908" localSheetId="1">#REF!</definedName>
    <definedName name="MCOD02_110_3908" localSheetId="2">#REF!</definedName>
    <definedName name="MCOD02_110_3908" localSheetId="3">#REF!</definedName>
    <definedName name="MCOD02_110_3908">#REF!</definedName>
    <definedName name="MCOD02_110_3908_1" localSheetId="0">#REF!</definedName>
    <definedName name="MCOD02_110_3908_1" localSheetId="1">#REF!</definedName>
    <definedName name="MCOD02_110_3908_1" localSheetId="2">#REF!</definedName>
    <definedName name="MCOD02_110_3908_1" localSheetId="3">#REF!</definedName>
    <definedName name="MCOD02_110_3908_1">#REF!</definedName>
    <definedName name="MCOD02_110_3926" localSheetId="0">#REF!</definedName>
    <definedName name="MCOD02_110_3926" localSheetId="1">#REF!</definedName>
    <definedName name="MCOD02_110_3926" localSheetId="2">#REF!</definedName>
    <definedName name="MCOD02_110_3926" localSheetId="3">#REF!</definedName>
    <definedName name="MCOD02_110_3926">#REF!</definedName>
    <definedName name="MCOD02_110_3926_1" localSheetId="0">#REF!</definedName>
    <definedName name="MCOD02_110_3926_1" localSheetId="1">#REF!</definedName>
    <definedName name="MCOD02_110_3926_1" localSheetId="2">#REF!</definedName>
    <definedName name="MCOD02_110_3926_1" localSheetId="3">#REF!</definedName>
    <definedName name="MCOD02_110_3926_1">#REF!</definedName>
    <definedName name="MCOD02_110_4288" localSheetId="0">#REF!</definedName>
    <definedName name="MCOD02_110_4288" localSheetId="1">#REF!</definedName>
    <definedName name="MCOD02_110_4288" localSheetId="2">#REF!</definedName>
    <definedName name="MCOD02_110_4288" localSheetId="3">#REF!</definedName>
    <definedName name="MCOD02_110_4288">#REF!</definedName>
    <definedName name="MCOD02_110_4288_1" localSheetId="0">#REF!</definedName>
    <definedName name="MCOD02_110_4288_1" localSheetId="1">#REF!</definedName>
    <definedName name="MCOD02_110_4288_1" localSheetId="2">#REF!</definedName>
    <definedName name="MCOD02_110_4288_1" localSheetId="3">#REF!</definedName>
    <definedName name="MCOD02_110_4288_1">#REF!</definedName>
    <definedName name="MCOD02_110_4296" localSheetId="0">#REF!</definedName>
    <definedName name="MCOD02_110_4296" localSheetId="1">#REF!</definedName>
    <definedName name="MCOD02_110_4296" localSheetId="2">#REF!</definedName>
    <definedName name="MCOD02_110_4296" localSheetId="3">#REF!</definedName>
    <definedName name="MCOD02_110_4296">#REF!</definedName>
    <definedName name="MCOD02_110_4296_1" localSheetId="0">#REF!</definedName>
    <definedName name="MCOD02_110_4296_1" localSheetId="1">#REF!</definedName>
    <definedName name="MCOD02_110_4296_1" localSheetId="2">#REF!</definedName>
    <definedName name="MCOD02_110_4296_1" localSheetId="3">#REF!</definedName>
    <definedName name="MCOD02_110_4296_1">#REF!</definedName>
    <definedName name="MCOD02_110_4308" localSheetId="0">#REF!</definedName>
    <definedName name="MCOD02_110_4308" localSheetId="1">#REF!</definedName>
    <definedName name="MCOD02_110_4308" localSheetId="2">#REF!</definedName>
    <definedName name="MCOD02_110_4308" localSheetId="3">#REF!</definedName>
    <definedName name="MCOD02_110_4308">#REF!</definedName>
    <definedName name="MCOD02_110_4308_1" localSheetId="0">#REF!</definedName>
    <definedName name="MCOD02_110_4308_1" localSheetId="1">#REF!</definedName>
    <definedName name="MCOD02_110_4308_1" localSheetId="2">#REF!</definedName>
    <definedName name="MCOD02_110_4308_1" localSheetId="3">#REF!</definedName>
    <definedName name="MCOD02_110_4308_1">#REF!</definedName>
    <definedName name="MCOD02_110_4312" localSheetId="0">#REF!</definedName>
    <definedName name="MCOD02_110_4312" localSheetId="1">#REF!</definedName>
    <definedName name="MCOD02_110_4312" localSheetId="2">#REF!</definedName>
    <definedName name="MCOD02_110_4312" localSheetId="3">#REF!</definedName>
    <definedName name="MCOD02_110_4312">#REF!</definedName>
    <definedName name="MCOD02_110_4312_1" localSheetId="0">#REF!</definedName>
    <definedName name="MCOD02_110_4312_1" localSheetId="1">#REF!</definedName>
    <definedName name="MCOD02_110_4312_1" localSheetId="2">#REF!</definedName>
    <definedName name="MCOD02_110_4312_1" localSheetId="3">#REF!</definedName>
    <definedName name="MCOD02_110_4312_1">#REF!</definedName>
    <definedName name="MCOD02_110_4320" localSheetId="0">#REF!</definedName>
    <definedName name="MCOD02_110_4320" localSheetId="1">#REF!</definedName>
    <definedName name="MCOD02_110_4320" localSheetId="2">#REF!</definedName>
    <definedName name="MCOD02_110_4320" localSheetId="3">#REF!</definedName>
    <definedName name="MCOD02_110_4320">#REF!</definedName>
    <definedName name="MCOD02_110_4320_1" localSheetId="0">#REF!</definedName>
    <definedName name="MCOD02_110_4320_1" localSheetId="1">#REF!</definedName>
    <definedName name="MCOD02_110_4320_1" localSheetId="2">#REF!</definedName>
    <definedName name="MCOD02_110_4320_1" localSheetId="3">#REF!</definedName>
    <definedName name="MCOD02_110_4320_1">#REF!</definedName>
    <definedName name="MCOD02_110_4780" localSheetId="0">#REF!</definedName>
    <definedName name="MCOD02_110_4780" localSheetId="1">#REF!</definedName>
    <definedName name="MCOD02_110_4780" localSheetId="2">#REF!</definedName>
    <definedName name="MCOD02_110_4780" localSheetId="3">#REF!</definedName>
    <definedName name="MCOD02_110_4780">#REF!</definedName>
    <definedName name="MCOD02_110_4780_1" localSheetId="0">#REF!</definedName>
    <definedName name="MCOD02_110_4780_1" localSheetId="1">#REF!</definedName>
    <definedName name="MCOD02_110_4780_1" localSheetId="2">#REF!</definedName>
    <definedName name="MCOD02_110_4780_1" localSheetId="3">#REF!</definedName>
    <definedName name="MCOD02_110_4780_1">#REF!</definedName>
    <definedName name="MCOD02_120_0050" localSheetId="0">#REF!</definedName>
    <definedName name="MCOD02_120_0050" localSheetId="1">#REF!</definedName>
    <definedName name="MCOD02_120_0050" localSheetId="2">#REF!</definedName>
    <definedName name="MCOD02_120_0050" localSheetId="3">#REF!</definedName>
    <definedName name="MCOD02_120_0050">#REF!</definedName>
    <definedName name="MCOD02_120_0050_1" localSheetId="0">#REF!</definedName>
    <definedName name="MCOD02_120_0050_1" localSheetId="1">#REF!</definedName>
    <definedName name="MCOD02_120_0050_1" localSheetId="2">#REF!</definedName>
    <definedName name="MCOD02_120_0050_1" localSheetId="3">#REF!</definedName>
    <definedName name="MCOD02_120_0050_1">#REF!</definedName>
    <definedName name="MCOD02_120_0060" localSheetId="0">#REF!</definedName>
    <definedName name="MCOD02_120_0060" localSheetId="1">#REF!</definedName>
    <definedName name="MCOD02_120_0060" localSheetId="2">#REF!</definedName>
    <definedName name="MCOD02_120_0060" localSheetId="3">#REF!</definedName>
    <definedName name="MCOD02_120_0060">#REF!</definedName>
    <definedName name="MCOD02_120_0060_1" localSheetId="0">#REF!</definedName>
    <definedName name="MCOD02_120_0060_1" localSheetId="1">#REF!</definedName>
    <definedName name="MCOD02_120_0060_1" localSheetId="2">#REF!</definedName>
    <definedName name="MCOD02_120_0060_1" localSheetId="3">#REF!</definedName>
    <definedName name="MCOD02_120_0060_1">#REF!</definedName>
    <definedName name="MCOD02_120_0140" localSheetId="0">#REF!</definedName>
    <definedName name="MCOD02_120_0140" localSheetId="1">#REF!</definedName>
    <definedName name="MCOD02_120_0140" localSheetId="2">#REF!</definedName>
    <definedName name="MCOD02_120_0140" localSheetId="3">#REF!</definedName>
    <definedName name="MCOD02_120_0140">#REF!</definedName>
    <definedName name="MCOD02_120_0140_1" localSheetId="0">#REF!</definedName>
    <definedName name="MCOD02_120_0140_1" localSheetId="1">#REF!</definedName>
    <definedName name="MCOD02_120_0140_1" localSheetId="2">#REF!</definedName>
    <definedName name="MCOD02_120_0140_1" localSheetId="3">#REF!</definedName>
    <definedName name="MCOD02_120_0140_1">#REF!</definedName>
    <definedName name="MCOD02_130_0070" localSheetId="0">#REF!</definedName>
    <definedName name="MCOD02_130_0070" localSheetId="1">#REF!</definedName>
    <definedName name="MCOD02_130_0070" localSheetId="2">#REF!</definedName>
    <definedName name="MCOD02_130_0070" localSheetId="3">#REF!</definedName>
    <definedName name="MCOD02_130_0070">#REF!</definedName>
    <definedName name="MCOD02_130_0070_1" localSheetId="0">#REF!</definedName>
    <definedName name="MCOD02_130_0070_1" localSheetId="1">#REF!</definedName>
    <definedName name="MCOD02_130_0070_1" localSheetId="2">#REF!</definedName>
    <definedName name="MCOD02_130_0070_1" localSheetId="3">#REF!</definedName>
    <definedName name="MCOD02_130_0070_1">#REF!</definedName>
    <definedName name="MCOD02_130_0080" localSheetId="0">#REF!</definedName>
    <definedName name="MCOD02_130_0080" localSheetId="1">#REF!</definedName>
    <definedName name="MCOD02_130_0080" localSheetId="2">#REF!</definedName>
    <definedName name="MCOD02_130_0080" localSheetId="3">#REF!</definedName>
    <definedName name="MCOD02_130_0080">#REF!</definedName>
    <definedName name="MCOD02_130_0080_1" localSheetId="0">#REF!</definedName>
    <definedName name="MCOD02_130_0080_1" localSheetId="1">#REF!</definedName>
    <definedName name="MCOD02_130_0080_1" localSheetId="2">#REF!</definedName>
    <definedName name="MCOD02_130_0080_1" localSheetId="3">#REF!</definedName>
    <definedName name="MCOD02_130_0080_1">#REF!</definedName>
    <definedName name="MCOD02_130_0100" localSheetId="0">#REF!</definedName>
    <definedName name="MCOD02_130_0100" localSheetId="1">#REF!</definedName>
    <definedName name="MCOD02_130_0100" localSheetId="2">#REF!</definedName>
    <definedName name="MCOD02_130_0100" localSheetId="3">#REF!</definedName>
    <definedName name="MCOD02_130_0100">#REF!</definedName>
    <definedName name="MCOD02_130_0100_1" localSheetId="0">#REF!</definedName>
    <definedName name="MCOD02_130_0100_1" localSheetId="1">#REF!</definedName>
    <definedName name="MCOD02_130_0100_1" localSheetId="2">#REF!</definedName>
    <definedName name="MCOD02_130_0100_1" localSheetId="3">#REF!</definedName>
    <definedName name="MCOD02_130_0100_1">#REF!</definedName>
    <definedName name="MCOD02_140_0030" localSheetId="0">#REF!</definedName>
    <definedName name="MCOD02_140_0030" localSheetId="1">#REF!</definedName>
    <definedName name="MCOD02_140_0030" localSheetId="2">#REF!</definedName>
    <definedName name="MCOD02_140_0030" localSheetId="3">#REF!</definedName>
    <definedName name="MCOD02_140_0030">#REF!</definedName>
    <definedName name="MCOD02_140_0030_1" localSheetId="0">#REF!</definedName>
    <definedName name="MCOD02_140_0030_1" localSheetId="1">#REF!</definedName>
    <definedName name="MCOD02_140_0030_1" localSheetId="2">#REF!</definedName>
    <definedName name="MCOD02_140_0030_1" localSheetId="3">#REF!</definedName>
    <definedName name="MCOD02_140_0030_1">#REF!</definedName>
    <definedName name="MCOD02_140_0080" localSheetId="0">#REF!</definedName>
    <definedName name="MCOD02_140_0080" localSheetId="1">#REF!</definedName>
    <definedName name="MCOD02_140_0080" localSheetId="2">#REF!</definedName>
    <definedName name="MCOD02_140_0080" localSheetId="3">#REF!</definedName>
    <definedName name="MCOD02_140_0080">#REF!</definedName>
    <definedName name="MCOD02_140_0080_1" localSheetId="0">#REF!</definedName>
    <definedName name="MCOD02_140_0080_1" localSheetId="1">#REF!</definedName>
    <definedName name="MCOD02_140_0080_1" localSheetId="2">#REF!</definedName>
    <definedName name="MCOD02_140_0080_1" localSheetId="3">#REF!</definedName>
    <definedName name="MCOD02_140_0080_1">#REF!</definedName>
    <definedName name="MCOD02_140_0090" localSheetId="0">#REF!</definedName>
    <definedName name="MCOD02_140_0090" localSheetId="1">#REF!</definedName>
    <definedName name="MCOD02_140_0090" localSheetId="2">#REF!</definedName>
    <definedName name="MCOD02_140_0090" localSheetId="3">#REF!</definedName>
    <definedName name="MCOD02_140_0090">#REF!</definedName>
    <definedName name="MCOD02_140_0090_1" localSheetId="0">#REF!</definedName>
    <definedName name="MCOD02_140_0090_1" localSheetId="1">#REF!</definedName>
    <definedName name="MCOD02_140_0090_1" localSheetId="2">#REF!</definedName>
    <definedName name="MCOD02_140_0090_1" localSheetId="3">#REF!</definedName>
    <definedName name="MCOD02_140_0090_1">#REF!</definedName>
    <definedName name="MCOD02_160_0010" localSheetId="0">#REF!</definedName>
    <definedName name="MCOD02_160_0010" localSheetId="1">#REF!</definedName>
    <definedName name="MCOD02_160_0010" localSheetId="2">#REF!</definedName>
    <definedName name="MCOD02_160_0010" localSheetId="3">#REF!</definedName>
    <definedName name="MCOD02_160_0010">#REF!</definedName>
    <definedName name="MCOD02_160_0010_1" localSheetId="0">#REF!</definedName>
    <definedName name="MCOD02_160_0010_1" localSheetId="1">#REF!</definedName>
    <definedName name="MCOD02_160_0010_1" localSheetId="2">#REF!</definedName>
    <definedName name="MCOD02_160_0010_1" localSheetId="3">#REF!</definedName>
    <definedName name="MCOD02_160_0010_1">#REF!</definedName>
    <definedName name="MCOD02_160_0110" localSheetId="0">#REF!</definedName>
    <definedName name="MCOD02_160_0110" localSheetId="1">#REF!</definedName>
    <definedName name="MCOD02_160_0110" localSheetId="2">#REF!</definedName>
    <definedName name="MCOD02_160_0110" localSheetId="3">#REF!</definedName>
    <definedName name="MCOD02_160_0110">#REF!</definedName>
    <definedName name="MCOD02_160_0110_1" localSheetId="0">#REF!</definedName>
    <definedName name="MCOD02_160_0110_1" localSheetId="1">#REF!</definedName>
    <definedName name="MCOD02_160_0110_1" localSheetId="2">#REF!</definedName>
    <definedName name="MCOD02_160_0110_1" localSheetId="3">#REF!</definedName>
    <definedName name="MCOD02_160_0110_1">#REF!</definedName>
    <definedName name="MCOD02_180_0010" localSheetId="0">#REF!</definedName>
    <definedName name="MCOD02_180_0010" localSheetId="1">#REF!</definedName>
    <definedName name="MCOD02_180_0010" localSheetId="2">#REF!</definedName>
    <definedName name="MCOD02_180_0010" localSheetId="3">#REF!</definedName>
    <definedName name="MCOD02_180_0010">#REF!</definedName>
    <definedName name="MCOD02_180_0010_1" localSheetId="0">#REF!</definedName>
    <definedName name="MCOD02_180_0010_1" localSheetId="1">#REF!</definedName>
    <definedName name="MCOD02_180_0010_1" localSheetId="2">#REF!</definedName>
    <definedName name="MCOD02_180_0010_1" localSheetId="3">#REF!</definedName>
    <definedName name="MCOD02_180_0010_1">#REF!</definedName>
    <definedName name="MCOD02_210_0020" localSheetId="0">#REF!</definedName>
    <definedName name="MCOD02_210_0020" localSheetId="1">#REF!</definedName>
    <definedName name="MCOD02_210_0020" localSheetId="2">#REF!</definedName>
    <definedName name="MCOD02_210_0020" localSheetId="3">#REF!</definedName>
    <definedName name="MCOD02_210_0020">#REF!</definedName>
    <definedName name="MCOD02_210_0020_1" localSheetId="0">#REF!</definedName>
    <definedName name="MCOD02_210_0020_1" localSheetId="1">#REF!</definedName>
    <definedName name="MCOD02_210_0020_1" localSheetId="2">#REF!</definedName>
    <definedName name="MCOD02_210_0020_1" localSheetId="3">#REF!</definedName>
    <definedName name="MCOD02_210_0020_1">#REF!</definedName>
    <definedName name="MCOD02_210_0030" localSheetId="0">#REF!</definedName>
    <definedName name="MCOD02_210_0030" localSheetId="1">#REF!</definedName>
    <definedName name="MCOD02_210_0030" localSheetId="2">#REF!</definedName>
    <definedName name="MCOD02_210_0030" localSheetId="3">#REF!</definedName>
    <definedName name="MCOD02_210_0030">#REF!</definedName>
    <definedName name="MCOD02_210_0030_1" localSheetId="0">#REF!</definedName>
    <definedName name="MCOD02_210_0030_1" localSheetId="1">#REF!</definedName>
    <definedName name="MCOD02_210_0030_1" localSheetId="2">#REF!</definedName>
    <definedName name="MCOD02_210_0030_1" localSheetId="3">#REF!</definedName>
    <definedName name="MCOD02_210_0030_1">#REF!</definedName>
    <definedName name="MCOD02_210_0090" localSheetId="0">#REF!</definedName>
    <definedName name="MCOD02_210_0090" localSheetId="1">#REF!</definedName>
    <definedName name="MCOD02_210_0090" localSheetId="2">#REF!</definedName>
    <definedName name="MCOD02_210_0090" localSheetId="3">#REF!</definedName>
    <definedName name="MCOD02_210_0090">#REF!</definedName>
    <definedName name="MCOD02_210_0090_1" localSheetId="0">#REF!</definedName>
    <definedName name="MCOD02_210_0090_1" localSheetId="1">#REF!</definedName>
    <definedName name="MCOD02_210_0090_1" localSheetId="2">#REF!</definedName>
    <definedName name="MCOD02_210_0090_1" localSheetId="3">#REF!</definedName>
    <definedName name="MCOD02_210_0090_1">#REF!</definedName>
    <definedName name="MCOD02_210_0110" localSheetId="0">#REF!</definedName>
    <definedName name="MCOD02_210_0110" localSheetId="1">#REF!</definedName>
    <definedName name="MCOD02_210_0110" localSheetId="2">#REF!</definedName>
    <definedName name="MCOD02_210_0110" localSheetId="3">#REF!</definedName>
    <definedName name="MCOD02_210_0110">#REF!</definedName>
    <definedName name="MCOD02_210_0110_1" localSheetId="0">#REF!</definedName>
    <definedName name="MCOD02_210_0110_1" localSheetId="1">#REF!</definedName>
    <definedName name="MCOD02_210_0110_1" localSheetId="2">#REF!</definedName>
    <definedName name="MCOD02_210_0110_1" localSheetId="3">#REF!</definedName>
    <definedName name="MCOD02_210_0110_1">#REF!</definedName>
    <definedName name="MCOD02_210_0310" localSheetId="0">#REF!</definedName>
    <definedName name="MCOD02_210_0310" localSheetId="1">#REF!</definedName>
    <definedName name="MCOD02_210_0310" localSheetId="2">#REF!</definedName>
    <definedName name="MCOD02_210_0310" localSheetId="3">#REF!</definedName>
    <definedName name="MCOD02_210_0310">#REF!</definedName>
    <definedName name="MCOD02_210_0310_1" localSheetId="0">#REF!</definedName>
    <definedName name="MCOD02_210_0310_1" localSheetId="1">#REF!</definedName>
    <definedName name="MCOD02_210_0310_1" localSheetId="2">#REF!</definedName>
    <definedName name="MCOD02_210_0310_1" localSheetId="3">#REF!</definedName>
    <definedName name="MCOD02_210_0310_1">#REF!</definedName>
    <definedName name="MCOD02_210_0340" localSheetId="0">#REF!</definedName>
    <definedName name="MCOD02_210_0340" localSheetId="1">#REF!</definedName>
    <definedName name="MCOD02_210_0340" localSheetId="2">#REF!</definedName>
    <definedName name="MCOD02_210_0340" localSheetId="3">#REF!</definedName>
    <definedName name="MCOD02_210_0340">#REF!</definedName>
    <definedName name="MCOD02_210_0340_1" localSheetId="0">#REF!</definedName>
    <definedName name="MCOD02_210_0340_1" localSheetId="1">#REF!</definedName>
    <definedName name="MCOD02_210_0340_1" localSheetId="2">#REF!</definedName>
    <definedName name="MCOD02_210_0340_1" localSheetId="3">#REF!</definedName>
    <definedName name="MCOD02_210_0340_1">#REF!</definedName>
    <definedName name="MCOD02_210_0350" localSheetId="0">#REF!</definedName>
    <definedName name="MCOD02_210_0350" localSheetId="1">#REF!</definedName>
    <definedName name="MCOD02_210_0350" localSheetId="2">#REF!</definedName>
    <definedName name="MCOD02_210_0350" localSheetId="3">#REF!</definedName>
    <definedName name="MCOD02_210_0350">#REF!</definedName>
    <definedName name="MCOD02_210_0350_1" localSheetId="0">#REF!</definedName>
    <definedName name="MCOD02_210_0350_1" localSheetId="1">#REF!</definedName>
    <definedName name="MCOD02_210_0350_1" localSheetId="2">#REF!</definedName>
    <definedName name="MCOD02_210_0350_1" localSheetId="3">#REF!</definedName>
    <definedName name="MCOD02_210_0350_1">#REF!</definedName>
    <definedName name="MCOD02_210_0360" localSheetId="0">#REF!</definedName>
    <definedName name="MCOD02_210_0360" localSheetId="1">#REF!</definedName>
    <definedName name="MCOD02_210_0360" localSheetId="2">#REF!</definedName>
    <definedName name="MCOD02_210_0360" localSheetId="3">#REF!</definedName>
    <definedName name="MCOD02_210_0360">#REF!</definedName>
    <definedName name="MCOD02_210_0360_1" localSheetId="0">#REF!</definedName>
    <definedName name="MCOD02_210_0360_1" localSheetId="1">#REF!</definedName>
    <definedName name="MCOD02_210_0360_1" localSheetId="2">#REF!</definedName>
    <definedName name="MCOD02_210_0360_1" localSheetId="3">#REF!</definedName>
    <definedName name="MCOD02_210_0360_1">#REF!</definedName>
    <definedName name="MCOD02_210_0370" localSheetId="0">#REF!</definedName>
    <definedName name="MCOD02_210_0370" localSheetId="1">#REF!</definedName>
    <definedName name="MCOD02_210_0370" localSheetId="2">#REF!</definedName>
    <definedName name="MCOD02_210_0370" localSheetId="3">#REF!</definedName>
    <definedName name="MCOD02_210_0370">#REF!</definedName>
    <definedName name="MCOD02_210_0370_1" localSheetId="0">#REF!</definedName>
    <definedName name="MCOD02_210_0370_1" localSheetId="1">#REF!</definedName>
    <definedName name="MCOD02_210_0370_1" localSheetId="2">#REF!</definedName>
    <definedName name="MCOD02_210_0370_1" localSheetId="3">#REF!</definedName>
    <definedName name="MCOD02_210_0370_1">#REF!</definedName>
    <definedName name="MCOD02_210_0380" localSheetId="0">#REF!</definedName>
    <definedName name="MCOD02_210_0380" localSheetId="1">#REF!</definedName>
    <definedName name="MCOD02_210_0380" localSheetId="2">#REF!</definedName>
    <definedName name="MCOD02_210_0380" localSheetId="3">#REF!</definedName>
    <definedName name="MCOD02_210_0380">#REF!</definedName>
    <definedName name="MCOD02_210_0380_1" localSheetId="0">#REF!</definedName>
    <definedName name="MCOD02_210_0380_1" localSheetId="1">#REF!</definedName>
    <definedName name="MCOD02_210_0380_1" localSheetId="2">#REF!</definedName>
    <definedName name="MCOD02_210_0380_1" localSheetId="3">#REF!</definedName>
    <definedName name="MCOD02_210_0380_1">#REF!</definedName>
    <definedName name="MCOD02_210_1620" localSheetId="0">#REF!</definedName>
    <definedName name="MCOD02_210_1620" localSheetId="1">#REF!</definedName>
    <definedName name="MCOD02_210_1620" localSheetId="2">#REF!</definedName>
    <definedName name="MCOD02_210_1620" localSheetId="3">#REF!</definedName>
    <definedName name="MCOD02_210_1620">#REF!</definedName>
    <definedName name="MCOD02_210_1620_1" localSheetId="0">#REF!</definedName>
    <definedName name="MCOD02_210_1620_1" localSheetId="1">#REF!</definedName>
    <definedName name="MCOD02_210_1620_1" localSheetId="2">#REF!</definedName>
    <definedName name="MCOD02_210_1620_1" localSheetId="3">#REF!</definedName>
    <definedName name="MCOD02_210_1620_1">#REF!</definedName>
    <definedName name="MCOD02_210_1625" localSheetId="0">#REF!</definedName>
    <definedName name="MCOD02_210_1625" localSheetId="1">#REF!</definedName>
    <definedName name="MCOD02_210_1625" localSheetId="2">#REF!</definedName>
    <definedName name="MCOD02_210_1625" localSheetId="3">#REF!</definedName>
    <definedName name="MCOD02_210_1625">#REF!</definedName>
    <definedName name="MCOD02_210_1625_1" localSheetId="0">#REF!</definedName>
    <definedName name="MCOD02_210_1625_1" localSheetId="1">#REF!</definedName>
    <definedName name="MCOD02_210_1625_1" localSheetId="2">#REF!</definedName>
    <definedName name="MCOD02_210_1625_1" localSheetId="3">#REF!</definedName>
    <definedName name="MCOD02_210_1625_1">#REF!</definedName>
    <definedName name="MCOD02_210_1635" localSheetId="0">#REF!</definedName>
    <definedName name="MCOD02_210_1635" localSheetId="1">#REF!</definedName>
    <definedName name="MCOD02_210_1635" localSheetId="2">#REF!</definedName>
    <definedName name="MCOD02_210_1635" localSheetId="3">#REF!</definedName>
    <definedName name="MCOD02_210_1635">#REF!</definedName>
    <definedName name="MCOD02_210_1635_1" localSheetId="0">#REF!</definedName>
    <definedName name="MCOD02_210_1635_1" localSheetId="1">#REF!</definedName>
    <definedName name="MCOD02_210_1635_1" localSheetId="2">#REF!</definedName>
    <definedName name="MCOD02_210_1635_1" localSheetId="3">#REF!</definedName>
    <definedName name="MCOD02_210_1635_1">#REF!</definedName>
    <definedName name="MCOD02_210_1637" localSheetId="0">#REF!</definedName>
    <definedName name="MCOD02_210_1637" localSheetId="1">#REF!</definedName>
    <definedName name="MCOD02_210_1637" localSheetId="2">#REF!</definedName>
    <definedName name="MCOD02_210_1637" localSheetId="3">#REF!</definedName>
    <definedName name="MCOD02_210_1637">#REF!</definedName>
    <definedName name="MCOD02_210_1637_1" localSheetId="0">#REF!</definedName>
    <definedName name="MCOD02_210_1637_1" localSheetId="1">#REF!</definedName>
    <definedName name="MCOD02_210_1637_1" localSheetId="2">#REF!</definedName>
    <definedName name="MCOD02_210_1637_1" localSheetId="3">#REF!</definedName>
    <definedName name="MCOD02_210_1637_1">#REF!</definedName>
    <definedName name="MCOD03_020_0020" localSheetId="0">#REF!</definedName>
    <definedName name="MCOD03_020_0020" localSheetId="1">#REF!</definedName>
    <definedName name="MCOD03_020_0020" localSheetId="2">#REF!</definedName>
    <definedName name="MCOD03_020_0020" localSheetId="3">#REF!</definedName>
    <definedName name="MCOD03_020_0020">#REF!</definedName>
    <definedName name="MCOD03_020_0020_1" localSheetId="0">#REF!</definedName>
    <definedName name="MCOD03_020_0020_1" localSheetId="1">#REF!</definedName>
    <definedName name="MCOD03_020_0020_1" localSheetId="2">#REF!</definedName>
    <definedName name="MCOD03_020_0020_1" localSheetId="3">#REF!</definedName>
    <definedName name="MCOD03_020_0020_1">#REF!</definedName>
    <definedName name="MCOD05_150_0830" localSheetId="0">#REF!</definedName>
    <definedName name="MCOD05_150_0830" localSheetId="1">#REF!</definedName>
    <definedName name="MCOD05_150_0830" localSheetId="2">#REF!</definedName>
    <definedName name="MCOD05_150_0830" localSheetId="3">#REF!</definedName>
    <definedName name="MCOD05_150_0830">#REF!</definedName>
    <definedName name="MCOD05_150_0830_1" localSheetId="0">#REF!</definedName>
    <definedName name="MCOD05_150_0830_1" localSheetId="1">#REF!</definedName>
    <definedName name="MCOD05_150_0830_1" localSheetId="2">#REF!</definedName>
    <definedName name="MCOD05_150_0830_1" localSheetId="3">#REF!</definedName>
    <definedName name="MCOD05_150_0830_1">#REF!</definedName>
    <definedName name="MCOD05_150_0840" localSheetId="0">#REF!</definedName>
    <definedName name="MCOD05_150_0840" localSheetId="1">#REF!</definedName>
    <definedName name="MCOD05_150_0840" localSheetId="2">#REF!</definedName>
    <definedName name="MCOD05_150_0840" localSheetId="3">#REF!</definedName>
    <definedName name="MCOD05_150_0840">#REF!</definedName>
    <definedName name="MCOD05_150_0840_1" localSheetId="0">#REF!</definedName>
    <definedName name="MCOD05_150_0840_1" localSheetId="1">#REF!</definedName>
    <definedName name="MCOD05_150_0840_1" localSheetId="2">#REF!</definedName>
    <definedName name="MCOD05_150_0840_1" localSheetId="3">#REF!</definedName>
    <definedName name="MCOD05_150_0840_1">#REF!</definedName>
    <definedName name="MCODCOTADO01" localSheetId="0">#REF!</definedName>
    <definedName name="MCODCOTADO01" localSheetId="1">#REF!</definedName>
    <definedName name="MCODCOTADO01" localSheetId="2">#REF!</definedName>
    <definedName name="MCODCOTADO01" localSheetId="3">#REF!</definedName>
    <definedName name="MCODCOTADO01">#REF!</definedName>
    <definedName name="MCODCOTADO01_1" localSheetId="0">#REF!</definedName>
    <definedName name="MCODCOTADO01_1" localSheetId="1">#REF!</definedName>
    <definedName name="MCODCOTADO01_1" localSheetId="2">#REF!</definedName>
    <definedName name="MCODCOTADO01_1" localSheetId="3">#REF!</definedName>
    <definedName name="MCODCOTADO01_1">#REF!</definedName>
    <definedName name="MCODCOTADO02" localSheetId="0">#REF!</definedName>
    <definedName name="MCODCOTADO02" localSheetId="1">#REF!</definedName>
    <definedName name="MCODCOTADO02" localSheetId="2">#REF!</definedName>
    <definedName name="MCODCOTADO02" localSheetId="3">#REF!</definedName>
    <definedName name="MCODCOTADO02">#REF!</definedName>
    <definedName name="MCODCOTADO02_1" localSheetId="0">#REF!</definedName>
    <definedName name="MCODCOTADO02_1" localSheetId="1">#REF!</definedName>
    <definedName name="MCODCOTADO02_1" localSheetId="2">#REF!</definedName>
    <definedName name="MCODCOTADO02_1" localSheetId="3">#REF!</definedName>
    <definedName name="MCODCOTADO02_1">#REF!</definedName>
    <definedName name="MCODCOTADO03" localSheetId="0">#REF!</definedName>
    <definedName name="MCODCOTADO03" localSheetId="1">#REF!</definedName>
    <definedName name="MCODCOTADO03" localSheetId="2">#REF!</definedName>
    <definedName name="MCODCOTADO03" localSheetId="3">#REF!</definedName>
    <definedName name="MCODCOTADO03">#REF!</definedName>
    <definedName name="MCODCOTADO03_1" localSheetId="0">#REF!</definedName>
    <definedName name="MCODCOTADO03_1" localSheetId="1">#REF!</definedName>
    <definedName name="MCODCOTADO03_1" localSheetId="2">#REF!</definedName>
    <definedName name="MCODCOTADO03_1" localSheetId="3">#REF!</definedName>
    <definedName name="MCODCOTADO03_1">#REF!</definedName>
    <definedName name="MCODCOTADO04" localSheetId="0">#REF!</definedName>
    <definedName name="MCODCOTADO04" localSheetId="1">#REF!</definedName>
    <definedName name="MCODCOTADO04" localSheetId="2">#REF!</definedName>
    <definedName name="MCODCOTADO04" localSheetId="3">#REF!</definedName>
    <definedName name="MCODCOTADO04">#REF!</definedName>
    <definedName name="MCODCOTADO04_1" localSheetId="0">#REF!</definedName>
    <definedName name="MCODCOTADO04_1" localSheetId="1">#REF!</definedName>
    <definedName name="MCODCOTADO04_1" localSheetId="2">#REF!</definedName>
    <definedName name="MCODCOTADO04_1" localSheetId="3">#REF!</definedName>
    <definedName name="MCODCOTADO04_1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MMMMMMMMMMMMMMM" localSheetId="0">#REF!,#REF!</definedName>
    <definedName name="MMMMMMMMMMMMMMM" localSheetId="1">#REF!,#REF!</definedName>
    <definedName name="MMMMMMMMMMMMMMM" localSheetId="2">#REF!,#REF!</definedName>
    <definedName name="MMMMMMMMMMMMMMM" localSheetId="3">#REF!,#REF!</definedName>
    <definedName name="MMMMMMMMMMMMMMM">#REF!,#REF!</definedName>
    <definedName name="MTOT02_020_0010" localSheetId="0">#REF!</definedName>
    <definedName name="MTOT02_020_0010" localSheetId="1">#REF!</definedName>
    <definedName name="MTOT02_020_0010" localSheetId="2">#REF!</definedName>
    <definedName name="MTOT02_020_0010" localSheetId="3">#REF!</definedName>
    <definedName name="MTOT02_020_0010">#REF!</definedName>
    <definedName name="MTOT02_020_0010_1" localSheetId="0">#REF!</definedName>
    <definedName name="MTOT02_020_0010_1" localSheetId="1">#REF!</definedName>
    <definedName name="MTOT02_020_0010_1" localSheetId="2">#REF!</definedName>
    <definedName name="MTOT02_020_0010_1" localSheetId="3">#REF!</definedName>
    <definedName name="MTOT02_020_0010_1">#REF!</definedName>
    <definedName name="MTOT02_020_0070" localSheetId="0">#REF!</definedName>
    <definedName name="MTOT02_020_0070" localSheetId="1">#REF!</definedName>
    <definedName name="MTOT02_020_0070" localSheetId="2">#REF!</definedName>
    <definedName name="MTOT02_020_0070" localSheetId="3">#REF!</definedName>
    <definedName name="MTOT02_020_0070">#REF!</definedName>
    <definedName name="MTOT02_020_0070_1" localSheetId="0">#REF!</definedName>
    <definedName name="MTOT02_020_0070_1" localSheetId="1">#REF!</definedName>
    <definedName name="MTOT02_020_0070_1" localSheetId="2">#REF!</definedName>
    <definedName name="MTOT02_020_0070_1" localSheetId="3">#REF!</definedName>
    <definedName name="MTOT02_020_0070_1">#REF!</definedName>
    <definedName name="MTOT02_030_0090" localSheetId="0">#REF!</definedName>
    <definedName name="MTOT02_030_0090" localSheetId="1">#REF!</definedName>
    <definedName name="MTOT02_030_0090" localSheetId="2">#REF!</definedName>
    <definedName name="MTOT02_030_0090" localSheetId="3">#REF!</definedName>
    <definedName name="MTOT02_030_0090">#REF!</definedName>
    <definedName name="MTOT02_030_0090_1" localSheetId="0">#REF!</definedName>
    <definedName name="MTOT02_030_0090_1" localSheetId="1">#REF!</definedName>
    <definedName name="MTOT02_030_0090_1" localSheetId="2">#REF!</definedName>
    <definedName name="MTOT02_030_0090_1" localSheetId="3">#REF!</definedName>
    <definedName name="MTOT02_030_0090_1">#REF!</definedName>
    <definedName name="MTOT02_030_0100" localSheetId="0">#REF!</definedName>
    <definedName name="MTOT02_030_0100" localSheetId="1">#REF!</definedName>
    <definedName name="MTOT02_030_0100" localSheetId="2">#REF!</definedName>
    <definedName name="MTOT02_030_0100" localSheetId="3">#REF!</definedName>
    <definedName name="MTOT02_030_0100">#REF!</definedName>
    <definedName name="MTOT02_030_0100_1" localSheetId="0">#REF!</definedName>
    <definedName name="MTOT02_030_0100_1" localSheetId="1">#REF!</definedName>
    <definedName name="MTOT02_030_0100_1" localSheetId="2">#REF!</definedName>
    <definedName name="MTOT02_030_0100_1" localSheetId="3">#REF!</definedName>
    <definedName name="MTOT02_030_0100_1">#REF!</definedName>
    <definedName name="MTOT02_040_0200" localSheetId="0">#REF!</definedName>
    <definedName name="MTOT02_040_0200" localSheetId="1">#REF!</definedName>
    <definedName name="MTOT02_040_0200" localSheetId="2">#REF!</definedName>
    <definedName name="MTOT02_040_0200" localSheetId="3">#REF!</definedName>
    <definedName name="MTOT02_040_0200">#REF!</definedName>
    <definedName name="MTOT02_040_0200_1" localSheetId="0">#REF!</definedName>
    <definedName name="MTOT02_040_0200_1" localSheetId="1">#REF!</definedName>
    <definedName name="MTOT02_040_0200_1" localSheetId="2">#REF!</definedName>
    <definedName name="MTOT02_040_0200_1" localSheetId="3">#REF!</definedName>
    <definedName name="MTOT02_040_0200_1">#REF!</definedName>
    <definedName name="MTOT02_040_0280" localSheetId="0">#REF!</definedName>
    <definedName name="MTOT02_040_0280" localSheetId="1">#REF!</definedName>
    <definedName name="MTOT02_040_0280" localSheetId="2">#REF!</definedName>
    <definedName name="MTOT02_040_0280" localSheetId="3">#REF!</definedName>
    <definedName name="MTOT02_040_0280">#REF!</definedName>
    <definedName name="MTOT02_040_0280_1" localSheetId="0">#REF!</definedName>
    <definedName name="MTOT02_040_0280_1" localSheetId="1">#REF!</definedName>
    <definedName name="MTOT02_040_0280_1" localSheetId="2">#REF!</definedName>
    <definedName name="MTOT02_040_0280_1" localSheetId="3">#REF!</definedName>
    <definedName name="MTOT02_040_0280_1">#REF!</definedName>
    <definedName name="MTOT02_040_0921" localSheetId="0">#REF!</definedName>
    <definedName name="MTOT02_040_0921" localSheetId="1">#REF!</definedName>
    <definedName name="MTOT02_040_0921" localSheetId="2">#REF!</definedName>
    <definedName name="MTOT02_040_0921" localSheetId="3">#REF!</definedName>
    <definedName name="MTOT02_040_0921">#REF!</definedName>
    <definedName name="MTOT02_040_0921_1" localSheetId="0">#REF!</definedName>
    <definedName name="MTOT02_040_0921_1" localSheetId="1">#REF!</definedName>
    <definedName name="MTOT02_040_0921_1" localSheetId="2">#REF!</definedName>
    <definedName name="MTOT02_040_0921_1" localSheetId="3">#REF!</definedName>
    <definedName name="MTOT02_040_0921_1">#REF!</definedName>
    <definedName name="MTOT02_040_1055" localSheetId="0">#REF!</definedName>
    <definedName name="MTOT02_040_1055" localSheetId="1">#REF!</definedName>
    <definedName name="MTOT02_040_1055" localSheetId="2">#REF!</definedName>
    <definedName name="MTOT02_040_1055" localSheetId="3">#REF!</definedName>
    <definedName name="MTOT02_040_1055">#REF!</definedName>
    <definedName name="MTOT02_040_1055_1" localSheetId="0">#REF!</definedName>
    <definedName name="MTOT02_040_1055_1" localSheetId="1">#REF!</definedName>
    <definedName name="MTOT02_040_1055_1" localSheetId="2">#REF!</definedName>
    <definedName name="MTOT02_040_1055_1" localSheetId="3">#REF!</definedName>
    <definedName name="MTOT02_040_1055_1">#REF!</definedName>
    <definedName name="MTOT02_040_1060" localSheetId="0">#REF!</definedName>
    <definedName name="MTOT02_040_1060" localSheetId="1">#REF!</definedName>
    <definedName name="MTOT02_040_1060" localSheetId="2">#REF!</definedName>
    <definedName name="MTOT02_040_1060" localSheetId="3">#REF!</definedName>
    <definedName name="MTOT02_040_1060">#REF!</definedName>
    <definedName name="MTOT02_040_1060_1" localSheetId="0">#REF!</definedName>
    <definedName name="MTOT02_040_1060_1" localSheetId="1">#REF!</definedName>
    <definedName name="MTOT02_040_1060_1" localSheetId="2">#REF!</definedName>
    <definedName name="MTOT02_040_1060_1" localSheetId="3">#REF!</definedName>
    <definedName name="MTOT02_040_1060_1">#REF!</definedName>
    <definedName name="MTOT02_040_3790" localSheetId="0">#REF!</definedName>
    <definedName name="MTOT02_040_3790" localSheetId="1">#REF!</definedName>
    <definedName name="MTOT02_040_3790" localSheetId="2">#REF!</definedName>
    <definedName name="MTOT02_040_3790" localSheetId="3">#REF!</definedName>
    <definedName name="MTOT02_040_3790">#REF!</definedName>
    <definedName name="MTOT02_040_3790_1" localSheetId="0">#REF!</definedName>
    <definedName name="MTOT02_040_3790_1" localSheetId="1">#REF!</definedName>
    <definedName name="MTOT02_040_3790_1" localSheetId="2">#REF!</definedName>
    <definedName name="MTOT02_040_3790_1" localSheetId="3">#REF!</definedName>
    <definedName name="MTOT02_040_3790_1">#REF!</definedName>
    <definedName name="MTOT02_040_3800" localSheetId="0">#REF!</definedName>
    <definedName name="MTOT02_040_3800" localSheetId="1">#REF!</definedName>
    <definedName name="MTOT02_040_3800" localSheetId="2">#REF!</definedName>
    <definedName name="MTOT02_040_3800" localSheetId="3">#REF!</definedName>
    <definedName name="MTOT02_040_3800">#REF!</definedName>
    <definedName name="MTOT02_040_3800_1" localSheetId="0">#REF!</definedName>
    <definedName name="MTOT02_040_3800_1" localSheetId="1">#REF!</definedName>
    <definedName name="MTOT02_040_3800_1" localSheetId="2">#REF!</definedName>
    <definedName name="MTOT02_040_3800_1" localSheetId="3">#REF!</definedName>
    <definedName name="MTOT02_040_3800_1">#REF!</definedName>
    <definedName name="MTOT02_040_3810" localSheetId="0">#REF!</definedName>
    <definedName name="MTOT02_040_3810" localSheetId="1">#REF!</definedName>
    <definedName name="MTOT02_040_3810" localSheetId="2">#REF!</definedName>
    <definedName name="MTOT02_040_3810" localSheetId="3">#REF!</definedName>
    <definedName name="MTOT02_040_3810">#REF!</definedName>
    <definedName name="MTOT02_040_3810_1" localSheetId="0">#REF!</definedName>
    <definedName name="MTOT02_040_3810_1" localSheetId="1">#REF!</definedName>
    <definedName name="MTOT02_040_3810_1" localSheetId="2">#REF!</definedName>
    <definedName name="MTOT02_040_3810_1" localSheetId="3">#REF!</definedName>
    <definedName name="MTOT02_040_3810_1">#REF!</definedName>
    <definedName name="MTOT02_040_4510" localSheetId="0">#REF!</definedName>
    <definedName name="MTOT02_040_4510" localSheetId="1">#REF!</definedName>
    <definedName name="MTOT02_040_4510" localSheetId="2">#REF!</definedName>
    <definedName name="MTOT02_040_4510" localSheetId="3">#REF!</definedName>
    <definedName name="MTOT02_040_4510">#REF!</definedName>
    <definedName name="MTOT02_040_4510_1" localSheetId="0">#REF!</definedName>
    <definedName name="MTOT02_040_4510_1" localSheetId="1">#REF!</definedName>
    <definedName name="MTOT02_040_4510_1" localSheetId="2">#REF!</definedName>
    <definedName name="MTOT02_040_4510_1" localSheetId="3">#REF!</definedName>
    <definedName name="MTOT02_040_4510_1">#REF!</definedName>
    <definedName name="MTOT02_040_4520" localSheetId="0">#REF!</definedName>
    <definedName name="MTOT02_040_4520" localSheetId="1">#REF!</definedName>
    <definedName name="MTOT02_040_4520" localSheetId="2">#REF!</definedName>
    <definedName name="MTOT02_040_4520" localSheetId="3">#REF!</definedName>
    <definedName name="MTOT02_040_4520">#REF!</definedName>
    <definedName name="MTOT02_040_4520_1" localSheetId="0">#REF!</definedName>
    <definedName name="MTOT02_040_4520_1" localSheetId="1">#REF!</definedName>
    <definedName name="MTOT02_040_4520_1" localSheetId="2">#REF!</definedName>
    <definedName name="MTOT02_040_4520_1" localSheetId="3">#REF!</definedName>
    <definedName name="MTOT02_040_4520_1">#REF!</definedName>
    <definedName name="MTOT02_040_4550" localSheetId="0">#REF!</definedName>
    <definedName name="MTOT02_040_4550" localSheetId="1">#REF!</definedName>
    <definedName name="MTOT02_040_4550" localSheetId="2">#REF!</definedName>
    <definedName name="MTOT02_040_4550" localSheetId="3">#REF!</definedName>
    <definedName name="MTOT02_040_4550">#REF!</definedName>
    <definedName name="MTOT02_040_4550_1" localSheetId="0">#REF!</definedName>
    <definedName name="MTOT02_040_4550_1" localSheetId="1">#REF!</definedName>
    <definedName name="MTOT02_040_4550_1" localSheetId="2">#REF!</definedName>
    <definedName name="MTOT02_040_4550_1" localSheetId="3">#REF!</definedName>
    <definedName name="MTOT02_040_4550_1">#REF!</definedName>
    <definedName name="MTOT02_040_4620" localSheetId="0">#REF!</definedName>
    <definedName name="MTOT02_040_4620" localSheetId="1">#REF!</definedName>
    <definedName name="MTOT02_040_4620" localSheetId="2">#REF!</definedName>
    <definedName name="MTOT02_040_4620" localSheetId="3">#REF!</definedName>
    <definedName name="MTOT02_040_4620">#REF!</definedName>
    <definedName name="MTOT02_040_4620_1" localSheetId="0">#REF!</definedName>
    <definedName name="MTOT02_040_4620_1" localSheetId="1">#REF!</definedName>
    <definedName name="MTOT02_040_4620_1" localSheetId="2">#REF!</definedName>
    <definedName name="MTOT02_040_4620_1" localSheetId="3">#REF!</definedName>
    <definedName name="MTOT02_040_4620_1">#REF!</definedName>
    <definedName name="MTOT02_040_4630" localSheetId="0">#REF!</definedName>
    <definedName name="MTOT02_040_4630" localSheetId="1">#REF!</definedName>
    <definedName name="MTOT02_040_4630" localSheetId="2">#REF!</definedName>
    <definedName name="MTOT02_040_4630" localSheetId="3">#REF!</definedName>
    <definedName name="MTOT02_040_4630">#REF!</definedName>
    <definedName name="MTOT02_040_4630_1" localSheetId="0">#REF!</definedName>
    <definedName name="MTOT02_040_4630_1" localSheetId="1">#REF!</definedName>
    <definedName name="MTOT02_040_4630_1" localSheetId="2">#REF!</definedName>
    <definedName name="MTOT02_040_4630_1" localSheetId="3">#REF!</definedName>
    <definedName name="MTOT02_040_4630_1">#REF!</definedName>
    <definedName name="MTOT02_040_4636" localSheetId="0">#REF!</definedName>
    <definedName name="MTOT02_040_4636" localSheetId="1">#REF!</definedName>
    <definedName name="MTOT02_040_4636" localSheetId="2">#REF!</definedName>
    <definedName name="MTOT02_040_4636" localSheetId="3">#REF!</definedName>
    <definedName name="MTOT02_040_4636">#REF!</definedName>
    <definedName name="MTOT02_040_4636_1" localSheetId="0">#REF!</definedName>
    <definedName name="MTOT02_040_4636_1" localSheetId="1">#REF!</definedName>
    <definedName name="MTOT02_040_4636_1" localSheetId="2">#REF!</definedName>
    <definedName name="MTOT02_040_4636_1" localSheetId="3">#REF!</definedName>
    <definedName name="MTOT02_040_4636_1">#REF!</definedName>
    <definedName name="MTOT02_040_4690" localSheetId="0">#REF!</definedName>
    <definedName name="MTOT02_040_4690" localSheetId="1">#REF!</definedName>
    <definedName name="MTOT02_040_4690" localSheetId="2">#REF!</definedName>
    <definedName name="MTOT02_040_4690" localSheetId="3">#REF!</definedName>
    <definedName name="MTOT02_040_4690">#REF!</definedName>
    <definedName name="MTOT02_040_4690_1" localSheetId="0">#REF!</definedName>
    <definedName name="MTOT02_040_4690_1" localSheetId="1">#REF!</definedName>
    <definedName name="MTOT02_040_4690_1" localSheetId="2">#REF!</definedName>
    <definedName name="MTOT02_040_4690_1" localSheetId="3">#REF!</definedName>
    <definedName name="MTOT02_040_4690_1">#REF!</definedName>
    <definedName name="MTOT02_040_7402" localSheetId="0">#REF!</definedName>
    <definedName name="MTOT02_040_7402" localSheetId="1">#REF!</definedName>
    <definedName name="MTOT02_040_7402" localSheetId="2">#REF!</definedName>
    <definedName name="MTOT02_040_7402" localSheetId="3">#REF!</definedName>
    <definedName name="MTOT02_040_7402">#REF!</definedName>
    <definedName name="MTOT02_040_7402_1" localSheetId="0">#REF!</definedName>
    <definedName name="MTOT02_040_7402_1" localSheetId="1">#REF!</definedName>
    <definedName name="MTOT02_040_7402_1" localSheetId="2">#REF!</definedName>
    <definedName name="MTOT02_040_7402_1" localSheetId="3">#REF!</definedName>
    <definedName name="MTOT02_040_7402_1">#REF!</definedName>
    <definedName name="MTOT02_040_9800" localSheetId="0">#REF!</definedName>
    <definedName name="MTOT02_040_9800" localSheetId="1">#REF!</definedName>
    <definedName name="MTOT02_040_9800" localSheetId="2">#REF!</definedName>
    <definedName name="MTOT02_040_9800" localSheetId="3">#REF!</definedName>
    <definedName name="MTOT02_040_9800">#REF!</definedName>
    <definedName name="MTOT02_040_9800_1" localSheetId="0">#REF!</definedName>
    <definedName name="MTOT02_040_9800_1" localSheetId="1">#REF!</definedName>
    <definedName name="MTOT02_040_9800_1" localSheetId="2">#REF!</definedName>
    <definedName name="MTOT02_040_9800_1" localSheetId="3">#REF!</definedName>
    <definedName name="MTOT02_040_9800_1">#REF!</definedName>
    <definedName name="MTOT02_040_9802" localSheetId="0">#REF!</definedName>
    <definedName name="MTOT02_040_9802" localSheetId="1">#REF!</definedName>
    <definedName name="MTOT02_040_9802" localSheetId="2">#REF!</definedName>
    <definedName name="MTOT02_040_9802" localSheetId="3">#REF!</definedName>
    <definedName name="MTOT02_040_9802">#REF!</definedName>
    <definedName name="MTOT02_040_9802_1" localSheetId="0">#REF!</definedName>
    <definedName name="MTOT02_040_9802_1" localSheetId="1">#REF!</definedName>
    <definedName name="MTOT02_040_9802_1" localSheetId="2">#REF!</definedName>
    <definedName name="MTOT02_040_9802_1" localSheetId="3">#REF!</definedName>
    <definedName name="MTOT02_040_9802_1">#REF!</definedName>
    <definedName name="MTOT02_040_9804" localSheetId="0">#REF!</definedName>
    <definedName name="MTOT02_040_9804" localSheetId="1">#REF!</definedName>
    <definedName name="MTOT02_040_9804" localSheetId="2">#REF!</definedName>
    <definedName name="MTOT02_040_9804" localSheetId="3">#REF!</definedName>
    <definedName name="MTOT02_040_9804">#REF!</definedName>
    <definedName name="MTOT02_040_9804_1" localSheetId="0">#REF!</definedName>
    <definedName name="MTOT02_040_9804_1" localSheetId="1">#REF!</definedName>
    <definedName name="MTOT02_040_9804_1" localSheetId="2">#REF!</definedName>
    <definedName name="MTOT02_040_9804_1" localSheetId="3">#REF!</definedName>
    <definedName name="MTOT02_040_9804_1">#REF!</definedName>
    <definedName name="MTOT02_110_0014" localSheetId="0">#REF!</definedName>
    <definedName name="MTOT02_110_0014" localSheetId="1">#REF!</definedName>
    <definedName name="MTOT02_110_0014" localSheetId="2">#REF!</definedName>
    <definedName name="MTOT02_110_0014" localSheetId="3">#REF!</definedName>
    <definedName name="MTOT02_110_0014">#REF!</definedName>
    <definedName name="MTOT02_110_0014_1" localSheetId="0">#REF!</definedName>
    <definedName name="MTOT02_110_0014_1" localSheetId="1">#REF!</definedName>
    <definedName name="MTOT02_110_0014_1" localSheetId="2">#REF!</definedName>
    <definedName name="MTOT02_110_0014_1" localSheetId="3">#REF!</definedName>
    <definedName name="MTOT02_110_0014_1">#REF!</definedName>
    <definedName name="MTOT02_110_0054" localSheetId="0">#REF!</definedName>
    <definedName name="MTOT02_110_0054" localSheetId="1">#REF!</definedName>
    <definedName name="MTOT02_110_0054" localSheetId="2">#REF!</definedName>
    <definedName name="MTOT02_110_0054" localSheetId="3">#REF!</definedName>
    <definedName name="MTOT02_110_0054">#REF!</definedName>
    <definedName name="MTOT02_110_0054_1" localSheetId="0">#REF!</definedName>
    <definedName name="MTOT02_110_0054_1" localSheetId="1">#REF!</definedName>
    <definedName name="MTOT02_110_0054_1" localSheetId="2">#REF!</definedName>
    <definedName name="MTOT02_110_0054_1" localSheetId="3">#REF!</definedName>
    <definedName name="MTOT02_110_0054_1">#REF!</definedName>
    <definedName name="MTOT02_110_0066" localSheetId="0">#REF!</definedName>
    <definedName name="MTOT02_110_0066" localSheetId="1">#REF!</definedName>
    <definedName name="MTOT02_110_0066" localSheetId="2">#REF!</definedName>
    <definedName name="MTOT02_110_0066" localSheetId="3">#REF!</definedName>
    <definedName name="MTOT02_110_0066">#REF!</definedName>
    <definedName name="MTOT02_110_0066_1" localSheetId="0">#REF!</definedName>
    <definedName name="MTOT02_110_0066_1" localSheetId="1">#REF!</definedName>
    <definedName name="MTOT02_110_0066_1" localSheetId="2">#REF!</definedName>
    <definedName name="MTOT02_110_0066_1" localSheetId="3">#REF!</definedName>
    <definedName name="MTOT02_110_0066_1">#REF!</definedName>
    <definedName name="MTOT02_110_0094" localSheetId="0">#REF!</definedName>
    <definedName name="MTOT02_110_0094" localSheetId="1">#REF!</definedName>
    <definedName name="MTOT02_110_0094" localSheetId="2">#REF!</definedName>
    <definedName name="MTOT02_110_0094" localSheetId="3">#REF!</definedName>
    <definedName name="MTOT02_110_0094">#REF!</definedName>
    <definedName name="MTOT02_110_0094_1" localSheetId="0">#REF!</definedName>
    <definedName name="MTOT02_110_0094_1" localSheetId="1">#REF!</definedName>
    <definedName name="MTOT02_110_0094_1" localSheetId="2">#REF!</definedName>
    <definedName name="MTOT02_110_0094_1" localSheetId="3">#REF!</definedName>
    <definedName name="MTOT02_110_0094_1">#REF!</definedName>
    <definedName name="MTOT02_110_0106" localSheetId="0">#REF!</definedName>
    <definedName name="MTOT02_110_0106" localSheetId="1">#REF!</definedName>
    <definedName name="MTOT02_110_0106" localSheetId="2">#REF!</definedName>
    <definedName name="MTOT02_110_0106" localSheetId="3">#REF!</definedName>
    <definedName name="MTOT02_110_0106">#REF!</definedName>
    <definedName name="MTOT02_110_0106_1" localSheetId="0">#REF!</definedName>
    <definedName name="MTOT02_110_0106_1" localSheetId="1">#REF!</definedName>
    <definedName name="MTOT02_110_0106_1" localSheetId="2">#REF!</definedName>
    <definedName name="MTOT02_110_0106_1" localSheetId="3">#REF!</definedName>
    <definedName name="MTOT02_110_0106_1">#REF!</definedName>
    <definedName name="MTOT02_110_0110" localSheetId="0">#REF!</definedName>
    <definedName name="MTOT02_110_0110" localSheetId="1">#REF!</definedName>
    <definedName name="MTOT02_110_0110" localSheetId="2">#REF!</definedName>
    <definedName name="MTOT02_110_0110" localSheetId="3">#REF!</definedName>
    <definedName name="MTOT02_110_0110">#REF!</definedName>
    <definedName name="MTOT02_110_0110_1" localSheetId="0">#REF!</definedName>
    <definedName name="MTOT02_110_0110_1" localSheetId="1">#REF!</definedName>
    <definedName name="MTOT02_110_0110_1" localSheetId="2">#REF!</definedName>
    <definedName name="MTOT02_110_0110_1" localSheetId="3">#REF!</definedName>
    <definedName name="MTOT02_110_0110_1">#REF!</definedName>
    <definedName name="MTOT02_110_0134" localSheetId="0">#REF!</definedName>
    <definedName name="MTOT02_110_0134" localSheetId="1">#REF!</definedName>
    <definedName name="MTOT02_110_0134" localSheetId="2">#REF!</definedName>
    <definedName name="MTOT02_110_0134" localSheetId="3">#REF!</definedName>
    <definedName name="MTOT02_110_0134">#REF!</definedName>
    <definedName name="MTOT02_110_0134_1" localSheetId="0">#REF!</definedName>
    <definedName name="MTOT02_110_0134_1" localSheetId="1">#REF!</definedName>
    <definedName name="MTOT02_110_0134_1" localSheetId="2">#REF!</definedName>
    <definedName name="MTOT02_110_0134_1" localSheetId="3">#REF!</definedName>
    <definedName name="MTOT02_110_0134_1">#REF!</definedName>
    <definedName name="MTOT02_110_0146" localSheetId="0">#REF!</definedName>
    <definedName name="MTOT02_110_0146" localSheetId="1">#REF!</definedName>
    <definedName name="MTOT02_110_0146" localSheetId="2">#REF!</definedName>
    <definedName name="MTOT02_110_0146" localSheetId="3">#REF!</definedName>
    <definedName name="MTOT02_110_0146">#REF!</definedName>
    <definedName name="MTOT02_110_0146_1" localSheetId="0">#REF!</definedName>
    <definedName name="MTOT02_110_0146_1" localSheetId="1">#REF!</definedName>
    <definedName name="MTOT02_110_0146_1" localSheetId="2">#REF!</definedName>
    <definedName name="MTOT02_110_0146_1" localSheetId="3">#REF!</definedName>
    <definedName name="MTOT02_110_0146_1">#REF!</definedName>
    <definedName name="MTOT02_110_0150" localSheetId="0">#REF!</definedName>
    <definedName name="MTOT02_110_0150" localSheetId="1">#REF!</definedName>
    <definedName name="MTOT02_110_0150" localSheetId="2">#REF!</definedName>
    <definedName name="MTOT02_110_0150" localSheetId="3">#REF!</definedName>
    <definedName name="MTOT02_110_0150">#REF!</definedName>
    <definedName name="MTOT02_110_0150_1" localSheetId="0">#REF!</definedName>
    <definedName name="MTOT02_110_0150_1" localSheetId="1">#REF!</definedName>
    <definedName name="MTOT02_110_0150_1" localSheetId="2">#REF!</definedName>
    <definedName name="MTOT02_110_0150_1" localSheetId="3">#REF!</definedName>
    <definedName name="MTOT02_110_0150_1">#REF!</definedName>
    <definedName name="MTOT02_110_0610" localSheetId="0">#REF!</definedName>
    <definedName name="MTOT02_110_0610" localSheetId="1">#REF!</definedName>
    <definedName name="MTOT02_110_0610" localSheetId="2">#REF!</definedName>
    <definedName name="MTOT02_110_0610" localSheetId="3">#REF!</definedName>
    <definedName name="MTOT02_110_0610">#REF!</definedName>
    <definedName name="MTOT02_110_0610_1" localSheetId="0">#REF!</definedName>
    <definedName name="MTOT02_110_0610_1" localSheetId="1">#REF!</definedName>
    <definedName name="MTOT02_110_0610_1" localSheetId="2">#REF!</definedName>
    <definedName name="MTOT02_110_0610_1" localSheetId="3">#REF!</definedName>
    <definedName name="MTOT02_110_0610_1">#REF!</definedName>
    <definedName name="MTOT02_110_0620" localSheetId="0">#REF!</definedName>
    <definedName name="MTOT02_110_0620" localSheetId="1">#REF!</definedName>
    <definedName name="MTOT02_110_0620" localSheetId="2">#REF!</definedName>
    <definedName name="MTOT02_110_0620" localSheetId="3">#REF!</definedName>
    <definedName name="MTOT02_110_0620">#REF!</definedName>
    <definedName name="MTOT02_110_0620_1" localSheetId="0">#REF!</definedName>
    <definedName name="MTOT02_110_0620_1" localSheetId="1">#REF!</definedName>
    <definedName name="MTOT02_110_0620_1" localSheetId="2">#REF!</definedName>
    <definedName name="MTOT02_110_0620_1" localSheetId="3">#REF!</definedName>
    <definedName name="MTOT02_110_0620_1">#REF!</definedName>
    <definedName name="MTOT02_110_0734" localSheetId="0">#REF!</definedName>
    <definedName name="MTOT02_110_0734" localSheetId="1">#REF!</definedName>
    <definedName name="MTOT02_110_0734" localSheetId="2">#REF!</definedName>
    <definedName name="MTOT02_110_0734" localSheetId="3">#REF!</definedName>
    <definedName name="MTOT02_110_0734">#REF!</definedName>
    <definedName name="MTOT02_110_0734_1" localSheetId="0">#REF!</definedName>
    <definedName name="MTOT02_110_0734_1" localSheetId="1">#REF!</definedName>
    <definedName name="MTOT02_110_0734_1" localSheetId="2">#REF!</definedName>
    <definedName name="MTOT02_110_0734_1" localSheetId="3">#REF!</definedName>
    <definedName name="MTOT02_110_0734_1">#REF!</definedName>
    <definedName name="MTOT02_110_0738" localSheetId="0">#REF!</definedName>
    <definedName name="MTOT02_110_0738" localSheetId="1">#REF!</definedName>
    <definedName name="MTOT02_110_0738" localSheetId="2">#REF!</definedName>
    <definedName name="MTOT02_110_0738" localSheetId="3">#REF!</definedName>
    <definedName name="MTOT02_110_0738">#REF!</definedName>
    <definedName name="MTOT02_110_0738_1" localSheetId="0">#REF!</definedName>
    <definedName name="MTOT02_110_0738_1" localSheetId="1">#REF!</definedName>
    <definedName name="MTOT02_110_0738_1" localSheetId="2">#REF!</definedName>
    <definedName name="MTOT02_110_0738_1" localSheetId="3">#REF!</definedName>
    <definedName name="MTOT02_110_0738_1">#REF!</definedName>
    <definedName name="MTOT02_110_0750" localSheetId="0">#REF!</definedName>
    <definedName name="MTOT02_110_0750" localSheetId="1">#REF!</definedName>
    <definedName name="MTOT02_110_0750" localSheetId="2">#REF!</definedName>
    <definedName name="MTOT02_110_0750" localSheetId="3">#REF!</definedName>
    <definedName name="MTOT02_110_0750">#REF!</definedName>
    <definedName name="MTOT02_110_0750_1" localSheetId="0">#REF!</definedName>
    <definedName name="MTOT02_110_0750_1" localSheetId="1">#REF!</definedName>
    <definedName name="MTOT02_110_0750_1" localSheetId="2">#REF!</definedName>
    <definedName name="MTOT02_110_0750_1" localSheetId="3">#REF!</definedName>
    <definedName name="MTOT02_110_0750_1">#REF!</definedName>
    <definedName name="MTOT02_110_1014" localSheetId="0">#REF!</definedName>
    <definedName name="MTOT02_110_1014" localSheetId="1">#REF!</definedName>
    <definedName name="MTOT02_110_1014" localSheetId="2">#REF!</definedName>
    <definedName name="MTOT02_110_1014" localSheetId="3">#REF!</definedName>
    <definedName name="MTOT02_110_1014">#REF!</definedName>
    <definedName name="MTOT02_110_1014_1" localSheetId="0">#REF!</definedName>
    <definedName name="MTOT02_110_1014_1" localSheetId="1">#REF!</definedName>
    <definedName name="MTOT02_110_1014_1" localSheetId="2">#REF!</definedName>
    <definedName name="MTOT02_110_1014_1" localSheetId="3">#REF!</definedName>
    <definedName name="MTOT02_110_1014_1">#REF!</definedName>
    <definedName name="MTOT02_110_1020" localSheetId="0">#REF!</definedName>
    <definedName name="MTOT02_110_1020" localSheetId="1">#REF!</definedName>
    <definedName name="MTOT02_110_1020" localSheetId="2">#REF!</definedName>
    <definedName name="MTOT02_110_1020" localSheetId="3">#REF!</definedName>
    <definedName name="MTOT02_110_1020">#REF!</definedName>
    <definedName name="MTOT02_110_1020_1" localSheetId="0">#REF!</definedName>
    <definedName name="MTOT02_110_1020_1" localSheetId="1">#REF!</definedName>
    <definedName name="MTOT02_110_1020_1" localSheetId="2">#REF!</definedName>
    <definedName name="MTOT02_110_1020_1" localSheetId="3">#REF!</definedName>
    <definedName name="MTOT02_110_1020_1">#REF!</definedName>
    <definedName name="MTOT02_110_1164" localSheetId="0">#REF!</definedName>
    <definedName name="MTOT02_110_1164" localSheetId="1">#REF!</definedName>
    <definedName name="MTOT02_110_1164" localSheetId="2">#REF!</definedName>
    <definedName name="MTOT02_110_1164" localSheetId="3">#REF!</definedName>
    <definedName name="MTOT02_110_1164">#REF!</definedName>
    <definedName name="MTOT02_110_1164_1" localSheetId="0">#REF!</definedName>
    <definedName name="MTOT02_110_1164_1" localSheetId="1">#REF!</definedName>
    <definedName name="MTOT02_110_1164_1" localSheetId="2">#REF!</definedName>
    <definedName name="MTOT02_110_1164_1" localSheetId="3">#REF!</definedName>
    <definedName name="MTOT02_110_1164_1">#REF!</definedName>
    <definedName name="MTOT02_110_1166" localSheetId="0">#REF!</definedName>
    <definedName name="MTOT02_110_1166" localSheetId="1">#REF!</definedName>
    <definedName name="MTOT02_110_1166" localSheetId="2">#REF!</definedName>
    <definedName name="MTOT02_110_1166" localSheetId="3">#REF!</definedName>
    <definedName name="MTOT02_110_1166">#REF!</definedName>
    <definedName name="MTOT02_110_1166_1" localSheetId="0">#REF!</definedName>
    <definedName name="MTOT02_110_1166_1" localSheetId="1">#REF!</definedName>
    <definedName name="MTOT02_110_1166_1" localSheetId="2">#REF!</definedName>
    <definedName name="MTOT02_110_1166_1" localSheetId="3">#REF!</definedName>
    <definedName name="MTOT02_110_1166_1">#REF!</definedName>
    <definedName name="MTOT02_110_1420" localSheetId="0">#REF!</definedName>
    <definedName name="MTOT02_110_1420" localSheetId="1">#REF!</definedName>
    <definedName name="MTOT02_110_1420" localSheetId="2">#REF!</definedName>
    <definedName name="MTOT02_110_1420" localSheetId="3">#REF!</definedName>
    <definedName name="MTOT02_110_1420">#REF!</definedName>
    <definedName name="MTOT02_110_1420_1" localSheetId="0">#REF!</definedName>
    <definedName name="MTOT02_110_1420_1" localSheetId="1">#REF!</definedName>
    <definedName name="MTOT02_110_1420_1" localSheetId="2">#REF!</definedName>
    <definedName name="MTOT02_110_1420_1" localSheetId="3">#REF!</definedName>
    <definedName name="MTOT02_110_1420_1">#REF!</definedName>
    <definedName name="MTOT02_110_1426" localSheetId="0">#REF!</definedName>
    <definedName name="MTOT02_110_1426" localSheetId="1">#REF!</definedName>
    <definedName name="MTOT02_110_1426" localSheetId="2">#REF!</definedName>
    <definedName name="MTOT02_110_1426" localSheetId="3">#REF!</definedName>
    <definedName name="MTOT02_110_1426">#REF!</definedName>
    <definedName name="MTOT02_110_1426_1" localSheetId="0">#REF!</definedName>
    <definedName name="MTOT02_110_1426_1" localSheetId="1">#REF!</definedName>
    <definedName name="MTOT02_110_1426_1" localSheetId="2">#REF!</definedName>
    <definedName name="MTOT02_110_1426_1" localSheetId="3">#REF!</definedName>
    <definedName name="MTOT02_110_1426_1">#REF!</definedName>
    <definedName name="MTOT02_110_1654" localSheetId="0">#REF!</definedName>
    <definedName name="MTOT02_110_1654" localSheetId="1">#REF!</definedName>
    <definedName name="MTOT02_110_1654" localSheetId="2">#REF!</definedName>
    <definedName name="MTOT02_110_1654" localSheetId="3">#REF!</definedName>
    <definedName name="MTOT02_110_1654">#REF!</definedName>
    <definedName name="MTOT02_110_1654_1" localSheetId="0">#REF!</definedName>
    <definedName name="MTOT02_110_1654_1" localSheetId="1">#REF!</definedName>
    <definedName name="MTOT02_110_1654_1" localSheetId="2">#REF!</definedName>
    <definedName name="MTOT02_110_1654_1" localSheetId="3">#REF!</definedName>
    <definedName name="MTOT02_110_1654_1">#REF!</definedName>
    <definedName name="MTOT02_110_1880" localSheetId="0">#REF!</definedName>
    <definedName name="MTOT02_110_1880" localSheetId="1">#REF!</definedName>
    <definedName name="MTOT02_110_1880" localSheetId="2">#REF!</definedName>
    <definedName name="MTOT02_110_1880" localSheetId="3">#REF!</definedName>
    <definedName name="MTOT02_110_1880">#REF!</definedName>
    <definedName name="MTOT02_110_1880_1" localSheetId="0">#REF!</definedName>
    <definedName name="MTOT02_110_1880_1" localSheetId="1">#REF!</definedName>
    <definedName name="MTOT02_110_1880_1" localSheetId="2">#REF!</definedName>
    <definedName name="MTOT02_110_1880_1" localSheetId="3">#REF!</definedName>
    <definedName name="MTOT02_110_1880_1">#REF!</definedName>
    <definedName name="MTOT02_110_1974" localSheetId="0">#REF!</definedName>
    <definedName name="MTOT02_110_1974" localSheetId="1">#REF!</definedName>
    <definedName name="MTOT02_110_1974" localSheetId="2">#REF!</definedName>
    <definedName name="MTOT02_110_1974" localSheetId="3">#REF!</definedName>
    <definedName name="MTOT02_110_1974">#REF!</definedName>
    <definedName name="MTOT02_110_1974_1" localSheetId="0">#REF!</definedName>
    <definedName name="MTOT02_110_1974_1" localSheetId="1">#REF!</definedName>
    <definedName name="MTOT02_110_1974_1" localSheetId="2">#REF!</definedName>
    <definedName name="MTOT02_110_1974_1" localSheetId="3">#REF!</definedName>
    <definedName name="MTOT02_110_1974_1">#REF!</definedName>
    <definedName name="MTOT02_110_1996" localSheetId="0">#REF!</definedName>
    <definedName name="MTOT02_110_1996" localSheetId="1">#REF!</definedName>
    <definedName name="MTOT02_110_1996" localSheetId="2">#REF!</definedName>
    <definedName name="MTOT02_110_1996" localSheetId="3">#REF!</definedName>
    <definedName name="MTOT02_110_1996">#REF!</definedName>
    <definedName name="MTOT02_110_1996_1" localSheetId="0">#REF!</definedName>
    <definedName name="MTOT02_110_1996_1" localSheetId="1">#REF!</definedName>
    <definedName name="MTOT02_110_1996_1" localSheetId="2">#REF!</definedName>
    <definedName name="MTOT02_110_1996_1" localSheetId="3">#REF!</definedName>
    <definedName name="MTOT02_110_1996_1">#REF!</definedName>
    <definedName name="MTOT02_110_2012" localSheetId="0">#REF!</definedName>
    <definedName name="MTOT02_110_2012" localSheetId="1">#REF!</definedName>
    <definedName name="MTOT02_110_2012" localSheetId="2">#REF!</definedName>
    <definedName name="MTOT02_110_2012" localSheetId="3">#REF!</definedName>
    <definedName name="MTOT02_110_2012">#REF!</definedName>
    <definedName name="MTOT02_110_2012_1" localSheetId="0">#REF!</definedName>
    <definedName name="MTOT02_110_2012_1" localSheetId="1">#REF!</definedName>
    <definedName name="MTOT02_110_2012_1" localSheetId="2">#REF!</definedName>
    <definedName name="MTOT02_110_2012_1" localSheetId="3">#REF!</definedName>
    <definedName name="MTOT02_110_2012_1">#REF!</definedName>
    <definedName name="MTOT02_110_2016" localSheetId="0">#REF!</definedName>
    <definedName name="MTOT02_110_2016" localSheetId="1">#REF!</definedName>
    <definedName name="MTOT02_110_2016" localSheetId="2">#REF!</definedName>
    <definedName name="MTOT02_110_2016" localSheetId="3">#REF!</definedName>
    <definedName name="MTOT02_110_2016">#REF!</definedName>
    <definedName name="MTOT02_110_2016_1" localSheetId="0">#REF!</definedName>
    <definedName name="MTOT02_110_2016_1" localSheetId="1">#REF!</definedName>
    <definedName name="MTOT02_110_2016_1" localSheetId="2">#REF!</definedName>
    <definedName name="MTOT02_110_2016_1" localSheetId="3">#REF!</definedName>
    <definedName name="MTOT02_110_2016_1">#REF!</definedName>
    <definedName name="MTOT02_110_2024" localSheetId="0">#REF!</definedName>
    <definedName name="MTOT02_110_2024" localSheetId="1">#REF!</definedName>
    <definedName name="MTOT02_110_2024" localSheetId="2">#REF!</definedName>
    <definedName name="MTOT02_110_2024" localSheetId="3">#REF!</definedName>
    <definedName name="MTOT02_110_2024">#REF!</definedName>
    <definedName name="MTOT02_110_2024_1" localSheetId="0">#REF!</definedName>
    <definedName name="MTOT02_110_2024_1" localSheetId="1">#REF!</definedName>
    <definedName name="MTOT02_110_2024_1" localSheetId="2">#REF!</definedName>
    <definedName name="MTOT02_110_2024_1" localSheetId="3">#REF!</definedName>
    <definedName name="MTOT02_110_2024_1">#REF!</definedName>
    <definedName name="MTOT02_110_2026" localSheetId="0">#REF!</definedName>
    <definedName name="MTOT02_110_2026" localSheetId="1">#REF!</definedName>
    <definedName name="MTOT02_110_2026" localSheetId="2">#REF!</definedName>
    <definedName name="MTOT02_110_2026" localSheetId="3">#REF!</definedName>
    <definedName name="MTOT02_110_2026">#REF!</definedName>
    <definedName name="MTOT02_110_2026_1" localSheetId="0">#REF!</definedName>
    <definedName name="MTOT02_110_2026_1" localSheetId="1">#REF!</definedName>
    <definedName name="MTOT02_110_2026_1" localSheetId="2">#REF!</definedName>
    <definedName name="MTOT02_110_2026_1" localSheetId="3">#REF!</definedName>
    <definedName name="MTOT02_110_2026_1">#REF!</definedName>
    <definedName name="MTOT02_110_2310" localSheetId="0">#REF!</definedName>
    <definedName name="MTOT02_110_2310" localSheetId="1">#REF!</definedName>
    <definedName name="MTOT02_110_2310" localSheetId="2">#REF!</definedName>
    <definedName name="MTOT02_110_2310" localSheetId="3">#REF!</definedName>
    <definedName name="MTOT02_110_2310">#REF!</definedName>
    <definedName name="MTOT02_110_2310_1" localSheetId="0">#REF!</definedName>
    <definedName name="MTOT02_110_2310_1" localSheetId="1">#REF!</definedName>
    <definedName name="MTOT02_110_2310_1" localSheetId="2">#REF!</definedName>
    <definedName name="MTOT02_110_2310_1" localSheetId="3">#REF!</definedName>
    <definedName name="MTOT02_110_2310_1">#REF!</definedName>
    <definedName name="MTOT02_110_2480" localSheetId="0">#REF!</definedName>
    <definedName name="MTOT02_110_2480" localSheetId="1">#REF!</definedName>
    <definedName name="MTOT02_110_2480" localSheetId="2">#REF!</definedName>
    <definedName name="MTOT02_110_2480" localSheetId="3">#REF!</definedName>
    <definedName name="MTOT02_110_2480">#REF!</definedName>
    <definedName name="MTOT02_110_2480_1" localSheetId="0">#REF!</definedName>
    <definedName name="MTOT02_110_2480_1" localSheetId="1">#REF!</definedName>
    <definedName name="MTOT02_110_2480_1" localSheetId="2">#REF!</definedName>
    <definedName name="MTOT02_110_2480_1" localSheetId="3">#REF!</definedName>
    <definedName name="MTOT02_110_2480_1">#REF!</definedName>
    <definedName name="MTOT02_110_2798" localSheetId="0">#REF!</definedName>
    <definedName name="MTOT02_110_2798" localSheetId="1">#REF!</definedName>
    <definedName name="MTOT02_110_2798" localSheetId="2">#REF!</definedName>
    <definedName name="MTOT02_110_2798" localSheetId="3">#REF!</definedName>
    <definedName name="MTOT02_110_2798">#REF!</definedName>
    <definedName name="MTOT02_110_2798_1" localSheetId="0">#REF!</definedName>
    <definedName name="MTOT02_110_2798_1" localSheetId="1">#REF!</definedName>
    <definedName name="MTOT02_110_2798_1" localSheetId="2">#REF!</definedName>
    <definedName name="MTOT02_110_2798_1" localSheetId="3">#REF!</definedName>
    <definedName name="MTOT02_110_2798_1">#REF!</definedName>
    <definedName name="MTOT02_110_2806" localSheetId="0">#REF!</definedName>
    <definedName name="MTOT02_110_2806" localSheetId="1">#REF!</definedName>
    <definedName name="MTOT02_110_2806" localSheetId="2">#REF!</definedName>
    <definedName name="MTOT02_110_2806" localSheetId="3">#REF!</definedName>
    <definedName name="MTOT02_110_2806">#REF!</definedName>
    <definedName name="MTOT02_110_2806_1" localSheetId="0">#REF!</definedName>
    <definedName name="MTOT02_110_2806_1" localSheetId="1">#REF!</definedName>
    <definedName name="MTOT02_110_2806_1" localSheetId="2">#REF!</definedName>
    <definedName name="MTOT02_110_2806_1" localSheetId="3">#REF!</definedName>
    <definedName name="MTOT02_110_2806_1">#REF!</definedName>
    <definedName name="MTOT02_110_2868" localSheetId="0">#REF!</definedName>
    <definedName name="MTOT02_110_2868" localSheetId="1">#REF!</definedName>
    <definedName name="MTOT02_110_2868" localSheetId="2">#REF!</definedName>
    <definedName name="MTOT02_110_2868" localSheetId="3">#REF!</definedName>
    <definedName name="MTOT02_110_2868">#REF!</definedName>
    <definedName name="MTOT02_110_2868_1" localSheetId="0">#REF!</definedName>
    <definedName name="MTOT02_110_2868_1" localSheetId="1">#REF!</definedName>
    <definedName name="MTOT02_110_2868_1" localSheetId="2">#REF!</definedName>
    <definedName name="MTOT02_110_2868_1" localSheetId="3">#REF!</definedName>
    <definedName name="MTOT02_110_2868_1">#REF!</definedName>
    <definedName name="MTOT02_110_3856" localSheetId="0">#REF!</definedName>
    <definedName name="MTOT02_110_3856" localSheetId="1">#REF!</definedName>
    <definedName name="MTOT02_110_3856" localSheetId="2">#REF!</definedName>
    <definedName name="MTOT02_110_3856" localSheetId="3">#REF!</definedName>
    <definedName name="MTOT02_110_3856">#REF!</definedName>
    <definedName name="MTOT02_110_3856_1" localSheetId="0">#REF!</definedName>
    <definedName name="MTOT02_110_3856_1" localSheetId="1">#REF!</definedName>
    <definedName name="MTOT02_110_3856_1" localSheetId="2">#REF!</definedName>
    <definedName name="MTOT02_110_3856_1" localSheetId="3">#REF!</definedName>
    <definedName name="MTOT02_110_3856_1">#REF!</definedName>
    <definedName name="MTOT02_110_3908" localSheetId="0">#REF!</definedName>
    <definedName name="MTOT02_110_3908" localSheetId="1">#REF!</definedName>
    <definedName name="MTOT02_110_3908" localSheetId="2">#REF!</definedName>
    <definedName name="MTOT02_110_3908" localSheetId="3">#REF!</definedName>
    <definedName name="MTOT02_110_3908">#REF!</definedName>
    <definedName name="MTOT02_110_3908_1" localSheetId="0">#REF!</definedName>
    <definedName name="MTOT02_110_3908_1" localSheetId="1">#REF!</definedName>
    <definedName name="MTOT02_110_3908_1" localSheetId="2">#REF!</definedName>
    <definedName name="MTOT02_110_3908_1" localSheetId="3">#REF!</definedName>
    <definedName name="MTOT02_110_3908_1">#REF!</definedName>
    <definedName name="MTOT02_110_3926" localSheetId="0">#REF!</definedName>
    <definedName name="MTOT02_110_3926" localSheetId="1">#REF!</definedName>
    <definedName name="MTOT02_110_3926" localSheetId="2">#REF!</definedName>
    <definedName name="MTOT02_110_3926" localSheetId="3">#REF!</definedName>
    <definedName name="MTOT02_110_3926">#REF!</definedName>
    <definedName name="MTOT02_110_3926_1" localSheetId="0">#REF!</definedName>
    <definedName name="MTOT02_110_3926_1" localSheetId="1">#REF!</definedName>
    <definedName name="MTOT02_110_3926_1" localSheetId="2">#REF!</definedName>
    <definedName name="MTOT02_110_3926_1" localSheetId="3">#REF!</definedName>
    <definedName name="MTOT02_110_3926_1">#REF!</definedName>
    <definedName name="MTOT02_110_4288" localSheetId="0">#REF!</definedName>
    <definedName name="MTOT02_110_4288" localSheetId="1">#REF!</definedName>
    <definedName name="MTOT02_110_4288" localSheetId="2">#REF!</definedName>
    <definedName name="MTOT02_110_4288" localSheetId="3">#REF!</definedName>
    <definedName name="MTOT02_110_4288">#REF!</definedName>
    <definedName name="MTOT02_110_4288_1" localSheetId="0">#REF!</definedName>
    <definedName name="MTOT02_110_4288_1" localSheetId="1">#REF!</definedName>
    <definedName name="MTOT02_110_4288_1" localSheetId="2">#REF!</definedName>
    <definedName name="MTOT02_110_4288_1" localSheetId="3">#REF!</definedName>
    <definedName name="MTOT02_110_4288_1">#REF!</definedName>
    <definedName name="MTOT02_110_4296" localSheetId="0">#REF!</definedName>
    <definedName name="MTOT02_110_4296" localSheetId="1">#REF!</definedName>
    <definedName name="MTOT02_110_4296" localSheetId="2">#REF!</definedName>
    <definedName name="MTOT02_110_4296" localSheetId="3">#REF!</definedName>
    <definedName name="MTOT02_110_4296">#REF!</definedName>
    <definedName name="MTOT02_110_4296_1" localSheetId="0">#REF!</definedName>
    <definedName name="MTOT02_110_4296_1" localSheetId="1">#REF!</definedName>
    <definedName name="MTOT02_110_4296_1" localSheetId="2">#REF!</definedName>
    <definedName name="MTOT02_110_4296_1" localSheetId="3">#REF!</definedName>
    <definedName name="MTOT02_110_4296_1">#REF!</definedName>
    <definedName name="MTOT02_110_4308" localSheetId="0">#REF!</definedName>
    <definedName name="MTOT02_110_4308" localSheetId="1">#REF!</definedName>
    <definedName name="MTOT02_110_4308" localSheetId="2">#REF!</definedName>
    <definedName name="MTOT02_110_4308" localSheetId="3">#REF!</definedName>
    <definedName name="MTOT02_110_4308">#REF!</definedName>
    <definedName name="MTOT02_110_4308_1" localSheetId="0">#REF!</definedName>
    <definedName name="MTOT02_110_4308_1" localSheetId="1">#REF!</definedName>
    <definedName name="MTOT02_110_4308_1" localSheetId="2">#REF!</definedName>
    <definedName name="MTOT02_110_4308_1" localSheetId="3">#REF!</definedName>
    <definedName name="MTOT02_110_4308_1">#REF!</definedName>
    <definedName name="MTOT02_110_4312" localSheetId="0">#REF!</definedName>
    <definedName name="MTOT02_110_4312" localSheetId="1">#REF!</definedName>
    <definedName name="MTOT02_110_4312" localSheetId="2">#REF!</definedName>
    <definedName name="MTOT02_110_4312" localSheetId="3">#REF!</definedName>
    <definedName name="MTOT02_110_4312">#REF!</definedName>
    <definedName name="MTOT02_110_4312_1" localSheetId="0">#REF!</definedName>
    <definedName name="MTOT02_110_4312_1" localSheetId="1">#REF!</definedName>
    <definedName name="MTOT02_110_4312_1" localSheetId="2">#REF!</definedName>
    <definedName name="MTOT02_110_4312_1" localSheetId="3">#REF!</definedName>
    <definedName name="MTOT02_110_4312_1">#REF!</definedName>
    <definedName name="MTOT02_110_4320" localSheetId="0">#REF!</definedName>
    <definedName name="MTOT02_110_4320" localSheetId="1">#REF!</definedName>
    <definedName name="MTOT02_110_4320" localSheetId="2">#REF!</definedName>
    <definedName name="MTOT02_110_4320" localSheetId="3">#REF!</definedName>
    <definedName name="MTOT02_110_4320">#REF!</definedName>
    <definedName name="MTOT02_110_4320_1" localSheetId="0">#REF!</definedName>
    <definedName name="MTOT02_110_4320_1" localSheetId="1">#REF!</definedName>
    <definedName name="MTOT02_110_4320_1" localSheetId="2">#REF!</definedName>
    <definedName name="MTOT02_110_4320_1" localSheetId="3">#REF!</definedName>
    <definedName name="MTOT02_110_4320_1">#REF!</definedName>
    <definedName name="MTOT02_110_4780" localSheetId="0">#REF!</definedName>
    <definedName name="MTOT02_110_4780" localSheetId="1">#REF!</definedName>
    <definedName name="MTOT02_110_4780" localSheetId="2">#REF!</definedName>
    <definedName name="MTOT02_110_4780" localSheetId="3">#REF!</definedName>
    <definedName name="MTOT02_110_4780">#REF!</definedName>
    <definedName name="MTOT02_110_4780_1" localSheetId="0">#REF!</definedName>
    <definedName name="MTOT02_110_4780_1" localSheetId="1">#REF!</definedName>
    <definedName name="MTOT02_110_4780_1" localSheetId="2">#REF!</definedName>
    <definedName name="MTOT02_110_4780_1" localSheetId="3">#REF!</definedName>
    <definedName name="MTOT02_110_4780_1">#REF!</definedName>
    <definedName name="MTOT02_110_610" localSheetId="0">#REF!</definedName>
    <definedName name="MTOT02_110_610" localSheetId="1">#REF!</definedName>
    <definedName name="MTOT02_110_610" localSheetId="2">#REF!</definedName>
    <definedName name="MTOT02_110_610" localSheetId="3">#REF!</definedName>
    <definedName name="MTOT02_110_610">#REF!</definedName>
    <definedName name="MTOT02_110_610_1" localSheetId="0">#REF!</definedName>
    <definedName name="MTOT02_110_610_1" localSheetId="1">#REF!</definedName>
    <definedName name="MTOT02_110_610_1" localSheetId="2">#REF!</definedName>
    <definedName name="MTOT02_110_610_1" localSheetId="3">#REF!</definedName>
    <definedName name="MTOT02_110_610_1">#REF!</definedName>
    <definedName name="MTOT02_120_0050" localSheetId="0">#REF!</definedName>
    <definedName name="MTOT02_120_0050" localSheetId="1">#REF!</definedName>
    <definedName name="MTOT02_120_0050" localSheetId="2">#REF!</definedName>
    <definedName name="MTOT02_120_0050" localSheetId="3">#REF!</definedName>
    <definedName name="MTOT02_120_0050">#REF!</definedName>
    <definedName name="MTOT02_120_0050_1" localSheetId="0">#REF!</definedName>
    <definedName name="MTOT02_120_0050_1" localSheetId="1">#REF!</definedName>
    <definedName name="MTOT02_120_0050_1" localSheetId="2">#REF!</definedName>
    <definedName name="MTOT02_120_0050_1" localSheetId="3">#REF!</definedName>
    <definedName name="MTOT02_120_0050_1">#REF!</definedName>
    <definedName name="MTOT02_120_0060" localSheetId="0">#REF!</definedName>
    <definedName name="MTOT02_120_0060" localSheetId="1">#REF!</definedName>
    <definedName name="MTOT02_120_0060" localSheetId="2">#REF!</definedName>
    <definedName name="MTOT02_120_0060" localSheetId="3">#REF!</definedName>
    <definedName name="MTOT02_120_0060">#REF!</definedName>
    <definedName name="MTOT02_120_0060_1" localSheetId="0">#REF!</definedName>
    <definedName name="MTOT02_120_0060_1" localSheetId="1">#REF!</definedName>
    <definedName name="MTOT02_120_0060_1" localSheetId="2">#REF!</definedName>
    <definedName name="MTOT02_120_0060_1" localSheetId="3">#REF!</definedName>
    <definedName name="MTOT02_120_0060_1">#REF!</definedName>
    <definedName name="MTOT02_120_0140" localSheetId="0">#REF!</definedName>
    <definedName name="MTOT02_120_0140" localSheetId="1">#REF!</definedName>
    <definedName name="MTOT02_120_0140" localSheetId="2">#REF!</definedName>
    <definedName name="MTOT02_120_0140" localSheetId="3">#REF!</definedName>
    <definedName name="MTOT02_120_0140">#REF!</definedName>
    <definedName name="MTOT02_120_0140_1" localSheetId="0">#REF!</definedName>
    <definedName name="MTOT02_120_0140_1" localSheetId="1">#REF!</definedName>
    <definedName name="MTOT02_120_0140_1" localSheetId="2">#REF!</definedName>
    <definedName name="MTOT02_120_0140_1" localSheetId="3">#REF!</definedName>
    <definedName name="MTOT02_120_0140_1">#REF!</definedName>
    <definedName name="MTOT02_130_0070" localSheetId="0">#REF!</definedName>
    <definedName name="MTOT02_130_0070" localSheetId="1">#REF!</definedName>
    <definedName name="MTOT02_130_0070" localSheetId="2">#REF!</definedName>
    <definedName name="MTOT02_130_0070" localSheetId="3">#REF!</definedName>
    <definedName name="MTOT02_130_0070">#REF!</definedName>
    <definedName name="MTOT02_130_0070_1" localSheetId="0">#REF!</definedName>
    <definedName name="MTOT02_130_0070_1" localSheetId="1">#REF!</definedName>
    <definedName name="MTOT02_130_0070_1" localSheetId="2">#REF!</definedName>
    <definedName name="MTOT02_130_0070_1" localSheetId="3">#REF!</definedName>
    <definedName name="MTOT02_130_0070_1">#REF!</definedName>
    <definedName name="MTOT02_130_0080" localSheetId="0">#REF!</definedName>
    <definedName name="MTOT02_130_0080" localSheetId="1">#REF!</definedName>
    <definedName name="MTOT02_130_0080" localSheetId="2">#REF!</definedName>
    <definedName name="MTOT02_130_0080" localSheetId="3">#REF!</definedName>
    <definedName name="MTOT02_130_0080">#REF!</definedName>
    <definedName name="MTOT02_130_0080_1" localSheetId="0">#REF!</definedName>
    <definedName name="MTOT02_130_0080_1" localSheetId="1">#REF!</definedName>
    <definedName name="MTOT02_130_0080_1" localSheetId="2">#REF!</definedName>
    <definedName name="MTOT02_130_0080_1" localSheetId="3">#REF!</definedName>
    <definedName name="MTOT02_130_0080_1">#REF!</definedName>
    <definedName name="MTOT02_130_0100" localSheetId="0">#REF!</definedName>
    <definedName name="MTOT02_130_0100" localSheetId="1">#REF!</definedName>
    <definedName name="MTOT02_130_0100" localSheetId="2">#REF!</definedName>
    <definedName name="MTOT02_130_0100" localSheetId="3">#REF!</definedName>
    <definedName name="MTOT02_130_0100">#REF!</definedName>
    <definedName name="MTOT02_130_0100_1" localSheetId="0">#REF!</definedName>
    <definedName name="MTOT02_130_0100_1" localSheetId="1">#REF!</definedName>
    <definedName name="MTOT02_130_0100_1" localSheetId="2">#REF!</definedName>
    <definedName name="MTOT02_130_0100_1" localSheetId="3">#REF!</definedName>
    <definedName name="MTOT02_130_0100_1">#REF!</definedName>
    <definedName name="MTOT02_140_0030" localSheetId="0">#REF!</definedName>
    <definedName name="MTOT02_140_0030" localSheetId="1">#REF!</definedName>
    <definedName name="MTOT02_140_0030" localSheetId="2">#REF!</definedName>
    <definedName name="MTOT02_140_0030" localSheetId="3">#REF!</definedName>
    <definedName name="MTOT02_140_0030">#REF!</definedName>
    <definedName name="MTOT02_140_0030_1" localSheetId="0">#REF!</definedName>
    <definedName name="MTOT02_140_0030_1" localSheetId="1">#REF!</definedName>
    <definedName name="MTOT02_140_0030_1" localSheetId="2">#REF!</definedName>
    <definedName name="MTOT02_140_0030_1" localSheetId="3">#REF!</definedName>
    <definedName name="MTOT02_140_0030_1">#REF!</definedName>
    <definedName name="MTOT02_140_0080" localSheetId="0">#REF!</definedName>
    <definedName name="MTOT02_140_0080" localSheetId="1">#REF!</definedName>
    <definedName name="MTOT02_140_0080" localSheetId="2">#REF!</definedName>
    <definedName name="MTOT02_140_0080" localSheetId="3">#REF!</definedName>
    <definedName name="MTOT02_140_0080">#REF!</definedName>
    <definedName name="MTOT02_140_0080_1" localSheetId="0">#REF!</definedName>
    <definedName name="MTOT02_140_0080_1" localSheetId="1">#REF!</definedName>
    <definedName name="MTOT02_140_0080_1" localSheetId="2">#REF!</definedName>
    <definedName name="MTOT02_140_0080_1" localSheetId="3">#REF!</definedName>
    <definedName name="MTOT02_140_0080_1">#REF!</definedName>
    <definedName name="MTOT02_140_0090" localSheetId="0">#REF!</definedName>
    <definedName name="MTOT02_140_0090" localSheetId="1">#REF!</definedName>
    <definedName name="MTOT02_140_0090" localSheetId="2">#REF!</definedName>
    <definedName name="MTOT02_140_0090" localSheetId="3">#REF!</definedName>
    <definedName name="MTOT02_140_0090">#REF!</definedName>
    <definedName name="MTOT02_140_0090_1" localSheetId="0">#REF!</definedName>
    <definedName name="MTOT02_140_0090_1" localSheetId="1">#REF!</definedName>
    <definedName name="MTOT02_140_0090_1" localSheetId="2">#REF!</definedName>
    <definedName name="MTOT02_140_0090_1" localSheetId="3">#REF!</definedName>
    <definedName name="MTOT02_140_0090_1">#REF!</definedName>
    <definedName name="MTOT02_160_0010" localSheetId="0">#REF!</definedName>
    <definedName name="MTOT02_160_0010" localSheetId="1">#REF!</definedName>
    <definedName name="MTOT02_160_0010" localSheetId="2">#REF!</definedName>
    <definedName name="MTOT02_160_0010" localSheetId="3">#REF!</definedName>
    <definedName name="MTOT02_160_0010">#REF!</definedName>
    <definedName name="MTOT02_160_0010_1" localSheetId="0">#REF!</definedName>
    <definedName name="MTOT02_160_0010_1" localSheetId="1">#REF!</definedName>
    <definedName name="MTOT02_160_0010_1" localSheetId="2">#REF!</definedName>
    <definedName name="MTOT02_160_0010_1" localSheetId="3">#REF!</definedName>
    <definedName name="MTOT02_160_0010_1">#REF!</definedName>
    <definedName name="MTOT02_160_0110" localSheetId="0">#REF!</definedName>
    <definedName name="MTOT02_160_0110" localSheetId="1">#REF!</definedName>
    <definedName name="MTOT02_160_0110" localSheetId="2">#REF!</definedName>
    <definedName name="MTOT02_160_0110" localSheetId="3">#REF!</definedName>
    <definedName name="MTOT02_160_0110">#REF!</definedName>
    <definedName name="MTOT02_160_0110_1" localSheetId="0">#REF!</definedName>
    <definedName name="MTOT02_160_0110_1" localSheetId="1">#REF!</definedName>
    <definedName name="MTOT02_160_0110_1" localSheetId="2">#REF!</definedName>
    <definedName name="MTOT02_160_0110_1" localSheetId="3">#REF!</definedName>
    <definedName name="MTOT02_160_0110_1">#REF!</definedName>
    <definedName name="MTOT02_180_0010" localSheetId="0">#REF!</definedName>
    <definedName name="MTOT02_180_0010" localSheetId="1">#REF!</definedName>
    <definedName name="MTOT02_180_0010" localSheetId="2">#REF!</definedName>
    <definedName name="MTOT02_180_0010" localSheetId="3">#REF!</definedName>
    <definedName name="MTOT02_180_0010">#REF!</definedName>
    <definedName name="MTOT02_180_0010_1" localSheetId="0">#REF!</definedName>
    <definedName name="MTOT02_180_0010_1" localSheetId="1">#REF!</definedName>
    <definedName name="MTOT02_180_0010_1" localSheetId="2">#REF!</definedName>
    <definedName name="MTOT02_180_0010_1" localSheetId="3">#REF!</definedName>
    <definedName name="MTOT02_180_0010_1">#REF!</definedName>
    <definedName name="MTOT02_210_0020" localSheetId="0">#REF!</definedName>
    <definedName name="MTOT02_210_0020" localSheetId="1">#REF!</definedName>
    <definedName name="MTOT02_210_0020" localSheetId="2">#REF!</definedName>
    <definedName name="MTOT02_210_0020" localSheetId="3">#REF!</definedName>
    <definedName name="MTOT02_210_0020">#REF!</definedName>
    <definedName name="MTOT02_210_0020_1" localSheetId="0">#REF!</definedName>
    <definedName name="MTOT02_210_0020_1" localSheetId="1">#REF!</definedName>
    <definedName name="MTOT02_210_0020_1" localSheetId="2">#REF!</definedName>
    <definedName name="MTOT02_210_0020_1" localSheetId="3">#REF!</definedName>
    <definedName name="MTOT02_210_0020_1">#REF!</definedName>
    <definedName name="MTOT02_210_0030" localSheetId="0">#REF!</definedName>
    <definedName name="MTOT02_210_0030" localSheetId="1">#REF!</definedName>
    <definedName name="MTOT02_210_0030" localSheetId="2">#REF!</definedName>
    <definedName name="MTOT02_210_0030" localSheetId="3">#REF!</definedName>
    <definedName name="MTOT02_210_0030">#REF!</definedName>
    <definedName name="MTOT02_210_0030_1" localSheetId="0">#REF!</definedName>
    <definedName name="MTOT02_210_0030_1" localSheetId="1">#REF!</definedName>
    <definedName name="MTOT02_210_0030_1" localSheetId="2">#REF!</definedName>
    <definedName name="MTOT02_210_0030_1" localSheetId="3">#REF!</definedName>
    <definedName name="MTOT02_210_0030_1">#REF!</definedName>
    <definedName name="MTOT02_210_0090" localSheetId="0">#REF!</definedName>
    <definedName name="MTOT02_210_0090" localSheetId="1">#REF!</definedName>
    <definedName name="MTOT02_210_0090" localSheetId="2">#REF!</definedName>
    <definedName name="MTOT02_210_0090" localSheetId="3">#REF!</definedName>
    <definedName name="MTOT02_210_0090">#REF!</definedName>
    <definedName name="MTOT02_210_0090_1" localSheetId="0">#REF!</definedName>
    <definedName name="MTOT02_210_0090_1" localSheetId="1">#REF!</definedName>
    <definedName name="MTOT02_210_0090_1" localSheetId="2">#REF!</definedName>
    <definedName name="MTOT02_210_0090_1" localSheetId="3">#REF!</definedName>
    <definedName name="MTOT02_210_0090_1">#REF!</definedName>
    <definedName name="MTOT02_210_0110" localSheetId="0">#REF!</definedName>
    <definedName name="MTOT02_210_0110" localSheetId="1">#REF!</definedName>
    <definedName name="MTOT02_210_0110" localSheetId="2">#REF!</definedName>
    <definedName name="MTOT02_210_0110" localSheetId="3">#REF!</definedName>
    <definedName name="MTOT02_210_0110">#REF!</definedName>
    <definedName name="MTOT02_210_0110_1" localSheetId="0">#REF!</definedName>
    <definedName name="MTOT02_210_0110_1" localSheetId="1">#REF!</definedName>
    <definedName name="MTOT02_210_0110_1" localSheetId="2">#REF!</definedName>
    <definedName name="MTOT02_210_0110_1" localSheetId="3">#REF!</definedName>
    <definedName name="MTOT02_210_0110_1">#REF!</definedName>
    <definedName name="MTOT02_210_0310" localSheetId="0">#REF!</definedName>
    <definedName name="MTOT02_210_0310" localSheetId="1">#REF!</definedName>
    <definedName name="MTOT02_210_0310" localSheetId="2">#REF!</definedName>
    <definedName name="MTOT02_210_0310" localSheetId="3">#REF!</definedName>
    <definedName name="MTOT02_210_0310">#REF!</definedName>
    <definedName name="MTOT02_210_0310_1" localSheetId="0">#REF!</definedName>
    <definedName name="MTOT02_210_0310_1" localSheetId="1">#REF!</definedName>
    <definedName name="MTOT02_210_0310_1" localSheetId="2">#REF!</definedName>
    <definedName name="MTOT02_210_0310_1" localSheetId="3">#REF!</definedName>
    <definedName name="MTOT02_210_0310_1">#REF!</definedName>
    <definedName name="MTOT02_210_0340" localSheetId="0">#REF!</definedName>
    <definedName name="MTOT02_210_0340" localSheetId="1">#REF!</definedName>
    <definedName name="MTOT02_210_0340" localSheetId="2">#REF!</definedName>
    <definedName name="MTOT02_210_0340" localSheetId="3">#REF!</definedName>
    <definedName name="MTOT02_210_0340">#REF!</definedName>
    <definedName name="MTOT02_210_0340_1" localSheetId="0">#REF!</definedName>
    <definedName name="MTOT02_210_0340_1" localSheetId="1">#REF!</definedName>
    <definedName name="MTOT02_210_0340_1" localSheetId="2">#REF!</definedName>
    <definedName name="MTOT02_210_0340_1" localSheetId="3">#REF!</definedName>
    <definedName name="MTOT02_210_0340_1">#REF!</definedName>
    <definedName name="MTOT02_210_0350" localSheetId="0">#REF!</definedName>
    <definedName name="MTOT02_210_0350" localSheetId="1">#REF!</definedName>
    <definedName name="MTOT02_210_0350" localSheetId="2">#REF!</definedName>
    <definedName name="MTOT02_210_0350" localSheetId="3">#REF!</definedName>
    <definedName name="MTOT02_210_0350">#REF!</definedName>
    <definedName name="MTOT02_210_0350_1" localSheetId="0">#REF!</definedName>
    <definedName name="MTOT02_210_0350_1" localSheetId="1">#REF!</definedName>
    <definedName name="MTOT02_210_0350_1" localSheetId="2">#REF!</definedName>
    <definedName name="MTOT02_210_0350_1" localSheetId="3">#REF!</definedName>
    <definedName name="MTOT02_210_0350_1">#REF!</definedName>
    <definedName name="MTOT02_210_0360" localSheetId="0">#REF!</definedName>
    <definedName name="MTOT02_210_0360" localSheetId="1">#REF!</definedName>
    <definedName name="MTOT02_210_0360" localSheetId="2">#REF!</definedName>
    <definedName name="MTOT02_210_0360" localSheetId="3">#REF!</definedName>
    <definedName name="MTOT02_210_0360">#REF!</definedName>
    <definedName name="MTOT02_210_0360_1" localSheetId="0">#REF!</definedName>
    <definedName name="MTOT02_210_0360_1" localSheetId="1">#REF!</definedName>
    <definedName name="MTOT02_210_0360_1" localSheetId="2">#REF!</definedName>
    <definedName name="MTOT02_210_0360_1" localSheetId="3">#REF!</definedName>
    <definedName name="MTOT02_210_0360_1">#REF!</definedName>
    <definedName name="MTOT02_210_0370" localSheetId="0">#REF!</definedName>
    <definedName name="MTOT02_210_0370" localSheetId="1">#REF!</definedName>
    <definedName name="MTOT02_210_0370" localSheetId="2">#REF!</definedName>
    <definedName name="MTOT02_210_0370" localSheetId="3">#REF!</definedName>
    <definedName name="MTOT02_210_0370">#REF!</definedName>
    <definedName name="MTOT02_210_0370_1" localSheetId="0">#REF!</definedName>
    <definedName name="MTOT02_210_0370_1" localSheetId="1">#REF!</definedName>
    <definedName name="MTOT02_210_0370_1" localSheetId="2">#REF!</definedName>
    <definedName name="MTOT02_210_0370_1" localSheetId="3">#REF!</definedName>
    <definedName name="MTOT02_210_0370_1">#REF!</definedName>
    <definedName name="MTOT02_210_0380" localSheetId="0">#REF!</definedName>
    <definedName name="MTOT02_210_0380" localSheetId="1">#REF!</definedName>
    <definedName name="MTOT02_210_0380" localSheetId="2">#REF!</definedName>
    <definedName name="MTOT02_210_0380" localSheetId="3">#REF!</definedName>
    <definedName name="MTOT02_210_0380">#REF!</definedName>
    <definedName name="MTOT02_210_0380_1" localSheetId="0">#REF!</definedName>
    <definedName name="MTOT02_210_0380_1" localSheetId="1">#REF!</definedName>
    <definedName name="MTOT02_210_0380_1" localSheetId="2">#REF!</definedName>
    <definedName name="MTOT02_210_0380_1" localSheetId="3">#REF!</definedName>
    <definedName name="MTOT02_210_0380_1">#REF!</definedName>
    <definedName name="MTOT02_210_1620" localSheetId="0">#REF!</definedName>
    <definedName name="MTOT02_210_1620" localSheetId="1">#REF!</definedName>
    <definedName name="MTOT02_210_1620" localSheetId="2">#REF!</definedName>
    <definedName name="MTOT02_210_1620" localSheetId="3">#REF!</definedName>
    <definedName name="MTOT02_210_1620">#REF!</definedName>
    <definedName name="MTOT02_210_1620_1" localSheetId="0">#REF!</definedName>
    <definedName name="MTOT02_210_1620_1" localSheetId="1">#REF!</definedName>
    <definedName name="MTOT02_210_1620_1" localSheetId="2">#REF!</definedName>
    <definedName name="MTOT02_210_1620_1" localSheetId="3">#REF!</definedName>
    <definedName name="MTOT02_210_1620_1">#REF!</definedName>
    <definedName name="MTOT02_210_1625" localSheetId="0">#REF!</definedName>
    <definedName name="MTOT02_210_1625" localSheetId="1">#REF!</definedName>
    <definedName name="MTOT02_210_1625" localSheetId="2">#REF!</definedName>
    <definedName name="MTOT02_210_1625" localSheetId="3">#REF!</definedName>
    <definedName name="MTOT02_210_1625">#REF!</definedName>
    <definedName name="MTOT02_210_1625_1" localSheetId="0">#REF!</definedName>
    <definedName name="MTOT02_210_1625_1" localSheetId="1">#REF!</definedName>
    <definedName name="MTOT02_210_1625_1" localSheetId="2">#REF!</definedName>
    <definedName name="MTOT02_210_1625_1" localSheetId="3">#REF!</definedName>
    <definedName name="MTOT02_210_1625_1">#REF!</definedName>
    <definedName name="MTOT02_210_1635" localSheetId="0">#REF!</definedName>
    <definedName name="MTOT02_210_1635" localSheetId="1">#REF!</definedName>
    <definedName name="MTOT02_210_1635" localSheetId="2">#REF!</definedName>
    <definedName name="MTOT02_210_1635" localSheetId="3">#REF!</definedName>
    <definedName name="MTOT02_210_1635">#REF!</definedName>
    <definedName name="MTOT02_210_1635_1" localSheetId="0">#REF!</definedName>
    <definedName name="MTOT02_210_1635_1" localSheetId="1">#REF!</definedName>
    <definedName name="MTOT02_210_1635_1" localSheetId="2">#REF!</definedName>
    <definedName name="MTOT02_210_1635_1" localSheetId="3">#REF!</definedName>
    <definedName name="MTOT02_210_1635_1">#REF!</definedName>
    <definedName name="MTOT02_210_1637" localSheetId="0">#REF!</definedName>
    <definedName name="MTOT02_210_1637" localSheetId="1">#REF!</definedName>
    <definedName name="MTOT02_210_1637" localSheetId="2">#REF!</definedName>
    <definedName name="MTOT02_210_1637" localSheetId="3">#REF!</definedName>
    <definedName name="MTOT02_210_1637">#REF!</definedName>
    <definedName name="MTOT02_210_1637_1" localSheetId="0">#REF!</definedName>
    <definedName name="MTOT02_210_1637_1" localSheetId="1">#REF!</definedName>
    <definedName name="MTOT02_210_1637_1" localSheetId="2">#REF!</definedName>
    <definedName name="MTOT02_210_1637_1" localSheetId="3">#REF!</definedName>
    <definedName name="MTOT02_210_1637_1">#REF!</definedName>
    <definedName name="MTOT02_2140_" localSheetId="0">#REF!</definedName>
    <definedName name="MTOT02_2140_" localSheetId="1">#REF!</definedName>
    <definedName name="MTOT02_2140_" localSheetId="2">#REF!</definedName>
    <definedName name="MTOT02_2140_" localSheetId="3">#REF!</definedName>
    <definedName name="MTOT02_2140_">#REF!</definedName>
    <definedName name="MTOT02_2140__1" localSheetId="0">#REF!</definedName>
    <definedName name="MTOT02_2140__1" localSheetId="1">#REF!</definedName>
    <definedName name="MTOT02_2140__1" localSheetId="2">#REF!</definedName>
    <definedName name="MTOT02_2140__1" localSheetId="3">#REF!</definedName>
    <definedName name="MTOT02_2140__1">#REF!</definedName>
    <definedName name="MTOT03_020_0020" localSheetId="0">#REF!</definedName>
    <definedName name="MTOT03_020_0020" localSheetId="1">#REF!</definedName>
    <definedName name="MTOT03_020_0020" localSheetId="2">#REF!</definedName>
    <definedName name="MTOT03_020_0020" localSheetId="3">#REF!</definedName>
    <definedName name="MTOT03_020_0020">#REF!</definedName>
    <definedName name="MTOT03_020_0020_1" localSheetId="0">#REF!</definedName>
    <definedName name="MTOT03_020_0020_1" localSheetId="1">#REF!</definedName>
    <definedName name="MTOT03_020_0020_1" localSheetId="2">#REF!</definedName>
    <definedName name="MTOT03_020_0020_1" localSheetId="3">#REF!</definedName>
    <definedName name="MTOT03_020_0020_1">#REF!</definedName>
    <definedName name="MTOT05_150_0830" localSheetId="0">#REF!</definedName>
    <definedName name="MTOT05_150_0830" localSheetId="1">#REF!</definedName>
    <definedName name="MTOT05_150_0830" localSheetId="2">#REF!</definedName>
    <definedName name="MTOT05_150_0830" localSheetId="3">#REF!</definedName>
    <definedName name="MTOT05_150_0830">#REF!</definedName>
    <definedName name="MTOT05_150_0830_1" localSheetId="0">#REF!</definedName>
    <definedName name="MTOT05_150_0830_1" localSheetId="1">#REF!</definedName>
    <definedName name="MTOT05_150_0830_1" localSheetId="2">#REF!</definedName>
    <definedName name="MTOT05_150_0830_1" localSheetId="3">#REF!</definedName>
    <definedName name="MTOT05_150_0830_1">#REF!</definedName>
    <definedName name="MTOT05_150_0840" localSheetId="0">#REF!</definedName>
    <definedName name="MTOT05_150_0840" localSheetId="1">#REF!</definedName>
    <definedName name="MTOT05_150_0840" localSheetId="2">#REF!</definedName>
    <definedName name="MTOT05_150_0840" localSheetId="3">#REF!</definedName>
    <definedName name="MTOT05_150_0840">#REF!</definedName>
    <definedName name="MTOT05_150_0840_1" localSheetId="0">#REF!</definedName>
    <definedName name="MTOT05_150_0840_1" localSheetId="1">#REF!</definedName>
    <definedName name="MTOT05_150_0840_1" localSheetId="2">#REF!</definedName>
    <definedName name="MTOT05_150_0840_1" localSheetId="3">#REF!</definedName>
    <definedName name="MTOT05_150_0840_1">#REF!</definedName>
    <definedName name="MTOTCOTADO01" localSheetId="0">#REF!</definedName>
    <definedName name="MTOTCOTADO01" localSheetId="1">#REF!</definedName>
    <definedName name="MTOTCOTADO01" localSheetId="2">#REF!</definedName>
    <definedName name="MTOTCOTADO01" localSheetId="3">#REF!</definedName>
    <definedName name="MTOTCOTADO01">#REF!</definedName>
    <definedName name="MTOTCOTADO01_1" localSheetId="0">#REF!</definedName>
    <definedName name="MTOTCOTADO01_1" localSheetId="1">#REF!</definedName>
    <definedName name="MTOTCOTADO01_1" localSheetId="2">#REF!</definedName>
    <definedName name="MTOTCOTADO01_1" localSheetId="3">#REF!</definedName>
    <definedName name="MTOTCOTADO01_1">#REF!</definedName>
    <definedName name="MTOTCOTADO02" localSheetId="0">#REF!</definedName>
    <definedName name="MTOTCOTADO02" localSheetId="1">#REF!</definedName>
    <definedName name="MTOTCOTADO02" localSheetId="2">#REF!</definedName>
    <definedName name="MTOTCOTADO02" localSheetId="3">#REF!</definedName>
    <definedName name="MTOTCOTADO02">#REF!</definedName>
    <definedName name="MTOTCOTADO02_1" localSheetId="0">#REF!</definedName>
    <definedName name="MTOTCOTADO02_1" localSheetId="1">#REF!</definedName>
    <definedName name="MTOTCOTADO02_1" localSheetId="2">#REF!</definedName>
    <definedName name="MTOTCOTADO02_1" localSheetId="3">#REF!</definedName>
    <definedName name="MTOTCOTADO02_1">#REF!</definedName>
    <definedName name="MTOTCOTADO03" localSheetId="0">#REF!</definedName>
    <definedName name="MTOTCOTADO03" localSheetId="1">#REF!</definedName>
    <definedName name="MTOTCOTADO03" localSheetId="2">#REF!</definedName>
    <definedName name="MTOTCOTADO03" localSheetId="3">#REF!</definedName>
    <definedName name="MTOTCOTADO03">#REF!</definedName>
    <definedName name="MTOTCOTADO03_1" localSheetId="0">#REF!</definedName>
    <definedName name="MTOTCOTADO03_1" localSheetId="1">#REF!</definedName>
    <definedName name="MTOTCOTADO03_1" localSheetId="2">#REF!</definedName>
    <definedName name="MTOTCOTADO03_1" localSheetId="3">#REF!</definedName>
    <definedName name="MTOTCOTADO03_1">#REF!</definedName>
    <definedName name="MTOTCOTADO04" localSheetId="0">#REF!</definedName>
    <definedName name="MTOTCOTADO04" localSheetId="1">#REF!</definedName>
    <definedName name="MTOTCOTADO04" localSheetId="2">#REF!</definedName>
    <definedName name="MTOTCOTADO04" localSheetId="3">#REF!</definedName>
    <definedName name="MTOTCOTADO04">#REF!</definedName>
    <definedName name="MTOTCOTADO04_1" localSheetId="0">#REF!</definedName>
    <definedName name="MTOTCOTADO04_1" localSheetId="1">#REF!</definedName>
    <definedName name="MTOTCOTADO04_1" localSheetId="2">#REF!</definedName>
    <definedName name="MTOTCOTADO04_1" localSheetId="3">#REF!</definedName>
    <definedName name="MTOTCOTADO04_1">#REF!</definedName>
    <definedName name="MTOTCOTADO05" localSheetId="0">#REF!</definedName>
    <definedName name="MTOTCOTADO05" localSheetId="1">#REF!</definedName>
    <definedName name="MTOTCOTADO05" localSheetId="2">#REF!</definedName>
    <definedName name="MTOTCOTADO05" localSheetId="3">#REF!</definedName>
    <definedName name="MTOTCOTADO05">#REF!</definedName>
    <definedName name="MTOTCOTADO05_1" localSheetId="0">#REF!</definedName>
    <definedName name="MTOTCOTADO05_1" localSheetId="1">#REF!</definedName>
    <definedName name="MTOTCOTADO05_1" localSheetId="2">#REF!</definedName>
    <definedName name="MTOTCOTADO05_1" localSheetId="3">#REF!</definedName>
    <definedName name="MTOTCOTADO05_1">#REF!</definedName>
    <definedName name="MTOTCOTADO21" localSheetId="0">#REF!</definedName>
    <definedName name="MTOTCOTADO21" localSheetId="1">#REF!</definedName>
    <definedName name="MTOTCOTADO21" localSheetId="2">#REF!</definedName>
    <definedName name="MTOTCOTADO21" localSheetId="3">#REF!</definedName>
    <definedName name="MTOTCOTADO21">#REF!</definedName>
    <definedName name="MTOTCOTADO21_1" localSheetId="0">#REF!</definedName>
    <definedName name="MTOTCOTADO21_1" localSheetId="1">#REF!</definedName>
    <definedName name="MTOTCOTADO21_1" localSheetId="2">#REF!</definedName>
    <definedName name="MTOTCOTADO21_1" localSheetId="3">#REF!</definedName>
    <definedName name="MTOTCOTADO21_1">#REF!</definedName>
    <definedName name="MTOTVERBA" localSheetId="0">#REF!</definedName>
    <definedName name="MTOTVERBA" localSheetId="1">#REF!</definedName>
    <definedName name="MTOTVERBA" localSheetId="2">#REF!</definedName>
    <definedName name="MTOTVERBA" localSheetId="3">#REF!</definedName>
    <definedName name="MTOTVERBA">#REF!</definedName>
    <definedName name="MTOTVERBA_1" localSheetId="0">#REF!</definedName>
    <definedName name="MTOTVERBA_1" localSheetId="1">#REF!</definedName>
    <definedName name="MTOTVERBA_1" localSheetId="2">#REF!</definedName>
    <definedName name="MTOTVERBA_1" localSheetId="3">#REF!</definedName>
    <definedName name="MTOTVERBA_1">#REF!</definedName>
    <definedName name="Mult" localSheetId="0">#REF!</definedName>
    <definedName name="Mult" localSheetId="1">#REF!</definedName>
    <definedName name="Mult" localSheetId="2">#REF!</definedName>
    <definedName name="Mult" localSheetId="3">#REF!</definedName>
    <definedName name="Mult">#REF!</definedName>
    <definedName name="NNNNNNNNNNN" localSheetId="0">#REF!,#REF!</definedName>
    <definedName name="NNNNNNNNNNN" localSheetId="1">#REF!,#REF!</definedName>
    <definedName name="NNNNNNNNNNN" localSheetId="2">#REF!,#REF!</definedName>
    <definedName name="NNNNNNNNNNN" localSheetId="3">#REF!,#REF!</definedName>
    <definedName name="NNNNNNNNNNN">#REF!,#REF!</definedName>
    <definedName name="NNNNNNNNNNNN" localSheetId="0">#REF!,#REF!</definedName>
    <definedName name="NNNNNNNNNNNN" localSheetId="1">#REF!,#REF!</definedName>
    <definedName name="NNNNNNNNNNNN" localSheetId="2">#REF!,#REF!</definedName>
    <definedName name="NNNNNNNNNNNN" localSheetId="3">#REF!,#REF!</definedName>
    <definedName name="NNNNNNNNNNNN">#REF!,#REF!</definedName>
    <definedName name="NNNNNNNNNNNNNNNN" localSheetId="0">#REF!,#REF!</definedName>
    <definedName name="NNNNNNNNNNNNNNNN" localSheetId="1">#REF!,#REF!</definedName>
    <definedName name="NNNNNNNNNNNNNNNN" localSheetId="2">#REF!,#REF!</definedName>
    <definedName name="NNNNNNNNNNNNNNNN" localSheetId="3">#REF!,#REF!</definedName>
    <definedName name="NNNNNNNNNNNNNNNN">#REF!,#REF!</definedName>
    <definedName name="NOME_BI_1" localSheetId="0">#REF!</definedName>
    <definedName name="NOME_BI_1" localSheetId="1">#REF!</definedName>
    <definedName name="NOME_BI_1" localSheetId="2">#REF!</definedName>
    <definedName name="NOME_BI_1" localSheetId="3">#REF!</definedName>
    <definedName name="NOME_BI_1">#REF!</definedName>
    <definedName name="NOME_BI_2" localSheetId="0">#REF!</definedName>
    <definedName name="NOME_BI_2" localSheetId="1">#REF!</definedName>
    <definedName name="NOME_BI_2" localSheetId="2">#REF!</definedName>
    <definedName name="NOME_BI_2" localSheetId="3">#REF!</definedName>
    <definedName name="NOME_BI_2">#REF!</definedName>
    <definedName name="NOME_BI_3" localSheetId="0">#REF!</definedName>
    <definedName name="NOME_BI_3" localSheetId="1">#REF!</definedName>
    <definedName name="NOME_BI_3" localSheetId="2">#REF!</definedName>
    <definedName name="NOME_BI_3" localSheetId="3">#REF!</definedName>
    <definedName name="NOME_BI_3">#REF!</definedName>
    <definedName name="NOME_BI_4" localSheetId="0">#REF!</definedName>
    <definedName name="NOME_BI_4" localSheetId="1">#REF!</definedName>
    <definedName name="NOME_BI_4" localSheetId="2">#REF!</definedName>
    <definedName name="NOME_BI_4" localSheetId="3">#REF!</definedName>
    <definedName name="NOME_BI_4">#REF!</definedName>
    <definedName name="NOME_BS_1" localSheetId="0">#REF!</definedName>
    <definedName name="NOME_BS_1" localSheetId="1">#REF!</definedName>
    <definedName name="NOME_BS_1" localSheetId="2">#REF!</definedName>
    <definedName name="NOME_BS_1" localSheetId="3">#REF!</definedName>
    <definedName name="NOME_BS_1">#REF!</definedName>
    <definedName name="NOME_BS_10" localSheetId="0">#REF!</definedName>
    <definedName name="NOME_BS_10" localSheetId="1">#REF!</definedName>
    <definedName name="NOME_BS_10" localSheetId="2">#REF!</definedName>
    <definedName name="NOME_BS_10" localSheetId="3">#REF!</definedName>
    <definedName name="NOME_BS_10">#REF!</definedName>
    <definedName name="NOME_BS_2" localSheetId="0">#REF!</definedName>
    <definedName name="NOME_BS_2" localSheetId="1">#REF!</definedName>
    <definedName name="NOME_BS_2" localSheetId="2">#REF!</definedName>
    <definedName name="NOME_BS_2" localSheetId="3">#REF!</definedName>
    <definedName name="NOME_BS_2">#REF!</definedName>
    <definedName name="NOME_BS_3" localSheetId="0">#REF!</definedName>
    <definedName name="NOME_BS_3" localSheetId="1">#REF!</definedName>
    <definedName name="NOME_BS_3" localSheetId="2">#REF!</definedName>
    <definedName name="NOME_BS_3" localSheetId="3">#REF!</definedName>
    <definedName name="NOME_BS_3">#REF!</definedName>
    <definedName name="NOME_BS_4" localSheetId="0">#REF!</definedName>
    <definedName name="NOME_BS_4" localSheetId="1">#REF!</definedName>
    <definedName name="NOME_BS_4" localSheetId="2">#REF!</definedName>
    <definedName name="NOME_BS_4" localSheetId="3">#REF!</definedName>
    <definedName name="NOME_BS_4">#REF!</definedName>
    <definedName name="NOME_BS_5" localSheetId="0">#REF!</definedName>
    <definedName name="NOME_BS_5" localSheetId="1">#REF!</definedName>
    <definedName name="NOME_BS_5" localSheetId="2">#REF!</definedName>
    <definedName name="NOME_BS_5" localSheetId="3">#REF!</definedName>
    <definedName name="NOME_BS_5">#REF!</definedName>
    <definedName name="NOME_BS_6" localSheetId="0">#REF!</definedName>
    <definedName name="NOME_BS_6" localSheetId="1">#REF!</definedName>
    <definedName name="NOME_BS_6" localSheetId="2">#REF!</definedName>
    <definedName name="NOME_BS_6" localSheetId="3">#REF!</definedName>
    <definedName name="NOME_BS_6">#REF!</definedName>
    <definedName name="NOME_BS_7" localSheetId="0">#REF!</definedName>
    <definedName name="NOME_BS_7" localSheetId="1">#REF!</definedName>
    <definedName name="NOME_BS_7" localSheetId="2">#REF!</definedName>
    <definedName name="NOME_BS_7" localSheetId="3">#REF!</definedName>
    <definedName name="NOME_BS_7">#REF!</definedName>
    <definedName name="NOME_BS_8" localSheetId="0">#REF!</definedName>
    <definedName name="NOME_BS_8" localSheetId="1">#REF!</definedName>
    <definedName name="NOME_BS_8" localSheetId="2">#REF!</definedName>
    <definedName name="NOME_BS_8" localSheetId="3">#REF!</definedName>
    <definedName name="NOME_BS_8">#REF!</definedName>
    <definedName name="NOME_BS_9" localSheetId="0">#REF!</definedName>
    <definedName name="NOME_BS_9" localSheetId="1">#REF!</definedName>
    <definedName name="NOME_BS_9" localSheetId="2">#REF!</definedName>
    <definedName name="NOME_BS_9" localSheetId="3">#REF!</definedName>
    <definedName name="NOME_BS_9">#REF!</definedName>
    <definedName name="Objeto">#REF!</definedName>
    <definedName name="OOOOOOOOOOOOOOOOO" localSheetId="0">#REF!,#REF!</definedName>
    <definedName name="OOOOOOOOOOOOOOOOO" localSheetId="1">#REF!,#REF!</definedName>
    <definedName name="OOOOOOOOOOOOOOOOO" localSheetId="2">#REF!,#REF!</definedName>
    <definedName name="OOOOOOOOOOOOOOOOO" localSheetId="3">#REF!,#REF!</definedName>
    <definedName name="OOOOOOOOOOOOOOOOO">#REF!,#REF!</definedName>
    <definedName name="ORÇAMENTO.BancoRef" localSheetId="0">#REF!</definedName>
    <definedName name="ORÇAMENTO.BancoRef" localSheetId="1">#REF!</definedName>
    <definedName name="ORÇAMENTO.BancoRef" localSheetId="2">#REF!</definedName>
    <definedName name="ORÇAMENTO.BancoRef" localSheetId="3">#REF!</definedName>
    <definedName name="ORÇAMENTO.BancoRef" hidden="1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ARALELO" localSheetId="0">#REF!</definedName>
    <definedName name="PARALELO" localSheetId="1">#REF!</definedName>
    <definedName name="PARALELO" localSheetId="2">#REF!</definedName>
    <definedName name="PARALELO" localSheetId="3">#REF!</definedName>
    <definedName name="PARALELO">#REF!</definedName>
    <definedName name="PARALELO_1" localSheetId="0">#REF!</definedName>
    <definedName name="PARALELO_1" localSheetId="1">#REF!</definedName>
    <definedName name="PARALELO_1" localSheetId="2">#REF!</definedName>
    <definedName name="PARALELO_1" localSheetId="3">#REF!</definedName>
    <definedName name="PARALELO_1">#REF!</definedName>
    <definedName name="Payment_Needed">"Pagamento necessário"</definedName>
    <definedName name="pelicano" localSheetId="0">#REF!,#REF!</definedName>
    <definedName name="pelicano" localSheetId="1">#REF!,#REF!</definedName>
    <definedName name="pelicano" localSheetId="2">#REF!,#REF!</definedName>
    <definedName name="pelicano" localSheetId="3">#REF!,#REF!</definedName>
    <definedName name="pelicano">#REF!,#REF!</definedName>
    <definedName name="pinheiros" localSheetId="0">#REF!,#REF!</definedName>
    <definedName name="pinheiros" localSheetId="1">#REF!,#REF!</definedName>
    <definedName name="pinheiros" localSheetId="2">#REF!,#REF!</definedName>
    <definedName name="pinheiros" localSheetId="3">#REF!,#REF!</definedName>
    <definedName name="pinheiros">#REF!,#REF!</definedName>
    <definedName name="pl" localSheetId="0">#REF!,#REF!</definedName>
    <definedName name="pl" localSheetId="1">#REF!,#REF!</definedName>
    <definedName name="pl" localSheetId="2">#REF!,#REF!</definedName>
    <definedName name="pl" localSheetId="3">#REF!,#REF!</definedName>
    <definedName name="pl">#REF!,#REF!</definedName>
    <definedName name="PLANILHA" localSheetId="0">#REF!</definedName>
    <definedName name="PLANILHA" localSheetId="1">#REF!</definedName>
    <definedName name="PLANILHA" localSheetId="2">#REF!</definedName>
    <definedName name="PLANILHA" localSheetId="3">#REF!</definedName>
    <definedName name="PLANILHA">#REF!</definedName>
    <definedName name="planilha_01" localSheetId="0">#REF!</definedName>
    <definedName name="planilha_01" localSheetId="1">#REF!</definedName>
    <definedName name="planilha_01" localSheetId="2">#REF!</definedName>
    <definedName name="planilha_01" localSheetId="3">#REF!</definedName>
    <definedName name="planilha_01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Popular" localSheetId="0" hidden="1">{#N/A,#N/A,FALSE,"Cronograma";#N/A,#N/A,FALSE,"Cronogr. 2"}</definedName>
    <definedName name="Popular" localSheetId="1" hidden="1">{#N/A,#N/A,FALSE,"Cronograma";#N/A,#N/A,FALSE,"Cronogr. 2"}</definedName>
    <definedName name="Popular" localSheetId="2" hidden="1">{#N/A,#N/A,FALSE,"Cronograma";#N/A,#N/A,FALSE,"Cronogr. 2"}</definedName>
    <definedName name="Popular" localSheetId="3" hidden="1">{#N/A,#N/A,FALSE,"Cronograma";#N/A,#N/A,FALSE,"Cronogr. 2"}</definedName>
    <definedName name="Popular" hidden="1">{#N/A,#N/A,FALSE,"Cronograma";#N/A,#N/A,FALSE,"Cronogr. 2"}</definedName>
    <definedName name="PPPPPPPPPPPPPPPPPPPPPPPPPPPPPP" localSheetId="0">#REF!,#REF!</definedName>
    <definedName name="PPPPPPPPPPPPPPPPPPPPPPPPPPPPPP" localSheetId="1">#REF!,#REF!</definedName>
    <definedName name="PPPPPPPPPPPPPPPPPPPPPPPPPPPPPP" localSheetId="2">#REF!,#REF!</definedName>
    <definedName name="PPPPPPPPPPPPPPPPPPPPPPPPPPPPPP" localSheetId="3">#REF!,#REF!</definedName>
    <definedName name="PPPPPPPPPPPPPPPPPPPPPPPPPPPPPP">#REF!,#REF!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OCURA_ART" localSheetId="0">VLOOKUP([3]Memorial!$A$225,#REF!,2,FALSE)</definedName>
    <definedName name="PROCURA_ART" localSheetId="1">VLOOKUP([3]Memorial!$A$225,#REF!,2,FALSE)</definedName>
    <definedName name="PROCURA_ART" localSheetId="2">VLOOKUP([3]Memorial!$A$225,#REF!,2,FALSE)</definedName>
    <definedName name="PROCURA_ART" localSheetId="3">VLOOKUP([3]Memorial!$A$225,#REF!,2,FALSE)</definedName>
    <definedName name="PROCURA_ART">VLOOKUP([3]Memorial!$A$225,#REF!,2,FALSE)</definedName>
    <definedName name="PROCURA_DESCRICAO_COMPOSIÇÃO" localSheetId="0">IFERROR(  IF([3]Composições!$C1="SERVIÇO",  IF(AND([3]Composições!$A1="",[3]Composições!$B1=""),0, IF([3]Composições!$A1="SINAPI",VLOOKUP([3]Composições!$B1,'BDI 2%'!SINAPI_SERVICO,2,0), IF([3]Composições!$A1="COMPOSIÇÃO",VLOOKUP([3]Composições!$B1,COMPOSIÇÕES,2,0), IF([3]Composições!$A1="IOPES",VLOOKUP([3]Composições!$B1,'BDI 2%'!IOPES_SERVICO,2,0), IF([3]Composições!$A1="SETOP",VLOOKUP([3]Composições!$B1,'BDI 2%'!SETOP_SERVICO,2,0), IF([3]Composições!$A1="SUDECAP",VLOOKUP([3]Composições!$B1,'BDI 2%'!SUDECAP_SERVICO,2,0), IF([3]Composições!$A1="TCPO",VLOOKUP([3]Composições!$B1,'BDI 2%'!TCPO_SERVICO,2,0), IF([3]Composições!$A1="COTAÇÃO",VLOOKUP([3]Composições!$B1,'BDI 2%'!COTACAO,2,0), IF([3]Composições!$A1='BDI 2%'!NOME_BS_1,VLOOKUP([3]Composições!$B1,'BDI 2%'!BANCO_1_SERVICO,2,0), IF([3]Composições!$A1='BDI 2%'!NOME_BS_2,VLOOKUP([3]Composições!$B1,'BDI 2%'!BANCO_2_SERVICO,2,0), IF([3]Composições!$A1='BDI 2%'!NOME_BS_3,VLOOKUP([3]Composições!$B1,'BDI 2%'!BANCO_3_SERVICO,2,0), IF([3]Composições!$A1='BDI 2%'!NOME_BS_4,VLOOKUP([3]Composições!$B1,'BDI 2%'!BANCO_4_SERVICO,2,0), IF([3]Composições!$A1='BDI 2%'!NOME_BS_5,VLOOKUP([3]Composições!$B1,'BDI 2%'!BANCO_5_SERVICO,2,0), IF([3]Composições!$A1='BDI 2%'!NOME_BS_6,VLOOKUP([3]Composições!$B1,'BDI 2%'!BANCO_6_SERVICO,2,0), IF([3]Composições!$A1='BDI 2%'!NOME_BS_7,VLOOKUP([3]Composições!$B1,'BDI 2%'!BANCO_7_SERVICO,2,0), IF([3]Composições!$A1='BDI 2%'!NOME_BS_8,VLOOKUP([3]Composições!$B1,'BDI 2%'!BANCO_8_SERVICO,2,0), IF([3]Composições!$A1='BDI 2%'!NOME_BS_9,VLOOKUP([3]Composições!$B1,'BDI 2%'!BANCO_9_SERVICO,2,0), IF([3]Composições!$A1='BDI 2%'!NOME_BS_10,VLOOKUP([3]Composições!$B1,'BDI 2%'!BANCO_10_SERVICO,2,0), 0) ))))))))))))))))),  IF([3]Composições!XFD1="INSUMO",  IF(AND([3]Composições!$A1="",[3]Composições!$B1=""),0, IF([3]Composições!$A1="SINAPI",VLOOKUP([3]Composições!$B1,'BDI 2%'!SINAPI_INSUMO,2,0), IF([3]Composições!$A1="COMPOSIÇÃO",VLOOKUP([3]Composições!$B1,COMPOSIÇÕES,2,0), IF([3]Composições!$A1="IOPES",VLOOKUP([3]Composições!$B1,'BDI 2%'!IOPES_INSUMO,2,0), IF([3]Composições!$A1="SETOP",VLOOKUP([3]Composições!$B1,'BDI 2%'!SETOP_INSUMO,2,0), IF([3]Composições!$A1="SUDECAP",VLOOKUP([3]Composições!$B1,'BDI 2%'!SUDECAP_INSUMO,2,0), IF([3]Composições!$A1="TCPO",VLOOKUP([3]Composições!$B1,'BDI 2%'!TCPO_INSUMO,2,0), IF([3]Composições!$A1="COTAÇÃO",VLOOKUP([3]Composições!$B1,'BDI 2%'!COTACAO,2,0), IF([3]Composições!$A1='BDI 2%'!NOME_BI_1,VLOOKUP([3]Composições!$B1,'BDI 2%'!BANCO_1_INSUMO,2,0), IF([3]Composições!$A1='BDI 2%'!NOME_BI_2,VLOOKUP([3]Composições!$B1,'BDI 2%'!BANCO_2_INSUMO,2,0), IF([3]Composições!$A1='BDI 2%'!NOME_BI_3,VLOOKUP([3]Composições!$B1,'BDI 2%'!BANCO_3_INSUMO,2,0), IF([3]Composições!$A1='BDI 2%'!NOME_BI_4,VLOOKUP([3]Composições!$B1,'BDI 2%'!BANCO_4_INSUMO,2,0),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1">IFERROR(  IF([3]Composições!$C1="SERVIÇO",  IF(AND([3]Composições!$A1="",[3]Composições!$B1=""),0, IF([3]Composições!$A1="SINAPI",VLOOKUP([3]Composições!$B1,'BDI 3%'!SINAPI_SERVICO,2,0), IF([3]Composições!$A1="COMPOSIÇÃO",VLOOKUP([3]Composições!$B1,[0]!COMPOSIÇÕES,2,0), IF([3]Composições!$A1="IOPES",VLOOKUP([3]Composições!$B1,'BDI 3%'!IOPES_SERVICO,2,0), IF([3]Composições!$A1="SETOP",VLOOKUP([3]Composições!$B1,'BDI 3%'!SETOP_SERVICO,2,0), IF([3]Composições!$A1="SUDECAP",VLOOKUP([3]Composições!$B1,'BDI 3%'!SUDECAP_SERVICO,2,0), IF([3]Composições!$A1="TCPO",VLOOKUP([3]Composições!$B1,'BDI 3%'!TCPO_SERVICO,2,0), IF([3]Composições!$A1="COTAÇÃO",VLOOKUP([3]Composições!$B1,'BDI 3%'!COTACAO,2,0), IF([3]Composições!$A1='BDI 3%'!NOME_BS_1,VLOOKUP([3]Composições!$B1,'BDI 3%'!BANCO_1_SERVICO,2,0), IF([3]Composições!$A1='BDI 3%'!NOME_BS_2,VLOOKUP([3]Composições!$B1,'BDI 3%'!BANCO_2_SERVICO,2,0), IF([3]Composições!$A1='BDI 3%'!NOME_BS_3,VLOOKUP([3]Composições!$B1,'BDI 3%'!BANCO_3_SERVICO,2,0), IF([3]Composições!$A1='BDI 3%'!NOME_BS_4,VLOOKUP([3]Composições!$B1,'BDI 3%'!BANCO_4_SERVICO,2,0), IF([3]Composições!$A1='BDI 3%'!NOME_BS_5,VLOOKUP([3]Composições!$B1,'BDI 3%'!BANCO_5_SERVICO,2,0), IF([3]Composições!$A1='BDI 3%'!NOME_BS_6,VLOOKUP([3]Composições!$B1,'BDI 3%'!BANCO_6_SERVICO,2,0), IF([3]Composições!$A1='BDI 3%'!NOME_BS_7,VLOOKUP([3]Composições!$B1,'BDI 3%'!BANCO_7_SERVICO,2,0), IF([3]Composições!$A1='BDI 3%'!NOME_BS_8,VLOOKUP([3]Composições!$B1,'BDI 3%'!BANCO_8_SERVICO,2,0), IF([3]Composições!$A1='BDI 3%'!NOME_BS_9,VLOOKUP([3]Composições!$B1,'BDI 3%'!BANCO_9_SERVICO,2,0), IF([3]Composições!$A1='BDI 3%'!NOME_BS_10,VLOOKUP([3]Composições!$B1,'BDI 3%'!BANCO_10_SERVICO,2,0), 0) ))))))))))))))))),  IF([3]Composições!XFD1="INSUMO",  IF(AND([3]Composições!$A1="",[3]Composições!$B1=""),0, IF([3]Composições!$A1="SINAPI",VLOOKUP([3]Composições!$B1,'BDI 3%'!SINAPI_INSUMO,2,0), IF([3]Composições!$A1="COMPOSIÇÃO",VLOOKUP([3]Composições!$B1,[0]!COMPOSIÇÕES,2,0), IF([3]Composições!$A1="IOPES",VLOOKUP([3]Composições!$B1,'BDI 3%'!IOPES_INSUMO,2,0), IF([3]Composições!$A1="SETOP",VLOOKUP([3]Composições!$B1,'BDI 3%'!SETOP_INSUMO,2,0), IF([3]Composições!$A1="SUDECAP",VLOOKUP([3]Composições!$B1,'BDI 3%'!SUDECAP_INSUMO,2,0), IF([3]Composições!$A1="TCPO",VLOOKUP([3]Composições!$B1,'BDI 3%'!TCPO_INSUMO,2,0), IF([3]Composições!$A1="COTAÇÃO",VLOOKUP([3]Composições!$B1,'BDI 3%'!COTACAO,2,0), IF([3]Composições!$A1='BDI 3%'!NOME_BI_1,VLOOKUP([3]Composições!$B1,'BDI 3%'!BANCO_1_INSUMO,2,0), IF([3]Composições!$A1='BDI 3%'!NOME_BI_2,VLOOKUP([3]Composições!$B1,'BDI 3%'!BANCO_2_INSUMO,2,0), IF([3]Composições!$A1='BDI 3%'!NOME_BI_3,VLOOKUP([3]Composições!$B1,'BDI 3%'!BANCO_3_INSUMO,2,0), IF([3]Composições!$A1='BDI 3%'!NOME_BI_4,VLOOKUP([3]Composições!$B1,'BDI 3%'!BANCO_4_INSUMO,2,0),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2">IFERROR(  IF([3]Composições!$C1="SERVIÇO",  IF(AND([3]Composições!$A1="",[3]Composições!$B1=""),0, IF([3]Composições!$A1="SINAPI",VLOOKUP([3]Composições!$B1,'BDI 4%'!SINAPI_SERVICO,2,0), IF([3]Composições!$A1="COMPOSIÇÃO",VLOOKUP([3]Composições!$B1,[0]!COMPOSIÇÕES,2,0), IF([3]Composições!$A1="IOPES",VLOOKUP([3]Composições!$B1,'BDI 4%'!IOPES_SERVICO,2,0), IF([3]Composições!$A1="SETOP",VLOOKUP([3]Composições!$B1,'BDI 4%'!SETOP_SERVICO,2,0), IF([3]Composições!$A1="SUDECAP",VLOOKUP([3]Composições!$B1,'BDI 4%'!SUDECAP_SERVICO,2,0), IF([3]Composições!$A1="TCPO",VLOOKUP([3]Composições!$B1,'BDI 4%'!TCPO_SERVICO,2,0), IF([3]Composições!$A1="COTAÇÃO",VLOOKUP([3]Composições!$B1,'BDI 4%'!COTACAO,2,0), IF([3]Composições!$A1='BDI 4%'!NOME_BS_1,VLOOKUP([3]Composições!$B1,'BDI 4%'!BANCO_1_SERVICO,2,0), IF([3]Composições!$A1='BDI 4%'!NOME_BS_2,VLOOKUP([3]Composições!$B1,'BDI 4%'!BANCO_2_SERVICO,2,0), IF([3]Composições!$A1='BDI 4%'!NOME_BS_3,VLOOKUP([3]Composições!$B1,'BDI 4%'!BANCO_3_SERVICO,2,0), IF([3]Composições!$A1='BDI 4%'!NOME_BS_4,VLOOKUP([3]Composições!$B1,'BDI 4%'!BANCO_4_SERVICO,2,0), IF([3]Composições!$A1='BDI 4%'!NOME_BS_5,VLOOKUP([3]Composições!$B1,'BDI 4%'!BANCO_5_SERVICO,2,0), IF([3]Composições!$A1='BDI 4%'!NOME_BS_6,VLOOKUP([3]Composições!$B1,'BDI 4%'!BANCO_6_SERVICO,2,0), IF([3]Composições!$A1='BDI 4%'!NOME_BS_7,VLOOKUP([3]Composições!$B1,'BDI 4%'!BANCO_7_SERVICO,2,0), IF([3]Composições!$A1='BDI 4%'!NOME_BS_8,VLOOKUP([3]Composições!$B1,'BDI 4%'!BANCO_8_SERVICO,2,0), IF([3]Composições!$A1='BDI 4%'!NOME_BS_9,VLOOKUP([3]Composições!$B1,'BDI 4%'!BANCO_9_SERVICO,2,0), IF([3]Composições!$A1='BDI 4%'!NOME_BS_10,VLOOKUP([3]Composições!$B1,'BDI 4%'!BANCO_10_SERVICO,2,0), 0) ))))))))))))))))),  IF([3]Composições!XFD1="INSUMO",  IF(AND([3]Composições!$A1="",[3]Composições!$B1=""),0, IF([3]Composições!$A1="SINAPI",VLOOKUP([3]Composições!$B1,'BDI 4%'!SINAPI_INSUMO,2,0), IF([3]Composições!$A1="COMPOSIÇÃO",VLOOKUP([3]Composições!$B1,[0]!COMPOSIÇÕES,2,0), IF([3]Composições!$A1="IOPES",VLOOKUP([3]Composições!$B1,'BDI 4%'!IOPES_INSUMO,2,0), IF([3]Composições!$A1="SETOP",VLOOKUP([3]Composições!$B1,'BDI 4%'!SETOP_INSUMO,2,0), IF([3]Composições!$A1="SUDECAP",VLOOKUP([3]Composições!$B1,'BDI 4%'!SUDECAP_INSUMO,2,0), IF([3]Composições!$A1="TCPO",VLOOKUP([3]Composições!$B1,'BDI 4%'!TCPO_INSUMO,2,0), IF([3]Composições!$A1="COTAÇÃO",VLOOKUP([3]Composições!$B1,'BDI 4%'!COTACAO,2,0), IF([3]Composições!$A1='BDI 4%'!NOME_BI_1,VLOOKUP([3]Composições!$B1,'BDI 4%'!BANCO_1_INSUMO,2,0), IF([3]Composições!$A1='BDI 4%'!NOME_BI_2,VLOOKUP([3]Composições!$B1,'BDI 4%'!BANCO_2_INSUMO,2,0), IF([3]Composições!$A1='BDI 4%'!NOME_BI_3,VLOOKUP([3]Composições!$B1,'BDI 4%'!BANCO_3_INSUMO,2,0), IF([3]Composições!$A1='BDI 4%'!NOME_BI_4,VLOOKUP([3]Composições!$B1,'BDI 4%'!BANCO_4_INSUMO,2,0),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3">IFERROR(  IF([3]Composições!$C1="SERVIÇO",  IF(AND([3]Composições!$A1="",[3]Composições!$B1=""),0, IF([3]Composições!$A1="SINAPI",VLOOKUP([3]Composições!$B1,'BDI 5%'!SINAPI_SERVICO,2,0), IF([3]Composições!$A1="COMPOSIÇÃO",VLOOKUP([3]Composições!$B1,[0]!COMPOSIÇÕES,2,0), IF([3]Composições!$A1="IOPES",VLOOKUP([3]Composições!$B1,'BDI 5%'!IOPES_SERVICO,2,0), IF([3]Composições!$A1="SETOP",VLOOKUP([3]Composições!$B1,'BDI 5%'!SETOP_SERVICO,2,0), IF([3]Composições!$A1="SUDECAP",VLOOKUP([3]Composições!$B1,'BDI 5%'!SUDECAP_SERVICO,2,0), IF([3]Composições!$A1="TCPO",VLOOKUP([3]Composições!$B1,'BDI 5%'!TCPO_SERVICO,2,0), IF([3]Composições!$A1="COTAÇÃO",VLOOKUP([3]Composições!$B1,'BDI 5%'!COTACAO,2,0), IF([3]Composições!$A1='BDI 5%'!NOME_BS_1,VLOOKUP([3]Composições!$B1,'BDI 5%'!BANCO_1_SERVICO,2,0), IF([3]Composições!$A1='BDI 5%'!NOME_BS_2,VLOOKUP([3]Composições!$B1,'BDI 5%'!BANCO_2_SERVICO,2,0), IF([3]Composições!$A1='BDI 5%'!NOME_BS_3,VLOOKUP([3]Composições!$B1,'BDI 5%'!BANCO_3_SERVICO,2,0), IF([3]Composições!$A1='BDI 5%'!NOME_BS_4,VLOOKUP([3]Composições!$B1,'BDI 5%'!BANCO_4_SERVICO,2,0), IF([3]Composições!$A1='BDI 5%'!NOME_BS_5,VLOOKUP([3]Composições!$B1,'BDI 5%'!BANCO_5_SERVICO,2,0), IF([3]Composições!$A1='BDI 5%'!NOME_BS_6,VLOOKUP([3]Composições!$B1,'BDI 5%'!BANCO_6_SERVICO,2,0), IF([3]Composições!$A1='BDI 5%'!NOME_BS_7,VLOOKUP([3]Composições!$B1,'BDI 5%'!BANCO_7_SERVICO,2,0), IF([3]Composições!$A1='BDI 5%'!NOME_BS_8,VLOOKUP([3]Composições!$B1,'BDI 5%'!BANCO_8_SERVICO,2,0), IF([3]Composições!$A1='BDI 5%'!NOME_BS_9,VLOOKUP([3]Composições!$B1,'BDI 5%'!BANCO_9_SERVICO,2,0), IF([3]Composições!$A1='BDI 5%'!NOME_BS_10,VLOOKUP([3]Composições!$B1,'BDI 5%'!BANCO_10_SERVICO,2,0), 0) ))))))))))))))))),  IF([3]Composições!XFD1="INSUMO",  IF(AND([3]Composições!$A1="",[3]Composições!$B1=""),0, IF([3]Composições!$A1="SINAPI",VLOOKUP([3]Composições!$B1,'BDI 5%'!SINAPI_INSUMO,2,0), IF([3]Composições!$A1="COMPOSIÇÃO",VLOOKUP([3]Composições!$B1,[0]!COMPOSIÇÕES,2,0), IF([3]Composições!$A1="IOPES",VLOOKUP([3]Composições!$B1,'BDI 5%'!IOPES_INSUMO,2,0), IF([3]Composições!$A1="SETOP",VLOOKUP([3]Composições!$B1,'BDI 5%'!SETOP_INSUMO,2,0), IF([3]Composições!$A1="SUDECAP",VLOOKUP([3]Composições!$B1,'BDI 5%'!SUDECAP_INSUMO,2,0), IF([3]Composições!$A1="TCPO",VLOOKUP([3]Composições!$B1,'BDI 5%'!TCPO_INSUMO,2,0), IF([3]Composições!$A1="COTAÇÃO",VLOOKUP([3]Composições!$B1,'BDI 5%'!COTACAO,2,0), IF([3]Composições!$A1='BDI 5%'!NOME_BI_1,VLOOKUP([3]Composições!$B1,'BDI 5%'!BANCO_1_INSUMO,2,0), IF([3]Composições!$A1='BDI 5%'!NOME_BI_2,VLOOKUP([3]Composições!$B1,'BDI 5%'!BANCO_2_INSUMO,2,0), IF([3]Composições!$A1='BDI 5%'!NOME_BI_3,VLOOKUP([3]Composições!$B1,'BDI 5%'!BANCO_3_INSUMO,2,0), IF([3]Composições!$A1='BDI 5%'!NOME_BI_4,VLOOKUP([3]Composições!$B1,'BDI 5%'!BANCO_4_INSUMO,2,0),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>IFERROR(  IF([3]Composições!$C1="SERVIÇO",  IF(AND([3]Composições!$A1="",[3]Composições!$B1=""),0, IF([3]Composições!$A1="SINAPI",VLOOKUP([3]Composições!$B1,SINAPI_SERVICO,2,0), IF([3]Composições!$A1="COMPOSIÇÃO",VLOOKUP([3]Composições!$B1,COMPOSIÇÕES,2,0), IF([3]Composições!$A1="IOPES",VLOOKUP([3]Composições!$B1,IOPES_SERVICO,2,0), IF([3]Composições!$A1="SETOP",VLOOKUP([3]Composições!$B1,SETOP_SERVICO,2,0), IF([3]Composições!$A1="SUDECAP",VLOOKUP([3]Composições!$B1,SUDECAP_SERVICO,2,0), IF([3]Composições!$A1="TCPO",VLOOKUP([3]Composições!$B1,TCPO_SERVICO,2,0), IF([3]Composições!$A1="COTAÇÃO",VLOOKUP([3]Composições!$B1,COTACAO,2,0), IF([3]Composições!$A1=NOME_BS_1,VLOOKUP([3]Composições!$B1,BANCO_1_SERVICO,2,0), IF([3]Composições!$A1=NOME_BS_2,VLOOKUP([3]Composições!$B1,BANCO_2_SERVICO,2,0), IF([3]Composições!$A1=NOME_BS_3,VLOOKUP([3]Composições!$B1,BANCO_3_SERVICO,2,0), IF([3]Composições!$A1=NOME_BS_4,VLOOKUP([3]Composições!$B1,BANCO_4_SERVICO,2,0), IF([3]Composições!$A1=NOME_BS_5,VLOOKUP([3]Composições!$B1,BANCO_5_SERVICO,2,0), IF([3]Composições!$A1=NOME_BS_6,VLOOKUP([3]Composições!$B1,BANCO_6_SERVICO,2,0), IF([3]Composições!$A1=NOME_BS_7,VLOOKUP([3]Composições!$B1,BANCO_7_SERVICO,2,0), IF([3]Composições!$A1=NOME_BS_8,VLOOKUP([3]Composições!$B1,BANCO_8_SERVICO,2,0), IF([3]Composições!$A1=NOME_BS_9,VLOOKUP([3]Composições!$B1,BANCO_9_SERVICO,2,0), IF([3]Composições!$A1=NOME_BS_10,VLOOKUP([3]Composições!$B1,BANCO_10_SERVICO,2,0), 0) ))))))))))))))))),  IF([3]Composições!XFD1="INSUMO",  IF(AND([3]Composições!$A1="",[3]Composições!$B1=""),0, IF([3]Composições!$A1="SINAPI",VLOOKUP([3]Composições!$B1,SINAPI_INSUMO,2,0), IF([3]Composições!$A1="COMPOSIÇÃO",VLOOKUP([3]Composições!$B1,COMPOSIÇÕES,2,0), IF([3]Composições!$A1="IOPES",VLOOKUP([3]Composições!$B1,IOPES_INSUMO,2,0), IF([3]Composições!$A1="SETOP",VLOOKUP([3]Composições!$B1,SETOP_INSUMO,2,0), IF([3]Composições!$A1="SUDECAP",VLOOKUP([3]Composições!$B1,SUDECAP_INSUMO,2,0), IF([3]Composições!$A1="TCPO",VLOOKUP([3]Composições!$B1,TCPO_INSUMO,2,0), IF([3]Composições!$A1="COTAÇÃO",VLOOKUP([3]Composições!$B1,COTACAO,2,0), IF([3]Composições!$A1=NOME_BI_1,VLOOKUP([3]Composições!$B1,BANCO_1_INSUMO,2,0), IF([3]Composições!$A1=NOME_BI_2,VLOOKUP([3]Composições!$B1,BANCO_2_INSUMO,2,0), IF([3]Composições!$A1=NOME_BI_3,VLOOKUP([3]Composições!$B1,BANCO_3_INSUMO,2,0), IF([3]Composições!$A1=NOME_BI_4,VLOOKUP([3]Composições!$B1,BANCO_4_INSUMO,2,0),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MATERIAL">#N/A</definedName>
    <definedName name="PROCURA_DESCRICAO_SERVICO" localSheetId="0">IFERROR( IF(AND(#REF!="",#REF!=""),0, IF(#REF!="SINAPI",VLOOKUP(#REF!,'BDI 2%'!SINAPI_SERVICO,2,0), IF(#REF!="COMPOSIÇÃO",VLOOKUP(#REF!,COMPOSIÇÕES,2,0), IF(#REF!="IOPES",VLOOKUP(#REF!,'BDI 2%'!IOPES_SERVICO,2,0), IF(#REF!="SETOP",VLOOKUP(#REF!,'BDI 2%'!SETOP_SERVICO,2,0), IF(#REF!="SUDECAP",VLOOKUP(#REF!,'BDI 2%'!SUDECAP_SERVICO,2,0), IF(#REF!="TCPO",VLOOKUP(#REF!,'BDI 2%'!TCPO_SERVICO,2,0), IF(#REF!="COTAÇÃO",VLOOKUP(#REF!,'BDI 2%'!COTACAO,2,0), IF(#REF!='BDI 2%'!NOME_BS_1,VLOOKUP(#REF!,'BDI 2%'!BANCO_1_SERVICO,2,0), IF(#REF!='BDI 2%'!NOME_BS_2,VLOOKUP(#REF!,'BDI 2%'!BANCO_2_SERVICO,2,0), IF(#REF!='BDI 2%'!NOME_BS_3,VLOOKUP(#REF!,'BDI 2%'!BANCO_3_SERVICO,2,0), IF(#REF!='BDI 2%'!NOME_BS_4,VLOOKUP(#REF!,'BDI 2%'!BANCO_4_SERVICO,2,0), IF(#REF!='BDI 2%'!NOME_BS_5,VLOOKUP(#REF!,'BDI 2%'!BANCO_5_SERVICO,2,0), IF(#REF!='BDI 2%'!NOME_BS_6,VLOOKUP(#REF!,'BDI 2%'!BANCO_6_SERVICO,2,0), IF(#REF!='BDI 2%'!NOME_BS_7,VLOOKUP(#REF!,'BDI 2%'!BANCO_7_SERVICO,2,0), IF(#REF!='BDI 2%'!NOME_BS_8,VLOOKUP(#REF!,'BDI 2%'!BANCO_8_SERVICO,2,0), IF(#REF!='BDI 2%'!NOME_BS_9,VLOOKUP(#REF!,'BDI 2%'!BANCO_9_SERVICO,2,0), IF(#REF!='BDI 2%'!NOME_BS_10,VLOOKUP(#REF!,'BDI 2%'!BANCO_10_SERVICO,2,0), 0) ))))))))))))))))), 0)</definedName>
    <definedName name="PROCURA_DESCRICAO_SERVICO" localSheetId="1">IFERROR( IF(AND(#REF!="",#REF!=""),0, IF(#REF!="SINAPI",VLOOKUP(#REF!,'BDI 3%'!SINAPI_SERVICO,2,0), IF(#REF!="COMPOSIÇÃO",VLOOKUP(#REF!,[0]!COMPOSIÇÕES,2,0), IF(#REF!="IOPES",VLOOKUP(#REF!,'BDI 3%'!IOPES_SERVICO,2,0), IF(#REF!="SETOP",VLOOKUP(#REF!,'BDI 3%'!SETOP_SERVICO,2,0), IF(#REF!="SUDECAP",VLOOKUP(#REF!,'BDI 3%'!SUDECAP_SERVICO,2,0), IF(#REF!="TCPO",VLOOKUP(#REF!,'BDI 3%'!TCPO_SERVICO,2,0), IF(#REF!="COTAÇÃO",VLOOKUP(#REF!,'BDI 3%'!COTACAO,2,0), IF(#REF!='BDI 3%'!NOME_BS_1,VLOOKUP(#REF!,'BDI 3%'!BANCO_1_SERVICO,2,0), IF(#REF!='BDI 3%'!NOME_BS_2,VLOOKUP(#REF!,'BDI 3%'!BANCO_2_SERVICO,2,0), IF(#REF!='BDI 3%'!NOME_BS_3,VLOOKUP(#REF!,'BDI 3%'!BANCO_3_SERVICO,2,0), IF(#REF!='BDI 3%'!NOME_BS_4,VLOOKUP(#REF!,'BDI 3%'!BANCO_4_SERVICO,2,0), IF(#REF!='BDI 3%'!NOME_BS_5,VLOOKUP(#REF!,'BDI 3%'!BANCO_5_SERVICO,2,0), IF(#REF!='BDI 3%'!NOME_BS_6,VLOOKUP(#REF!,'BDI 3%'!BANCO_6_SERVICO,2,0), IF(#REF!='BDI 3%'!NOME_BS_7,VLOOKUP(#REF!,'BDI 3%'!BANCO_7_SERVICO,2,0), IF(#REF!='BDI 3%'!NOME_BS_8,VLOOKUP(#REF!,'BDI 3%'!BANCO_8_SERVICO,2,0), IF(#REF!='BDI 3%'!NOME_BS_9,VLOOKUP(#REF!,'BDI 3%'!BANCO_9_SERVICO,2,0), IF(#REF!='BDI 3%'!NOME_BS_10,VLOOKUP(#REF!,'BDI 3%'!BANCO_10_SERVICO,2,0), 0) ))))))))))))))))), 0)</definedName>
    <definedName name="PROCURA_DESCRICAO_SERVICO" localSheetId="2">IFERROR( IF(AND(#REF!="",#REF!=""),0, IF(#REF!="SINAPI",VLOOKUP(#REF!,'BDI 4%'!SINAPI_SERVICO,2,0), IF(#REF!="COMPOSIÇÃO",VLOOKUP(#REF!,[0]!COMPOSIÇÕES,2,0), IF(#REF!="IOPES",VLOOKUP(#REF!,'BDI 4%'!IOPES_SERVICO,2,0), IF(#REF!="SETOP",VLOOKUP(#REF!,'BDI 4%'!SETOP_SERVICO,2,0), IF(#REF!="SUDECAP",VLOOKUP(#REF!,'BDI 4%'!SUDECAP_SERVICO,2,0), IF(#REF!="TCPO",VLOOKUP(#REF!,'BDI 4%'!TCPO_SERVICO,2,0), IF(#REF!="COTAÇÃO",VLOOKUP(#REF!,'BDI 4%'!COTACAO,2,0), IF(#REF!='BDI 4%'!NOME_BS_1,VLOOKUP(#REF!,'BDI 4%'!BANCO_1_SERVICO,2,0), IF(#REF!='BDI 4%'!NOME_BS_2,VLOOKUP(#REF!,'BDI 4%'!BANCO_2_SERVICO,2,0), IF(#REF!='BDI 4%'!NOME_BS_3,VLOOKUP(#REF!,'BDI 4%'!BANCO_3_SERVICO,2,0), IF(#REF!='BDI 4%'!NOME_BS_4,VLOOKUP(#REF!,'BDI 4%'!BANCO_4_SERVICO,2,0), IF(#REF!='BDI 4%'!NOME_BS_5,VLOOKUP(#REF!,'BDI 4%'!BANCO_5_SERVICO,2,0), IF(#REF!='BDI 4%'!NOME_BS_6,VLOOKUP(#REF!,'BDI 4%'!BANCO_6_SERVICO,2,0), IF(#REF!='BDI 4%'!NOME_BS_7,VLOOKUP(#REF!,'BDI 4%'!BANCO_7_SERVICO,2,0), IF(#REF!='BDI 4%'!NOME_BS_8,VLOOKUP(#REF!,'BDI 4%'!BANCO_8_SERVICO,2,0), IF(#REF!='BDI 4%'!NOME_BS_9,VLOOKUP(#REF!,'BDI 4%'!BANCO_9_SERVICO,2,0), IF(#REF!='BDI 4%'!NOME_BS_10,VLOOKUP(#REF!,'BDI 4%'!BANCO_10_SERVICO,2,0), 0) ))))))))))))))))), 0)</definedName>
    <definedName name="PROCURA_DESCRICAO_SERVICO" localSheetId="3">IFERROR( IF(AND(#REF!="",#REF!=""),0, IF(#REF!="SINAPI",VLOOKUP(#REF!,'BDI 5%'!SINAPI_SERVICO,2,0), IF(#REF!="COMPOSIÇÃO",VLOOKUP(#REF!,[0]!COMPOSIÇÕES,2,0), IF(#REF!="IOPES",VLOOKUP(#REF!,'BDI 5%'!IOPES_SERVICO,2,0), IF(#REF!="SETOP",VLOOKUP(#REF!,'BDI 5%'!SETOP_SERVICO,2,0), IF(#REF!="SUDECAP",VLOOKUP(#REF!,'BDI 5%'!SUDECAP_SERVICO,2,0), IF(#REF!="TCPO",VLOOKUP(#REF!,'BDI 5%'!TCPO_SERVICO,2,0), IF(#REF!="COTAÇÃO",VLOOKUP(#REF!,'BDI 5%'!COTACAO,2,0), IF(#REF!='BDI 5%'!NOME_BS_1,VLOOKUP(#REF!,'BDI 5%'!BANCO_1_SERVICO,2,0), IF(#REF!='BDI 5%'!NOME_BS_2,VLOOKUP(#REF!,'BDI 5%'!BANCO_2_SERVICO,2,0), IF(#REF!='BDI 5%'!NOME_BS_3,VLOOKUP(#REF!,'BDI 5%'!BANCO_3_SERVICO,2,0), IF(#REF!='BDI 5%'!NOME_BS_4,VLOOKUP(#REF!,'BDI 5%'!BANCO_4_SERVICO,2,0), IF(#REF!='BDI 5%'!NOME_BS_5,VLOOKUP(#REF!,'BDI 5%'!BANCO_5_SERVICO,2,0), IF(#REF!='BDI 5%'!NOME_BS_6,VLOOKUP(#REF!,'BDI 5%'!BANCO_6_SERVICO,2,0), IF(#REF!='BDI 5%'!NOME_BS_7,VLOOKUP(#REF!,'BDI 5%'!BANCO_7_SERVICO,2,0), IF(#REF!='BDI 5%'!NOME_BS_8,VLOOKUP(#REF!,'BDI 5%'!BANCO_8_SERVICO,2,0), IF(#REF!='BDI 5%'!NOME_BS_9,VLOOKUP(#REF!,'BDI 5%'!BANCO_9_SERVICO,2,0), IF(#REF!='BDI 5%'!NOME_BS_10,VLOOKUP(#REF!,'BDI 5%'!BANCO_10_SERVICO,2,0), 0) ))))))))))))))))), 0)</definedName>
    <definedName name="PROCURA_DESCRICAO_SERVICO">IFERROR( IF(AND(#REF!="",#REF!=""),0, IF(#REF!="SINAPI",VLOOKUP(#REF!,SINAPI_SERVICO,2,0), IF(#REF!="COMPOSIÇÃO",VLOOKUP(#REF!,COMPOSIÇÕES,2,0), IF(#REF!="IOPES",VLOOKUP(#REF!,IOPES_SERVICO,2,0), IF(#REF!="SETOP",VLOOKUP(#REF!,SETOP_SERVICO,2,0), IF(#REF!="SUDECAP",VLOOKUP(#REF!,SUDECAP_SERVICO,2,0), IF(#REF!="TCPO",VLOOKUP(#REF!,TCPO_SERVICO,2,0), IF(#REF!="COTAÇÃO",VLOOKUP(#REF!,COTACAO,2,0), IF(#REF!=NOME_BS_1,VLOOKUP(#REF!,BANCO_1_SERVICO,2,0), IF(#REF!=NOME_BS_2,VLOOKUP(#REF!,BANCO_2_SERVICO,2,0), IF(#REF!=NOME_BS_3,VLOOKUP(#REF!,BANCO_3_SERVICO,2,0), IF(#REF!=NOME_BS_4,VLOOKUP(#REF!,BANCO_4_SERVICO,2,0), IF(#REF!=NOME_BS_5,VLOOKUP(#REF!,BANCO_5_SERVICO,2,0), IF(#REF!=NOME_BS_6,VLOOKUP(#REF!,BANCO_6_SERVICO,2,0), IF(#REF!=NOME_BS_7,VLOOKUP(#REF!,BANCO_7_SERVICO,2,0), IF(#REF!=NOME_BS_8,VLOOKUP(#REF!,BANCO_8_SERVICO,2,0), IF(#REF!=NOME_BS_9,VLOOKUP(#REF!,BANCO_9_SERVICO,2,0), IF(#REF!=NOME_BS_10,VLOOKUP(#REF!,BANCO_10_SERVICO,2,0), 0) ))))))))))))))))), 0)</definedName>
    <definedName name="PROCURA_PREÇO_COMP_INS" localSheetId="0">IFERROR(IF(AND([3]Composições!$A1="",[3]Composições!$B1=""),0, IF([3]Composições!$A1="SINAPI",VLOOKUP([3]Composições!$B1,'BDI 2%'!SINAPI_INSUMO,5,0), IF([3]Composições!$A1="COMPOSIÇÃO",VLOOKUP([3]Composições!$B1,COMPOSIÇÕES,4,0), IF([3]Composições!$A1="IOPES",VLOOKUP([3]Composições!$B1,'BDI 2%'!IOPES_INSUMO,5,0), IF([3]Composições!$A1="SETOP",VLOOKUP([3]Composições!$B1,'BDI 2%'!SETOP_INSUMO,5,0), IF([3]Composições!$A1="SUDECAP",VLOOKUP([3]Composições!$B1,'BDI 2%'!SUDECAP_INSUMO,5,0), IF([3]Composições!$A1="TCPO",VLOOKUP([3]Composições!$B1,'BDI 2%'!TCPO_INSUMO,5,0), IF([3]Composições!$A1="COTAÇÃO",VLOOKUP([3]Composições!$B1,'BDI 2%'!COTACAO,5,0), IF([3]Composições!$A1='BDI 2%'!NOME_BI_1,VLOOKUP([3]Composições!$B1,'BDI 2%'!BANCO_1_INSUMO,5,0), IF([3]Composições!$A1='BDI 2%'!NOME_BI_2,VLOOKUP([3]Composições!$B1,'BDI 2%'!BANCO_2_INSUMO,5,0), IF([3]Composições!$A1='BDI 2%'!NOME_BI_3,VLOOKUP([3]Composições!$B1,'BDI 2%'!BANCO_3_INSUMO,5,0), IF([3]Composições!$A1='BDI 2%'!NOME_BI_4,VLOOKUP([3]Composições!$B1,'BDI 2%'!BANCO_4_INSUMO,5,0),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1">IFERROR(IF(AND([3]Composições!$A1="",[3]Composições!$B1=""),0, IF([3]Composições!$A1="SINAPI",VLOOKUP([3]Composições!$B1,'BDI 3%'!SINAPI_INSUMO,5,0), IF([3]Composições!$A1="COMPOSIÇÃO",VLOOKUP([3]Composições!$B1,[0]!COMPOSIÇÕES,4,0), IF([3]Composições!$A1="IOPES",VLOOKUP([3]Composições!$B1,'BDI 3%'!IOPES_INSUMO,5,0), IF([3]Composições!$A1="SETOP",VLOOKUP([3]Composições!$B1,'BDI 3%'!SETOP_INSUMO,5,0), IF([3]Composições!$A1="SUDECAP",VLOOKUP([3]Composições!$B1,'BDI 3%'!SUDECAP_INSUMO,5,0), IF([3]Composições!$A1="TCPO",VLOOKUP([3]Composições!$B1,'BDI 3%'!TCPO_INSUMO,5,0), IF([3]Composições!$A1="COTAÇÃO",VLOOKUP([3]Composições!$B1,'BDI 3%'!COTACAO,5,0), IF([3]Composições!$A1='BDI 3%'!NOME_BI_1,VLOOKUP([3]Composições!$B1,'BDI 3%'!BANCO_1_INSUMO,5,0), IF([3]Composições!$A1='BDI 3%'!NOME_BI_2,VLOOKUP([3]Composições!$B1,'BDI 3%'!BANCO_2_INSUMO,5,0), IF([3]Composições!$A1='BDI 3%'!NOME_BI_3,VLOOKUP([3]Composições!$B1,'BDI 3%'!BANCO_3_INSUMO,5,0), IF([3]Composições!$A1='BDI 3%'!NOME_BI_4,VLOOKUP([3]Composições!$B1,'BDI 3%'!BANCO_4_INSUMO,5,0),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2">IFERROR(IF(AND([3]Composições!$A1="",[3]Composições!$B1=""),0, IF([3]Composições!$A1="SINAPI",VLOOKUP([3]Composições!$B1,'BDI 4%'!SINAPI_INSUMO,5,0), IF([3]Composições!$A1="COMPOSIÇÃO",VLOOKUP([3]Composições!$B1,[0]!COMPOSIÇÕES,4,0), IF([3]Composições!$A1="IOPES",VLOOKUP([3]Composições!$B1,'BDI 4%'!IOPES_INSUMO,5,0), IF([3]Composições!$A1="SETOP",VLOOKUP([3]Composições!$B1,'BDI 4%'!SETOP_INSUMO,5,0), IF([3]Composições!$A1="SUDECAP",VLOOKUP([3]Composições!$B1,'BDI 4%'!SUDECAP_INSUMO,5,0), IF([3]Composições!$A1="TCPO",VLOOKUP([3]Composições!$B1,'BDI 4%'!TCPO_INSUMO,5,0), IF([3]Composições!$A1="COTAÇÃO",VLOOKUP([3]Composições!$B1,'BDI 4%'!COTACAO,5,0), IF([3]Composições!$A1='BDI 4%'!NOME_BI_1,VLOOKUP([3]Composições!$B1,'BDI 4%'!BANCO_1_INSUMO,5,0), IF([3]Composições!$A1='BDI 4%'!NOME_BI_2,VLOOKUP([3]Composições!$B1,'BDI 4%'!BANCO_2_INSUMO,5,0), IF([3]Composições!$A1='BDI 4%'!NOME_BI_3,VLOOKUP([3]Composições!$B1,'BDI 4%'!BANCO_3_INSUMO,5,0), IF([3]Composições!$A1='BDI 4%'!NOME_BI_4,VLOOKUP([3]Composições!$B1,'BDI 4%'!BANCO_4_INSUMO,5,0),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3">IFERROR(IF(AND([3]Composições!$A1="",[3]Composições!$B1=""),0, IF([3]Composições!$A1="SINAPI",VLOOKUP([3]Composições!$B1,'BDI 5%'!SINAPI_INSUMO,5,0), IF([3]Composições!$A1="COMPOSIÇÃO",VLOOKUP([3]Composições!$B1,[0]!COMPOSIÇÕES,4,0), IF([3]Composições!$A1="IOPES",VLOOKUP([3]Composições!$B1,'BDI 5%'!IOPES_INSUMO,5,0), IF([3]Composições!$A1="SETOP",VLOOKUP([3]Composições!$B1,'BDI 5%'!SETOP_INSUMO,5,0), IF([3]Composições!$A1="SUDECAP",VLOOKUP([3]Composições!$B1,'BDI 5%'!SUDECAP_INSUMO,5,0), IF([3]Composições!$A1="TCPO",VLOOKUP([3]Composições!$B1,'BDI 5%'!TCPO_INSUMO,5,0), IF([3]Composições!$A1="COTAÇÃO",VLOOKUP([3]Composições!$B1,'BDI 5%'!COTACAO,5,0), IF([3]Composições!$A1='BDI 5%'!NOME_BI_1,VLOOKUP([3]Composições!$B1,'BDI 5%'!BANCO_1_INSUMO,5,0), IF([3]Composições!$A1='BDI 5%'!NOME_BI_2,VLOOKUP([3]Composições!$B1,'BDI 5%'!BANCO_2_INSUMO,5,0), IF([3]Composições!$A1='BDI 5%'!NOME_BI_3,VLOOKUP([3]Composições!$B1,'BDI 5%'!BANCO_3_INSUMO,5,0), IF([3]Composições!$A1='BDI 5%'!NOME_BI_4,VLOOKUP([3]Composições!$B1,'BDI 5%'!BANCO_4_INSUMO,5,0),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>IFERROR(IF(AND([3]Composições!$A1="",[3]Composições!$B1=""),0, IF([3]Composições!$A1="SINAPI",VLOOKUP([3]Composições!$B1,SINAPI_INSUMO,5,0), IF([3]Composições!$A1="COMPOSIÇÃO",VLOOKUP([3]Composições!$B1,COMPOSIÇÕES,4,0), IF([3]Composições!$A1="IOPES",VLOOKUP([3]Composições!$B1,IOPES_INSUMO,5,0), IF([3]Composições!$A1="SETOP",VLOOKUP([3]Composições!$B1,SETOP_INSUMO,5,0), IF([3]Composições!$A1="SUDECAP",VLOOKUP([3]Composições!$B1,SUDECAP_INSUMO,5,0), IF([3]Composições!$A1="TCPO",VLOOKUP([3]Composições!$B1,TCPO_INSUMO,5,0), IF([3]Composições!$A1="COTAÇÃO",VLOOKUP([3]Composições!$B1,COTACAO,5,0), IF([3]Composições!$A1=NOME_BI_1,VLOOKUP([3]Composições!$B1,BANCO_1_INSUMO,5,0), IF([3]Composições!$A1=NOME_BI_2,VLOOKUP([3]Composições!$B1,BANCO_2_INSUMO,5,0), IF([3]Composições!$A1=NOME_BI_3,VLOOKUP([3]Composições!$B1,BANCO_3_INSUMO,5,0), IF([3]Composições!$A1=NOME_BI_4,VLOOKUP([3]Composições!$B1,BANCO_4_INSUMO,5,0),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SER" localSheetId="0">IFERROR(  IF([3]Resumo!$C$3="DESONERADA",  IF(AND([3]Composições!$A1="",[3]Composições!$B1=""),0, IF([3]Composições!$A1="SINAPI",VLOOKUP([3]Composições!$B1,'BDI 2%'!SINAPI_SERVICO,5,0), IF([3]Composições!$A1="COMPOSIÇÃO",VLOOKUP([3]Composições!$B1,COMPOSIÇÕES,4,0), IF([3]Composições!$A1="IOPES",VLOOKUP([3]Composições!$B1,'BDI 2%'!IOPES_SERVICO,5,0), IF([3]Composições!$A1="SETOP",VLOOKUP([3]Composições!$B1,'BDI 2%'!SETOP_SERVICO,5,0), IF([3]Composições!$A1="SUDECAP",VLOOKUP([3]Composições!$B1,'BDI 2%'!SUDECAP_SERVICO,5,0), IF([3]Composições!$A1="TCPO",VLOOKUP([3]Composições!$B1,'BDI 2%'!TCPO_SERVICO,5,0), IF([3]Composições!$A1="COTAÇÃO",VLOOKUP([3]Composições!$B1,'BDI 2%'!COTACAO,5,0), IF([3]Composições!$A1='BDI 2%'!NOME_BS_1,VLOOKUP([3]Composições!$B1,'BDI 2%'!BANCO_1_SERVICO,5,0), IF([3]Composições!$A1='BDI 2%'!NOME_BS_2,VLOOKUP([3]Composições!$B1,'BDI 2%'!BANCO_2_SERVICO,5,0), IF([3]Composições!$A1='BDI 2%'!NOME_BS_3,VLOOKUP([3]Composições!$B1,'BDI 2%'!BANCO_3_SERVICO,5,0), IF([3]Composições!$A1='BDI 2%'!NOME_BS_4,VLOOKUP([3]Composições!$B1,'BDI 2%'!BANCO_4_SERVICO,5,0), IF([3]Composições!$A1='BDI 2%'!NOME_BS_5,VLOOKUP([3]Composições!$B1,'BDI 2%'!BANCO_5_SERVICO,5,0), IF([3]Composições!$A1='BDI 2%'!NOME_BS_6,VLOOKUP([3]Composições!$B1,'BDI 2%'!BANCO_6_SERVICO,5,0), IF([3]Composições!$A1='BDI 2%'!NOME_BS_7,VLOOKUP([3]Composições!$B1,'BDI 2%'!BANCO_7_SERVICO,5,0), IF([3]Composições!$A1='BDI 2%'!NOME_BS_8,VLOOKUP([3]Composições!$B1,'BDI 2%'!BANCO_8_SERVICO,5,0), IF([3]Composições!$A1='BDI 2%'!NOME_BS_9,VLOOKUP([3]Composições!$B1,'BDI 2%'!BANCO_9_SERVICO,5,0), IF([3]Composições!$A1='BDI 2%'!NOME_BS_10,VLOOKUP([3]Composições!$B1,'BDI 2%'!BANCO_10_SERVICO,5,0), 0) ))))))))))))))))),  IF([3]Resumo!$C$3="NÃO DESONERADA",  IF(AND([3]Composições!$A1="",[3]Composições!$B1=""),0, IF([3]Composições!$A1="SINAPI",VLOOKUP([3]Composições!$B1,'BDI 2%'!SINAPI_SERVICO,6,0), IF([3]Composições!$A1="COMPOSIÇÃO",VLOOKUP([3]Composições!$B1,COMPOSIÇÕES,4,0), IF([3]Composições!$A1="IOPES",VLOOKUP([3]Composições!$B1,'BDI 2%'!IOPES_SERVICO,6,0), IF([3]Composições!$A1="SETOP",VLOOKUP([3]Composições!$B1,'BDI 2%'!SETOP_SERVICO,6,0), IF([3]Composições!$A1="SUDECAP",VLOOKUP([3]Composições!$B1,'BDI 2%'!SUDECAP_SERVICO,6,0), IF([3]Composições!$A1="TCPO",VLOOKUP([3]Composições!$B1,'BDI 2%'!TCPO_SERVICO,6,0), IF([3]Composições!$A1="COTAÇÃO",VLOOKUP([3]Composições!$B1,'BDI 2%'!COTACAO,5,0), IF([3]Composições!$A1='BDI 2%'!NOME_BS_1,VLOOKUP([3]Composições!$B1,'BDI 2%'!BANCO_1_SERVICO,6,0), IF([3]Composições!$A1='BDI 2%'!NOME_BS_2,VLOOKUP([3]Composições!$B1,'BDI 2%'!BANCO_2_SERVICO,6,0), IF([3]Composições!$A1='BDI 2%'!NOME_BS_3,VLOOKUP([3]Composições!$B1,'BDI 2%'!BANCO_3_SERVICO,6,0), IF([3]Composições!$A1='BDI 2%'!NOME_BS_4,VLOOKUP([3]Composições!$B1,'BDI 2%'!BANCO_4_SERVICO,6,0), IF([3]Composições!$A1='BDI 2%'!NOME_BS_5,VLOOKUP([3]Composições!$B1,'BDI 2%'!BANCO_5_SERVICO,6,0), IF([3]Composições!$A1='BDI 2%'!NOME_BS_6,VLOOKUP([3]Composições!$B1,'BDI 2%'!BANCO_6_SERVICO,6,0), IF([3]Composições!$A1='BDI 2%'!NOME_BS_7,VLOOKUP([3]Composições!$B1,'BDI 2%'!BANCO_7_SERVICO,6,0), IF([3]Composições!$A1='BDI 2%'!NOME_BS_8,VLOOKUP([3]Composições!$B1,'BDI 2%'!BANCO_8_SERVICO,6,0), IF([3]Composições!$A1='BDI 2%'!NOME_BS_9,VLOOKUP([3]Composições!$B1,'BDI 2%'!BANCO_9_SERVICO,6,0), IF([3]Composições!$A1='BDI 2%'!NOME_BS_10,VLOOKUP([3]Composições!$B1,'BDI 2%'!BANCO_10_SERVICO,6,0), 0) ))))))))))))))))))),0)</definedName>
    <definedName name="PROCURA_PREÇO_COMP_SER" localSheetId="1">IFERROR(  IF([3]Resumo!$C$3="DESONERADA",  IF(AND([3]Composições!$A1="",[3]Composições!$B1=""),0, IF([3]Composições!$A1="SINAPI",VLOOKUP([3]Composições!$B1,'BDI 3%'!SINAPI_SERVICO,5,0), IF([3]Composições!$A1="COMPOSIÇÃO",VLOOKUP([3]Composições!$B1,[0]!COMPOSIÇÕES,4,0), IF([3]Composições!$A1="IOPES",VLOOKUP([3]Composições!$B1,'BDI 3%'!IOPES_SERVICO,5,0), IF([3]Composições!$A1="SETOP",VLOOKUP([3]Composições!$B1,'BDI 3%'!SETOP_SERVICO,5,0), IF([3]Composições!$A1="SUDECAP",VLOOKUP([3]Composições!$B1,'BDI 3%'!SUDECAP_SERVICO,5,0), IF([3]Composições!$A1="TCPO",VLOOKUP([3]Composições!$B1,'BDI 3%'!TCPO_SERVICO,5,0), IF([3]Composições!$A1="COTAÇÃO",VLOOKUP([3]Composições!$B1,'BDI 3%'!COTACAO,5,0), IF([3]Composições!$A1='BDI 3%'!NOME_BS_1,VLOOKUP([3]Composições!$B1,'BDI 3%'!BANCO_1_SERVICO,5,0), IF([3]Composições!$A1='BDI 3%'!NOME_BS_2,VLOOKUP([3]Composições!$B1,'BDI 3%'!BANCO_2_SERVICO,5,0), IF([3]Composições!$A1='BDI 3%'!NOME_BS_3,VLOOKUP([3]Composições!$B1,'BDI 3%'!BANCO_3_SERVICO,5,0), IF([3]Composições!$A1='BDI 3%'!NOME_BS_4,VLOOKUP([3]Composições!$B1,'BDI 3%'!BANCO_4_SERVICO,5,0), IF([3]Composições!$A1='BDI 3%'!NOME_BS_5,VLOOKUP([3]Composições!$B1,'BDI 3%'!BANCO_5_SERVICO,5,0), IF([3]Composições!$A1='BDI 3%'!NOME_BS_6,VLOOKUP([3]Composições!$B1,'BDI 3%'!BANCO_6_SERVICO,5,0), IF([3]Composições!$A1='BDI 3%'!NOME_BS_7,VLOOKUP([3]Composições!$B1,'BDI 3%'!BANCO_7_SERVICO,5,0), IF([3]Composições!$A1='BDI 3%'!NOME_BS_8,VLOOKUP([3]Composições!$B1,'BDI 3%'!BANCO_8_SERVICO,5,0), IF([3]Composições!$A1='BDI 3%'!NOME_BS_9,VLOOKUP([3]Composições!$B1,'BDI 3%'!BANCO_9_SERVICO,5,0), IF([3]Composições!$A1='BDI 3%'!NOME_BS_10,VLOOKUP([3]Composições!$B1,'BDI 3%'!BANCO_10_SERVICO,5,0), 0) ))))))))))))))))),  IF([3]Resumo!$C$3="NÃO DESONERADA",  IF(AND([3]Composições!$A1="",[3]Composições!$B1=""),0, IF([3]Composições!$A1="SINAPI",VLOOKUP([3]Composições!$B1,'BDI 3%'!SINAPI_SERVICO,6,0), IF([3]Composições!$A1="COMPOSIÇÃO",VLOOKUP([3]Composições!$B1,[0]!COMPOSIÇÕES,4,0), IF([3]Composições!$A1="IOPES",VLOOKUP([3]Composições!$B1,'BDI 3%'!IOPES_SERVICO,6,0), IF([3]Composições!$A1="SETOP",VLOOKUP([3]Composições!$B1,'BDI 3%'!SETOP_SERVICO,6,0), IF([3]Composições!$A1="SUDECAP",VLOOKUP([3]Composições!$B1,'BDI 3%'!SUDECAP_SERVICO,6,0), IF([3]Composições!$A1="TCPO",VLOOKUP([3]Composições!$B1,'BDI 3%'!TCPO_SERVICO,6,0), IF([3]Composições!$A1="COTAÇÃO",VLOOKUP([3]Composições!$B1,'BDI 3%'!COTACAO,5,0), IF([3]Composições!$A1='BDI 3%'!NOME_BS_1,VLOOKUP([3]Composições!$B1,'BDI 3%'!BANCO_1_SERVICO,6,0), IF([3]Composições!$A1='BDI 3%'!NOME_BS_2,VLOOKUP([3]Composições!$B1,'BDI 3%'!BANCO_2_SERVICO,6,0), IF([3]Composições!$A1='BDI 3%'!NOME_BS_3,VLOOKUP([3]Composições!$B1,'BDI 3%'!BANCO_3_SERVICO,6,0), IF([3]Composições!$A1='BDI 3%'!NOME_BS_4,VLOOKUP([3]Composições!$B1,'BDI 3%'!BANCO_4_SERVICO,6,0), IF([3]Composições!$A1='BDI 3%'!NOME_BS_5,VLOOKUP([3]Composições!$B1,'BDI 3%'!BANCO_5_SERVICO,6,0), IF([3]Composições!$A1='BDI 3%'!NOME_BS_6,VLOOKUP([3]Composições!$B1,'BDI 3%'!BANCO_6_SERVICO,6,0), IF([3]Composições!$A1='BDI 3%'!NOME_BS_7,VLOOKUP([3]Composições!$B1,'BDI 3%'!BANCO_7_SERVICO,6,0), IF([3]Composições!$A1='BDI 3%'!NOME_BS_8,VLOOKUP([3]Composições!$B1,'BDI 3%'!BANCO_8_SERVICO,6,0), IF([3]Composições!$A1='BDI 3%'!NOME_BS_9,VLOOKUP([3]Composições!$B1,'BDI 3%'!BANCO_9_SERVICO,6,0), IF([3]Composições!$A1='BDI 3%'!NOME_BS_10,VLOOKUP([3]Composições!$B1,'BDI 3%'!BANCO_10_SERVICO,6,0), 0) ))))))))))))))))))),0)</definedName>
    <definedName name="PROCURA_PREÇO_COMP_SER" localSheetId="2">IFERROR(  IF([3]Resumo!$C$3="DESONERADA",  IF(AND([3]Composições!$A1="",[3]Composições!$B1=""),0, IF([3]Composições!$A1="SINAPI",VLOOKUP([3]Composições!$B1,'BDI 4%'!SINAPI_SERVICO,5,0), IF([3]Composições!$A1="COMPOSIÇÃO",VLOOKUP([3]Composições!$B1,[0]!COMPOSIÇÕES,4,0), IF([3]Composições!$A1="IOPES",VLOOKUP([3]Composições!$B1,'BDI 4%'!IOPES_SERVICO,5,0), IF([3]Composições!$A1="SETOP",VLOOKUP([3]Composições!$B1,'BDI 4%'!SETOP_SERVICO,5,0), IF([3]Composições!$A1="SUDECAP",VLOOKUP([3]Composições!$B1,'BDI 4%'!SUDECAP_SERVICO,5,0), IF([3]Composições!$A1="TCPO",VLOOKUP([3]Composições!$B1,'BDI 4%'!TCPO_SERVICO,5,0), IF([3]Composições!$A1="COTAÇÃO",VLOOKUP([3]Composições!$B1,'BDI 4%'!COTACAO,5,0), IF([3]Composições!$A1='BDI 4%'!NOME_BS_1,VLOOKUP([3]Composições!$B1,'BDI 4%'!BANCO_1_SERVICO,5,0), IF([3]Composições!$A1='BDI 4%'!NOME_BS_2,VLOOKUP([3]Composições!$B1,'BDI 4%'!BANCO_2_SERVICO,5,0), IF([3]Composições!$A1='BDI 4%'!NOME_BS_3,VLOOKUP([3]Composições!$B1,'BDI 4%'!BANCO_3_SERVICO,5,0), IF([3]Composições!$A1='BDI 4%'!NOME_BS_4,VLOOKUP([3]Composições!$B1,'BDI 4%'!BANCO_4_SERVICO,5,0), IF([3]Composições!$A1='BDI 4%'!NOME_BS_5,VLOOKUP([3]Composições!$B1,'BDI 4%'!BANCO_5_SERVICO,5,0), IF([3]Composições!$A1='BDI 4%'!NOME_BS_6,VLOOKUP([3]Composições!$B1,'BDI 4%'!BANCO_6_SERVICO,5,0), IF([3]Composições!$A1='BDI 4%'!NOME_BS_7,VLOOKUP([3]Composições!$B1,'BDI 4%'!BANCO_7_SERVICO,5,0), IF([3]Composições!$A1='BDI 4%'!NOME_BS_8,VLOOKUP([3]Composições!$B1,'BDI 4%'!BANCO_8_SERVICO,5,0), IF([3]Composições!$A1='BDI 4%'!NOME_BS_9,VLOOKUP([3]Composições!$B1,'BDI 4%'!BANCO_9_SERVICO,5,0), IF([3]Composições!$A1='BDI 4%'!NOME_BS_10,VLOOKUP([3]Composições!$B1,'BDI 4%'!BANCO_10_SERVICO,5,0), 0) ))))))))))))))))),  IF([3]Resumo!$C$3="NÃO DESONERADA",  IF(AND([3]Composições!$A1="",[3]Composições!$B1=""),0, IF([3]Composições!$A1="SINAPI",VLOOKUP([3]Composições!$B1,'BDI 4%'!SINAPI_SERVICO,6,0), IF([3]Composições!$A1="COMPOSIÇÃO",VLOOKUP([3]Composições!$B1,[0]!COMPOSIÇÕES,4,0), IF([3]Composições!$A1="IOPES",VLOOKUP([3]Composições!$B1,'BDI 4%'!IOPES_SERVICO,6,0), IF([3]Composições!$A1="SETOP",VLOOKUP([3]Composições!$B1,'BDI 4%'!SETOP_SERVICO,6,0), IF([3]Composições!$A1="SUDECAP",VLOOKUP([3]Composições!$B1,'BDI 4%'!SUDECAP_SERVICO,6,0), IF([3]Composições!$A1="TCPO",VLOOKUP([3]Composições!$B1,'BDI 4%'!TCPO_SERVICO,6,0), IF([3]Composições!$A1="COTAÇÃO",VLOOKUP([3]Composições!$B1,'BDI 4%'!COTACAO,5,0), IF([3]Composições!$A1='BDI 4%'!NOME_BS_1,VLOOKUP([3]Composições!$B1,'BDI 4%'!BANCO_1_SERVICO,6,0), IF([3]Composições!$A1='BDI 4%'!NOME_BS_2,VLOOKUP([3]Composições!$B1,'BDI 4%'!BANCO_2_SERVICO,6,0), IF([3]Composições!$A1='BDI 4%'!NOME_BS_3,VLOOKUP([3]Composições!$B1,'BDI 4%'!BANCO_3_SERVICO,6,0), IF([3]Composições!$A1='BDI 4%'!NOME_BS_4,VLOOKUP([3]Composições!$B1,'BDI 4%'!BANCO_4_SERVICO,6,0), IF([3]Composições!$A1='BDI 4%'!NOME_BS_5,VLOOKUP([3]Composições!$B1,'BDI 4%'!BANCO_5_SERVICO,6,0), IF([3]Composições!$A1='BDI 4%'!NOME_BS_6,VLOOKUP([3]Composições!$B1,'BDI 4%'!BANCO_6_SERVICO,6,0), IF([3]Composições!$A1='BDI 4%'!NOME_BS_7,VLOOKUP([3]Composições!$B1,'BDI 4%'!BANCO_7_SERVICO,6,0), IF([3]Composições!$A1='BDI 4%'!NOME_BS_8,VLOOKUP([3]Composições!$B1,'BDI 4%'!BANCO_8_SERVICO,6,0), IF([3]Composições!$A1='BDI 4%'!NOME_BS_9,VLOOKUP([3]Composições!$B1,'BDI 4%'!BANCO_9_SERVICO,6,0), IF([3]Composições!$A1='BDI 4%'!NOME_BS_10,VLOOKUP([3]Composições!$B1,'BDI 4%'!BANCO_10_SERVICO,6,0), 0) ))))))))))))))))))),0)</definedName>
    <definedName name="PROCURA_PREÇO_COMP_SER" localSheetId="3">IFERROR(  IF([3]Resumo!$C$3="DESONERADA",  IF(AND([3]Composições!$A1="",[3]Composições!$B1=""),0, IF([3]Composições!$A1="SINAPI",VLOOKUP([3]Composições!$B1,'BDI 5%'!SINAPI_SERVICO,5,0), IF([3]Composições!$A1="COMPOSIÇÃO",VLOOKUP([3]Composições!$B1,[0]!COMPOSIÇÕES,4,0), IF([3]Composições!$A1="IOPES",VLOOKUP([3]Composições!$B1,'BDI 5%'!IOPES_SERVICO,5,0), IF([3]Composições!$A1="SETOP",VLOOKUP([3]Composições!$B1,'BDI 5%'!SETOP_SERVICO,5,0), IF([3]Composições!$A1="SUDECAP",VLOOKUP([3]Composições!$B1,'BDI 5%'!SUDECAP_SERVICO,5,0), IF([3]Composições!$A1="TCPO",VLOOKUP([3]Composições!$B1,'BDI 5%'!TCPO_SERVICO,5,0), IF([3]Composições!$A1="COTAÇÃO",VLOOKUP([3]Composições!$B1,'BDI 5%'!COTACAO,5,0), IF([3]Composições!$A1='BDI 5%'!NOME_BS_1,VLOOKUP([3]Composições!$B1,'BDI 5%'!BANCO_1_SERVICO,5,0), IF([3]Composições!$A1='BDI 5%'!NOME_BS_2,VLOOKUP([3]Composições!$B1,'BDI 5%'!BANCO_2_SERVICO,5,0), IF([3]Composições!$A1='BDI 5%'!NOME_BS_3,VLOOKUP([3]Composições!$B1,'BDI 5%'!BANCO_3_SERVICO,5,0), IF([3]Composições!$A1='BDI 5%'!NOME_BS_4,VLOOKUP([3]Composições!$B1,'BDI 5%'!BANCO_4_SERVICO,5,0), IF([3]Composições!$A1='BDI 5%'!NOME_BS_5,VLOOKUP([3]Composições!$B1,'BDI 5%'!BANCO_5_SERVICO,5,0), IF([3]Composições!$A1='BDI 5%'!NOME_BS_6,VLOOKUP([3]Composições!$B1,'BDI 5%'!BANCO_6_SERVICO,5,0), IF([3]Composições!$A1='BDI 5%'!NOME_BS_7,VLOOKUP([3]Composições!$B1,'BDI 5%'!BANCO_7_SERVICO,5,0), IF([3]Composições!$A1='BDI 5%'!NOME_BS_8,VLOOKUP([3]Composições!$B1,'BDI 5%'!BANCO_8_SERVICO,5,0), IF([3]Composições!$A1='BDI 5%'!NOME_BS_9,VLOOKUP([3]Composições!$B1,'BDI 5%'!BANCO_9_SERVICO,5,0), IF([3]Composições!$A1='BDI 5%'!NOME_BS_10,VLOOKUP([3]Composições!$B1,'BDI 5%'!BANCO_10_SERVICO,5,0), 0) ))))))))))))))))),  IF([3]Resumo!$C$3="NÃO DESONERADA",  IF(AND([3]Composições!$A1="",[3]Composições!$B1=""),0, IF([3]Composições!$A1="SINAPI",VLOOKUP([3]Composições!$B1,'BDI 5%'!SINAPI_SERVICO,6,0), IF([3]Composições!$A1="COMPOSIÇÃO",VLOOKUP([3]Composições!$B1,[0]!COMPOSIÇÕES,4,0), IF([3]Composições!$A1="IOPES",VLOOKUP([3]Composições!$B1,'BDI 5%'!IOPES_SERVICO,6,0), IF([3]Composições!$A1="SETOP",VLOOKUP([3]Composições!$B1,'BDI 5%'!SETOP_SERVICO,6,0), IF([3]Composições!$A1="SUDECAP",VLOOKUP([3]Composições!$B1,'BDI 5%'!SUDECAP_SERVICO,6,0), IF([3]Composições!$A1="TCPO",VLOOKUP([3]Composições!$B1,'BDI 5%'!TCPO_SERVICO,6,0), IF([3]Composições!$A1="COTAÇÃO",VLOOKUP([3]Composições!$B1,'BDI 5%'!COTACAO,5,0), IF([3]Composições!$A1='BDI 5%'!NOME_BS_1,VLOOKUP([3]Composições!$B1,'BDI 5%'!BANCO_1_SERVICO,6,0), IF([3]Composições!$A1='BDI 5%'!NOME_BS_2,VLOOKUP([3]Composições!$B1,'BDI 5%'!BANCO_2_SERVICO,6,0), IF([3]Composições!$A1='BDI 5%'!NOME_BS_3,VLOOKUP([3]Composições!$B1,'BDI 5%'!BANCO_3_SERVICO,6,0), IF([3]Composições!$A1='BDI 5%'!NOME_BS_4,VLOOKUP([3]Composições!$B1,'BDI 5%'!BANCO_4_SERVICO,6,0), IF([3]Composições!$A1='BDI 5%'!NOME_BS_5,VLOOKUP([3]Composições!$B1,'BDI 5%'!BANCO_5_SERVICO,6,0), IF([3]Composições!$A1='BDI 5%'!NOME_BS_6,VLOOKUP([3]Composições!$B1,'BDI 5%'!BANCO_6_SERVICO,6,0), IF([3]Composições!$A1='BDI 5%'!NOME_BS_7,VLOOKUP([3]Composições!$B1,'BDI 5%'!BANCO_7_SERVICO,6,0), IF([3]Composições!$A1='BDI 5%'!NOME_BS_8,VLOOKUP([3]Composições!$B1,'BDI 5%'!BANCO_8_SERVICO,6,0), IF([3]Composições!$A1='BDI 5%'!NOME_BS_9,VLOOKUP([3]Composições!$B1,'BDI 5%'!BANCO_9_SERVICO,6,0), IF([3]Composições!$A1='BDI 5%'!NOME_BS_10,VLOOKUP([3]Composições!$B1,'BDI 5%'!BANCO_10_SERVICO,6,0), 0) ))))))))))))))))))),0)</definedName>
    <definedName name="PROCURA_PREÇO_COMP_SER">IFERROR(  IF([3]Resumo!$C$3="DESONERADA",  IF(AND([3]Composições!$A1="",[3]Composições!$B1=""),0, IF([3]Composições!$A1="SINAPI",VLOOKUP([3]Composições!$B1,SINAPI_SERVICO,5,0), IF([3]Composições!$A1="COMPOSIÇÃO",VLOOKUP([3]Composições!$B1,COMPOSIÇÕES,4,0), IF([3]Composições!$A1="IOPES",VLOOKUP([3]Composições!$B1,IOPES_SERVICO,5,0), IF([3]Composições!$A1="SETOP",VLOOKUP([3]Composições!$B1,SETOP_SERVICO,5,0), IF([3]Composições!$A1="SUDECAP",VLOOKUP([3]Composições!$B1,SUDECAP_SERVICO,5,0), IF([3]Composições!$A1="TCPO",VLOOKUP([3]Composições!$B1,TCPO_SERVICO,5,0), IF([3]Composições!$A1="COTAÇÃO",VLOOKUP([3]Composições!$B1,COTACAO,5,0), IF([3]Composições!$A1=NOME_BS_1,VLOOKUP([3]Composições!$B1,BANCO_1_SERVICO,5,0), IF([3]Composições!$A1=NOME_BS_2,VLOOKUP([3]Composições!$B1,BANCO_2_SERVICO,5,0), IF([3]Composições!$A1=NOME_BS_3,VLOOKUP([3]Composições!$B1,BANCO_3_SERVICO,5,0), IF([3]Composições!$A1=NOME_BS_4,VLOOKUP([3]Composições!$B1,BANCO_4_SERVICO,5,0), IF([3]Composições!$A1=NOME_BS_5,VLOOKUP([3]Composições!$B1,BANCO_5_SERVICO,5,0), IF([3]Composições!$A1=NOME_BS_6,VLOOKUP([3]Composições!$B1,BANCO_6_SERVICO,5,0), IF([3]Composições!$A1=NOME_BS_7,VLOOKUP([3]Composições!$B1,BANCO_7_SERVICO,5,0), IF([3]Composições!$A1=NOME_BS_8,VLOOKUP([3]Composições!$B1,BANCO_8_SERVICO,5,0), IF([3]Composições!$A1=NOME_BS_9,VLOOKUP([3]Composições!$B1,BANCO_9_SERVICO,5,0), IF([3]Composições!$A1=NOME_BS_10,VLOOKUP([3]Composições!$B1,BANCO_10_SERVICO,5,0), 0) ))))))))))))))))),  IF([3]Resumo!$C$3="NÃO DESONERADA",  IF(AND([3]Composições!$A1="",[3]Composições!$B1=""),0, IF([3]Composições!$A1="SINAPI",VLOOKUP([3]Composições!$B1,SINAPI_SERVICO,6,0), IF([3]Composições!$A1="COMPOSIÇÃO",VLOOKUP([3]Composições!$B1,COMPOSIÇÕES,4,0), IF([3]Composições!$A1="IOPES",VLOOKUP([3]Composições!$B1,IOPES_SERVICO,6,0), IF([3]Composições!$A1="SETOP",VLOOKUP([3]Composições!$B1,SETOP_SERVICO,6,0), IF([3]Composições!$A1="SUDECAP",VLOOKUP([3]Composições!$B1,SUDECAP_SERVICO,6,0), IF([3]Composições!$A1="TCPO",VLOOKUP([3]Composições!$B1,TCPO_SERVICO,6,0), IF([3]Composições!$A1="COTAÇÃO",VLOOKUP([3]Composições!$B1,COTACAO,5,0), IF([3]Composições!$A1=NOME_BS_1,VLOOKUP([3]Composições!$B1,BANCO_1_SERVICO,6,0), IF([3]Composições!$A1=NOME_BS_2,VLOOKUP([3]Composições!$B1,BANCO_2_SERVICO,6,0), IF([3]Composições!$A1=NOME_BS_3,VLOOKUP([3]Composições!$B1,BANCO_3_SERVICO,6,0), IF([3]Composições!$A1=NOME_BS_4,VLOOKUP([3]Composições!$B1,BANCO_4_SERVICO,6,0), IF([3]Composições!$A1=NOME_BS_5,VLOOKUP([3]Composições!$B1,BANCO_5_SERVICO,6,0), IF([3]Composições!$A1=NOME_BS_6,VLOOKUP([3]Composições!$B1,BANCO_6_SERVICO,6,0), IF([3]Composições!$A1=NOME_BS_7,VLOOKUP([3]Composições!$B1,BANCO_7_SERVICO,6,0), IF([3]Composições!$A1=NOME_BS_8,VLOOKUP([3]Composições!$B1,BANCO_8_SERVICO,6,0), IF([3]Composições!$A1=NOME_BS_9,VLOOKUP([3]Composições!$B1,BANCO_9_SERVICO,6,0), IF([3]Composições!$A1=NOME_BS_10,VLOOKUP([3]Composições!$B1,BANCO_10_SERVICO,6,0), 0) ))))))))))))))))))),0)</definedName>
    <definedName name="PROCURA_PRECO_COMPOSICAO" localSheetId="0">IFERROR(IF([3]Composições!$C1="SERVIÇO",'BDI 2%'!PROCURA_PREÇO_COMP_SER,IF([3]Composições!XFA1="INSUMO",'BDI 2%'!PROCURA_PREÇO_COMP_INS,0)),0)</definedName>
    <definedName name="PROCURA_PRECO_COMPOSICAO" localSheetId="1">IFERROR(IF([3]Composições!$C1="SERVIÇO",'BDI 3%'!PROCURA_PREÇO_COMP_SER,IF([3]Composições!XFA1="INSUMO",'BDI 3%'!PROCURA_PREÇO_COMP_INS,0)),0)</definedName>
    <definedName name="PROCURA_PRECO_COMPOSICAO" localSheetId="2">IFERROR(IF([3]Composições!$C1="SERVIÇO",'BDI 4%'!PROCURA_PREÇO_COMP_SER,IF([3]Composições!XFA1="INSUMO",'BDI 4%'!PROCURA_PREÇO_COMP_INS,0)),0)</definedName>
    <definedName name="PROCURA_PRECO_COMPOSICAO" localSheetId="3">IFERROR(IF([3]Composições!$C1="SERVIÇO",'BDI 5%'!PROCURA_PREÇO_COMP_SER,IF([3]Composições!XFA1="INSUMO",'BDI 5%'!PROCURA_PREÇO_COMP_INS,0)),0)</definedName>
    <definedName name="PROCURA_PRECO_COMPOSICAO">IFERROR(IF([3]Composições!$C1="SERVIÇO",PROCURA_PREÇO_COMP_SER,IF([3]Composições!XFA1="INSUMO",PROCURA_PREÇO_COMP_INS,0)),0)</definedName>
    <definedName name="PROCURA_PRECO_MATERIAL">#N/A</definedName>
    <definedName name="PROCURA_PRECO_SERVICO" localSheetId="0" xml:space="preserve"> IFERROR(  IF([3]Resumo!$C$3="DESONERADA",  IF(AND(#REF!="",#REF!=""),0, IF(#REF!="SINAPI",VLOOKUP(#REF!,'BDI 2%'!SINAPI_SERVICO,5,0), IF(#REF!="COMPOSIÇÃO",VLOOKUP(#REF!,COMPOSIÇÕES,4,0), IF(#REF!="IOPES",VLOOKUP(#REF!,'BDI 2%'!IOPES_SERVICO,5,0), IF(#REF!="SETOP",VLOOKUP(#REF!,'BDI 2%'!SETOP_SERVICO,5,0), IF(#REF!="SUDECAP",VLOOKUP(#REF!,'BDI 2%'!SUDECAP_SERVICO,5,0), IF(#REF!="TCPO",VLOOKUP(#REF!,'BDI 2%'!TCPO_SERVICO,5,0), IF(#REF!="COTAÇÃO",VLOOKUP(#REF!,'BDI 2%'!COTACAO,5,0), IF(#REF!='BDI 2%'!NOME_BS_1,VLOOKUP(#REF!,'BDI 2%'!BANCO_1_SERVICO,5,0), IF(#REF!='BDI 2%'!NOME_BS_2,VLOOKUP(#REF!,'BDI 2%'!BANCO_2_SERVICO,5,0), IF(#REF!='BDI 2%'!NOME_BS_3,VLOOKUP(#REF!,'BDI 2%'!BANCO_3_SERVICO,5,0), IF(#REF!='BDI 2%'!NOME_BS_4,VLOOKUP(#REF!,'BDI 2%'!BANCO_4_SERVICO,5,0), IF(#REF!='BDI 2%'!NOME_BS_5,VLOOKUP(#REF!,'BDI 2%'!BANCO_5_SERVICO,5,0), IF(#REF!='BDI 2%'!NOME_BS_6,VLOOKUP(#REF!,'BDI 2%'!BANCO_6_SERVICO,5,0), IF(#REF!='BDI 2%'!NOME_BS_7,VLOOKUP(#REF!,'BDI 2%'!BANCO_7_SERVICO,5,0), IF(#REF!='BDI 2%'!NOME_BS_8,VLOOKUP(#REF!,'BDI 2%'!BANCO_8_SERVICO,5,0), IF(#REF!='BDI 2%'!NOME_BS_9,VLOOKUP(#REF!,'BDI 2%'!BANCO_9_SERVICO,5,0), IF(#REF!='BDI 2%'!NOME_BS_10,VLOOKUP(#REF!,'BDI 2%'!BANCO_10_SERVICO,5,0),)))))))))))))))))),  IF([3]Resumo!$C$3="NÃO DESONERADA",  IF(AND(#REF!="",#REF!=""),0, IF(#REF!="SINAPI",VLOOKUP(#REF!,'BDI 2%'!SINAPI_SERVICO,6,0), IF(#REF!="COMPOSIÇÃO",VLOOKUP(#REF!,COMPOSIÇÕES,4,0), IF(#REF!="IOPES",VLOOKUP(#REF!,'BDI 2%'!IOPES_SERVICO,6,0), IF(#REF!="SETOP",VLOOKUP(#REF!,'BDI 2%'!SETOP_SERVICO,6,0), IF(#REF!="SUDECAP",VLOOKUP(#REF!,'BDI 2%'!SUDECAP_SERVICO,6,0), IF(#REF!="TCPO",VLOOKUP(#REF!,'BDI 2%'!TCPO_SERVICO,6,0), IF(#REF!="COTAÇÃO",VLOOKUP(#REF!,'BDI 2%'!COTACAO,5,0), IF(#REF!='BDI 2%'!NOME_BS_1,VLOOKUP(#REF!,'BDI 2%'!BANCO_1_SERVICO,6,0), IF(#REF!='BDI 2%'!NOME_BS_2,VLOOKUP(#REF!,'BDI 2%'!BANCO_2_SERVICO,6,0), IF(#REF!='BDI 2%'!NOME_BS_3,VLOOKUP(#REF!,'BDI 2%'!BANCO_3_SERVICO,6,0), IF(#REF!='BDI 2%'!NOME_BS_4,VLOOKUP(#REF!,'BDI 2%'!BANCO_4_SERVICO,6,0), IF(#REF!='BDI 2%'!NOME_BS_5,VLOOKUP(#REF!,'BDI 2%'!BANCO_5_SERVICO,6,0), IF(#REF!='BDI 2%'!NOME_BS_6,VLOOKUP(#REF!,'BDI 2%'!BANCO_6_SERVICO,6,0), IF(#REF!='BDI 2%'!NOME_BS_7,VLOOKUP(#REF!,'BDI 2%'!BANCO_7_SERVICO,6,0), IF(#REF!='BDI 2%'!NOME_BS_8,VLOOKUP(#REF!,'BDI 2%'!BANCO_8_SERVICO,6,0), IF(#REF!='BDI 2%'!NOME_BS_9,VLOOKUP(#REF!,'BDI 2%'!BANCO_9_SERVICO,6,0), IF(#REF!='BDI 2%'!NOME_BS_10,VLOOKUP(#REF!,'BDI 2%'!BANCO_10_SERVICO,6,0),)))))))))))))))))), 0)),  0)</definedName>
    <definedName name="PROCURA_PRECO_SERVICO" localSheetId="1" xml:space="preserve"> IFERROR(  IF([3]Resumo!$C$3="DESONERADA",  IF(AND(#REF!="",#REF!=""),0, IF(#REF!="SINAPI",VLOOKUP(#REF!,'BDI 3%'!SINAPI_SERVICO,5,0), IF(#REF!="COMPOSIÇÃO",VLOOKUP(#REF!,[0]!COMPOSIÇÕES,4,0), IF(#REF!="IOPES",VLOOKUP(#REF!,'BDI 3%'!IOPES_SERVICO,5,0), IF(#REF!="SETOP",VLOOKUP(#REF!,'BDI 3%'!SETOP_SERVICO,5,0), IF(#REF!="SUDECAP",VLOOKUP(#REF!,'BDI 3%'!SUDECAP_SERVICO,5,0), IF(#REF!="TCPO",VLOOKUP(#REF!,'BDI 3%'!TCPO_SERVICO,5,0), IF(#REF!="COTAÇÃO",VLOOKUP(#REF!,'BDI 3%'!COTACAO,5,0), IF(#REF!='BDI 3%'!NOME_BS_1,VLOOKUP(#REF!,'BDI 3%'!BANCO_1_SERVICO,5,0), IF(#REF!='BDI 3%'!NOME_BS_2,VLOOKUP(#REF!,'BDI 3%'!BANCO_2_SERVICO,5,0), IF(#REF!='BDI 3%'!NOME_BS_3,VLOOKUP(#REF!,'BDI 3%'!BANCO_3_SERVICO,5,0), IF(#REF!='BDI 3%'!NOME_BS_4,VLOOKUP(#REF!,'BDI 3%'!BANCO_4_SERVICO,5,0), IF(#REF!='BDI 3%'!NOME_BS_5,VLOOKUP(#REF!,'BDI 3%'!BANCO_5_SERVICO,5,0), IF(#REF!='BDI 3%'!NOME_BS_6,VLOOKUP(#REF!,'BDI 3%'!BANCO_6_SERVICO,5,0), IF(#REF!='BDI 3%'!NOME_BS_7,VLOOKUP(#REF!,'BDI 3%'!BANCO_7_SERVICO,5,0), IF(#REF!='BDI 3%'!NOME_BS_8,VLOOKUP(#REF!,'BDI 3%'!BANCO_8_SERVICO,5,0), IF(#REF!='BDI 3%'!NOME_BS_9,VLOOKUP(#REF!,'BDI 3%'!BANCO_9_SERVICO,5,0), IF(#REF!='BDI 3%'!NOME_BS_10,VLOOKUP(#REF!,'BDI 3%'!BANCO_10_SERVICO,5,0),)))))))))))))))))),  IF([3]Resumo!$C$3="NÃO DESONERADA",  IF(AND(#REF!="",#REF!=""),0, IF(#REF!="SINAPI",VLOOKUP(#REF!,'BDI 3%'!SINAPI_SERVICO,6,0), IF(#REF!="COMPOSIÇÃO",VLOOKUP(#REF!,[0]!COMPOSIÇÕES,4,0), IF(#REF!="IOPES",VLOOKUP(#REF!,'BDI 3%'!IOPES_SERVICO,6,0), IF(#REF!="SETOP",VLOOKUP(#REF!,'BDI 3%'!SETOP_SERVICO,6,0), IF(#REF!="SUDECAP",VLOOKUP(#REF!,'BDI 3%'!SUDECAP_SERVICO,6,0), IF(#REF!="TCPO",VLOOKUP(#REF!,'BDI 3%'!TCPO_SERVICO,6,0), IF(#REF!="COTAÇÃO",VLOOKUP(#REF!,'BDI 3%'!COTACAO,5,0), IF(#REF!='BDI 3%'!NOME_BS_1,VLOOKUP(#REF!,'BDI 3%'!BANCO_1_SERVICO,6,0), IF(#REF!='BDI 3%'!NOME_BS_2,VLOOKUP(#REF!,'BDI 3%'!BANCO_2_SERVICO,6,0), IF(#REF!='BDI 3%'!NOME_BS_3,VLOOKUP(#REF!,'BDI 3%'!BANCO_3_SERVICO,6,0), IF(#REF!='BDI 3%'!NOME_BS_4,VLOOKUP(#REF!,'BDI 3%'!BANCO_4_SERVICO,6,0), IF(#REF!='BDI 3%'!NOME_BS_5,VLOOKUP(#REF!,'BDI 3%'!BANCO_5_SERVICO,6,0), IF(#REF!='BDI 3%'!NOME_BS_6,VLOOKUP(#REF!,'BDI 3%'!BANCO_6_SERVICO,6,0), IF(#REF!='BDI 3%'!NOME_BS_7,VLOOKUP(#REF!,'BDI 3%'!BANCO_7_SERVICO,6,0), IF(#REF!='BDI 3%'!NOME_BS_8,VLOOKUP(#REF!,'BDI 3%'!BANCO_8_SERVICO,6,0), IF(#REF!='BDI 3%'!NOME_BS_9,VLOOKUP(#REF!,'BDI 3%'!BANCO_9_SERVICO,6,0), IF(#REF!='BDI 3%'!NOME_BS_10,VLOOKUP(#REF!,'BDI 3%'!BANCO_10_SERVICO,6,0),)))))))))))))))))), 0)),  0)</definedName>
    <definedName name="PROCURA_PRECO_SERVICO" localSheetId="2" xml:space="preserve"> IFERROR(  IF([3]Resumo!$C$3="DESONERADA",  IF(AND(#REF!="",#REF!=""),0, IF(#REF!="SINAPI",VLOOKUP(#REF!,'BDI 4%'!SINAPI_SERVICO,5,0), IF(#REF!="COMPOSIÇÃO",VLOOKUP(#REF!,[0]!COMPOSIÇÕES,4,0), IF(#REF!="IOPES",VLOOKUP(#REF!,'BDI 4%'!IOPES_SERVICO,5,0), IF(#REF!="SETOP",VLOOKUP(#REF!,'BDI 4%'!SETOP_SERVICO,5,0), IF(#REF!="SUDECAP",VLOOKUP(#REF!,'BDI 4%'!SUDECAP_SERVICO,5,0), IF(#REF!="TCPO",VLOOKUP(#REF!,'BDI 4%'!TCPO_SERVICO,5,0), IF(#REF!="COTAÇÃO",VLOOKUP(#REF!,'BDI 4%'!COTACAO,5,0), IF(#REF!='BDI 4%'!NOME_BS_1,VLOOKUP(#REF!,'BDI 4%'!BANCO_1_SERVICO,5,0), IF(#REF!='BDI 4%'!NOME_BS_2,VLOOKUP(#REF!,'BDI 4%'!BANCO_2_SERVICO,5,0), IF(#REF!='BDI 4%'!NOME_BS_3,VLOOKUP(#REF!,'BDI 4%'!BANCO_3_SERVICO,5,0), IF(#REF!='BDI 4%'!NOME_BS_4,VLOOKUP(#REF!,'BDI 4%'!BANCO_4_SERVICO,5,0), IF(#REF!='BDI 4%'!NOME_BS_5,VLOOKUP(#REF!,'BDI 4%'!BANCO_5_SERVICO,5,0), IF(#REF!='BDI 4%'!NOME_BS_6,VLOOKUP(#REF!,'BDI 4%'!BANCO_6_SERVICO,5,0), IF(#REF!='BDI 4%'!NOME_BS_7,VLOOKUP(#REF!,'BDI 4%'!BANCO_7_SERVICO,5,0), IF(#REF!='BDI 4%'!NOME_BS_8,VLOOKUP(#REF!,'BDI 4%'!BANCO_8_SERVICO,5,0), IF(#REF!='BDI 4%'!NOME_BS_9,VLOOKUP(#REF!,'BDI 4%'!BANCO_9_SERVICO,5,0), IF(#REF!='BDI 4%'!NOME_BS_10,VLOOKUP(#REF!,'BDI 4%'!BANCO_10_SERVICO,5,0),)))))))))))))))))),  IF([3]Resumo!$C$3="NÃO DESONERADA",  IF(AND(#REF!="",#REF!=""),0, IF(#REF!="SINAPI",VLOOKUP(#REF!,'BDI 4%'!SINAPI_SERVICO,6,0), IF(#REF!="COMPOSIÇÃO",VLOOKUP(#REF!,[0]!COMPOSIÇÕES,4,0), IF(#REF!="IOPES",VLOOKUP(#REF!,'BDI 4%'!IOPES_SERVICO,6,0), IF(#REF!="SETOP",VLOOKUP(#REF!,'BDI 4%'!SETOP_SERVICO,6,0), IF(#REF!="SUDECAP",VLOOKUP(#REF!,'BDI 4%'!SUDECAP_SERVICO,6,0), IF(#REF!="TCPO",VLOOKUP(#REF!,'BDI 4%'!TCPO_SERVICO,6,0), IF(#REF!="COTAÇÃO",VLOOKUP(#REF!,'BDI 4%'!COTACAO,5,0), IF(#REF!='BDI 4%'!NOME_BS_1,VLOOKUP(#REF!,'BDI 4%'!BANCO_1_SERVICO,6,0), IF(#REF!='BDI 4%'!NOME_BS_2,VLOOKUP(#REF!,'BDI 4%'!BANCO_2_SERVICO,6,0), IF(#REF!='BDI 4%'!NOME_BS_3,VLOOKUP(#REF!,'BDI 4%'!BANCO_3_SERVICO,6,0), IF(#REF!='BDI 4%'!NOME_BS_4,VLOOKUP(#REF!,'BDI 4%'!BANCO_4_SERVICO,6,0), IF(#REF!='BDI 4%'!NOME_BS_5,VLOOKUP(#REF!,'BDI 4%'!BANCO_5_SERVICO,6,0), IF(#REF!='BDI 4%'!NOME_BS_6,VLOOKUP(#REF!,'BDI 4%'!BANCO_6_SERVICO,6,0), IF(#REF!='BDI 4%'!NOME_BS_7,VLOOKUP(#REF!,'BDI 4%'!BANCO_7_SERVICO,6,0), IF(#REF!='BDI 4%'!NOME_BS_8,VLOOKUP(#REF!,'BDI 4%'!BANCO_8_SERVICO,6,0), IF(#REF!='BDI 4%'!NOME_BS_9,VLOOKUP(#REF!,'BDI 4%'!BANCO_9_SERVICO,6,0), IF(#REF!='BDI 4%'!NOME_BS_10,VLOOKUP(#REF!,'BDI 4%'!BANCO_10_SERVICO,6,0),)))))))))))))))))), 0)),  0)</definedName>
    <definedName name="PROCURA_PRECO_SERVICO" localSheetId="3" xml:space="preserve"> IFERROR(  IF([3]Resumo!$C$3="DESONERADA",  IF(AND(#REF!="",#REF!=""),0, IF(#REF!="SINAPI",VLOOKUP(#REF!,'BDI 5%'!SINAPI_SERVICO,5,0), IF(#REF!="COMPOSIÇÃO",VLOOKUP(#REF!,[0]!COMPOSIÇÕES,4,0), IF(#REF!="IOPES",VLOOKUP(#REF!,'BDI 5%'!IOPES_SERVICO,5,0), IF(#REF!="SETOP",VLOOKUP(#REF!,'BDI 5%'!SETOP_SERVICO,5,0), IF(#REF!="SUDECAP",VLOOKUP(#REF!,'BDI 5%'!SUDECAP_SERVICO,5,0), IF(#REF!="TCPO",VLOOKUP(#REF!,'BDI 5%'!TCPO_SERVICO,5,0), IF(#REF!="COTAÇÃO",VLOOKUP(#REF!,'BDI 5%'!COTACAO,5,0), IF(#REF!='BDI 5%'!NOME_BS_1,VLOOKUP(#REF!,'BDI 5%'!BANCO_1_SERVICO,5,0), IF(#REF!='BDI 5%'!NOME_BS_2,VLOOKUP(#REF!,'BDI 5%'!BANCO_2_SERVICO,5,0), IF(#REF!='BDI 5%'!NOME_BS_3,VLOOKUP(#REF!,'BDI 5%'!BANCO_3_SERVICO,5,0), IF(#REF!='BDI 5%'!NOME_BS_4,VLOOKUP(#REF!,'BDI 5%'!BANCO_4_SERVICO,5,0), IF(#REF!='BDI 5%'!NOME_BS_5,VLOOKUP(#REF!,'BDI 5%'!BANCO_5_SERVICO,5,0), IF(#REF!='BDI 5%'!NOME_BS_6,VLOOKUP(#REF!,'BDI 5%'!BANCO_6_SERVICO,5,0), IF(#REF!='BDI 5%'!NOME_BS_7,VLOOKUP(#REF!,'BDI 5%'!BANCO_7_SERVICO,5,0), IF(#REF!='BDI 5%'!NOME_BS_8,VLOOKUP(#REF!,'BDI 5%'!BANCO_8_SERVICO,5,0), IF(#REF!='BDI 5%'!NOME_BS_9,VLOOKUP(#REF!,'BDI 5%'!BANCO_9_SERVICO,5,0), IF(#REF!='BDI 5%'!NOME_BS_10,VLOOKUP(#REF!,'BDI 5%'!BANCO_10_SERVICO,5,0),)))))))))))))))))),  IF([3]Resumo!$C$3="NÃO DESONERADA",  IF(AND(#REF!="",#REF!=""),0, IF(#REF!="SINAPI",VLOOKUP(#REF!,'BDI 5%'!SINAPI_SERVICO,6,0), IF(#REF!="COMPOSIÇÃO",VLOOKUP(#REF!,[0]!COMPOSIÇÕES,4,0), IF(#REF!="IOPES",VLOOKUP(#REF!,'BDI 5%'!IOPES_SERVICO,6,0), IF(#REF!="SETOP",VLOOKUP(#REF!,'BDI 5%'!SETOP_SERVICO,6,0), IF(#REF!="SUDECAP",VLOOKUP(#REF!,'BDI 5%'!SUDECAP_SERVICO,6,0), IF(#REF!="TCPO",VLOOKUP(#REF!,'BDI 5%'!TCPO_SERVICO,6,0), IF(#REF!="COTAÇÃO",VLOOKUP(#REF!,'BDI 5%'!COTACAO,5,0), IF(#REF!='BDI 5%'!NOME_BS_1,VLOOKUP(#REF!,'BDI 5%'!BANCO_1_SERVICO,6,0), IF(#REF!='BDI 5%'!NOME_BS_2,VLOOKUP(#REF!,'BDI 5%'!BANCO_2_SERVICO,6,0), IF(#REF!='BDI 5%'!NOME_BS_3,VLOOKUP(#REF!,'BDI 5%'!BANCO_3_SERVICO,6,0), IF(#REF!='BDI 5%'!NOME_BS_4,VLOOKUP(#REF!,'BDI 5%'!BANCO_4_SERVICO,6,0), IF(#REF!='BDI 5%'!NOME_BS_5,VLOOKUP(#REF!,'BDI 5%'!BANCO_5_SERVICO,6,0), IF(#REF!='BDI 5%'!NOME_BS_6,VLOOKUP(#REF!,'BDI 5%'!BANCO_6_SERVICO,6,0), IF(#REF!='BDI 5%'!NOME_BS_7,VLOOKUP(#REF!,'BDI 5%'!BANCO_7_SERVICO,6,0), IF(#REF!='BDI 5%'!NOME_BS_8,VLOOKUP(#REF!,'BDI 5%'!BANCO_8_SERVICO,6,0), IF(#REF!='BDI 5%'!NOME_BS_9,VLOOKUP(#REF!,'BDI 5%'!BANCO_9_SERVICO,6,0), IF(#REF!='BDI 5%'!NOME_BS_10,VLOOKUP(#REF!,'BDI 5%'!BANCO_10_SERVICO,6,0),)))))))))))))))))), 0)),  0)</definedName>
    <definedName name="PROCURA_PRECO_SERVICO" xml:space="preserve"> IFERROR(  IF([3]Resumo!$C$3="DESONERADA",  IF(AND(#REF!="",#REF!=""),0, IF(#REF!="SINAPI",VLOOKUP(#REF!,SINAPI_SERVICO,5,0), IF(#REF!="COMPOSIÇÃO",VLOOKUP(#REF!,COMPOSIÇÕES,4,0), IF(#REF!="IOPES",VLOOKUP(#REF!,IOPES_SERVICO,5,0), IF(#REF!="SETOP",VLOOKUP(#REF!,SETOP_SERVICO,5,0), IF(#REF!="SUDECAP",VLOOKUP(#REF!,SUDECAP_SERVICO,5,0), IF(#REF!="TCPO",VLOOKUP(#REF!,TCPO_SERVICO,5,0), IF(#REF!="COTAÇÃO",VLOOKUP(#REF!,COTACAO,5,0), IF(#REF!=NOME_BS_1,VLOOKUP(#REF!,BANCO_1_SERVICO,5,0), IF(#REF!=NOME_BS_2,VLOOKUP(#REF!,BANCO_2_SERVICO,5,0), IF(#REF!=NOME_BS_3,VLOOKUP(#REF!,BANCO_3_SERVICO,5,0), IF(#REF!=NOME_BS_4,VLOOKUP(#REF!,BANCO_4_SERVICO,5,0), IF(#REF!=NOME_BS_5,VLOOKUP(#REF!,BANCO_5_SERVICO,5,0), IF(#REF!=NOME_BS_6,VLOOKUP(#REF!,BANCO_6_SERVICO,5,0), IF(#REF!=NOME_BS_7,VLOOKUP(#REF!,BANCO_7_SERVICO,5,0), IF(#REF!=NOME_BS_8,VLOOKUP(#REF!,BANCO_8_SERVICO,5,0), IF(#REF!=NOME_BS_9,VLOOKUP(#REF!,BANCO_9_SERVICO,5,0), IF(#REF!=NOME_BS_10,VLOOKUP(#REF!,BANCO_10_SERVICO,5,0),)))))))))))))))))),  IF([3]Resumo!$C$3="NÃO DESONERADA",  IF(AND(#REF!="",#REF!=""),0, IF(#REF!="SINAPI",VLOOKUP(#REF!,SINAPI_SERVICO,6,0), IF(#REF!="COMPOSIÇÃO",VLOOKUP(#REF!,COMPOSIÇÕES,4,0), IF(#REF!="IOPES",VLOOKUP(#REF!,IOPES_SERVICO,6,0), IF(#REF!="SETOP",VLOOKUP(#REF!,SETOP_SERVICO,6,0), IF(#REF!="SUDECAP",VLOOKUP(#REF!,SUDECAP_SERVICO,6,0), IF(#REF!="TCPO",VLOOKUP(#REF!,TCPO_SERVICO,6,0), IF(#REF!="COTAÇÃO",VLOOKUP(#REF!,COTACAO,5,0), IF(#REF!=NOME_BS_1,VLOOKUP(#REF!,BANCO_1_SERVICO,6,0), IF(#REF!=NOME_BS_2,VLOOKUP(#REF!,BANCO_2_SERVICO,6,0), IF(#REF!=NOME_BS_3,VLOOKUP(#REF!,BANCO_3_SERVICO,6,0), IF(#REF!=NOME_BS_4,VLOOKUP(#REF!,BANCO_4_SERVICO,6,0), IF(#REF!=NOME_BS_5,VLOOKUP(#REF!,BANCO_5_SERVICO,6,0), IF(#REF!=NOME_BS_6,VLOOKUP(#REF!,BANCO_6_SERVICO,6,0), IF(#REF!=NOME_BS_7,VLOOKUP(#REF!,BANCO_7_SERVICO,6,0), IF(#REF!=NOME_BS_8,VLOOKUP(#REF!,BANCO_8_SERVICO,6,0), IF(#REF!=NOME_BS_9,VLOOKUP(#REF!,BANCO_9_SERVICO,6,0), IF(#REF!=NOME_BS_10,VLOOKUP(#REF!,BANCO_10_SERVICO,6,0),)))))))))))))))))), 0)),  0)</definedName>
    <definedName name="PROCURA_UNIDADE_COMPOSICAO" localSheetId="0">IFERROR(  IF([3]Composições!$C1="SERVIÇO",  IF(AND([3]Composições!$A1="",[3]Composições!$B1=""),0, IF([3]Composições!$A1="SINAPI",VLOOKUP([3]Composições!$B1,'BDI 2%'!SINAPI_SERVICO,3,0), IF([3]Composições!$A1="COMPOSIÇÃO",VLOOKUP([3]Composições!$B1,COMPOSIÇÕES,3,0), IF([3]Composições!$A1="IOPES",VLOOKUP([3]Composições!$B1,'BDI 2%'!IOPES_SERVICO,3,0), IF([3]Composições!$A1="SETOP",VLOOKUP([3]Composições!$B1,'BDI 2%'!SETOP_SERVICO,3,0), IF([3]Composições!$A1="SUDECAP",VLOOKUP([3]Composições!$B1,'BDI 2%'!SUDECAP_SERVICO,3,0), IF([3]Composições!$A1="TCPO",VLOOKUP([3]Composições!$B1,'BDI 2%'!TCPO_SERVICO,3,0), IF([3]Composições!$A1="COTAÇÃO",VLOOKUP([3]Composições!$B1,'BDI 2%'!COTACAO,3,0), IF([3]Composições!$A1='BDI 2%'!NOME_BS_1,VLOOKUP([3]Composições!$B1,'BDI 2%'!BANCO_1_SERVICO,3,0), IF([3]Composições!$A1='BDI 2%'!NOME_BS_2,VLOOKUP([3]Composições!$B1,'BDI 2%'!BANCO_2_SERVICO,3,0), IF([3]Composições!$A1='BDI 2%'!NOME_BS_3,VLOOKUP([3]Composições!$B1,'BDI 2%'!BANCO_3_SERVICO,3,0), IF([3]Composições!$A1='BDI 2%'!NOME_BS_4,VLOOKUP([3]Composições!$B1,'BDI 2%'!BANCO_4_SERVICO,3,0), IF([3]Composições!$A1='BDI 2%'!NOME_BS_5,VLOOKUP([3]Composições!$B1,'BDI 2%'!BANCO_5_SERVICO,3,0), IF([3]Composições!$A1='BDI 2%'!NOME_BS_6,VLOOKUP([3]Composições!$B1,'BDI 2%'!BANCO_6_SERVICO,3,0), IF([3]Composições!$A1='BDI 2%'!NOME_BS_7,VLOOKUP([3]Composições!$B1,'BDI 2%'!BANCO_7_SERVICO,3,0), IF([3]Composições!$A1='BDI 2%'!NOME_BS_8,VLOOKUP([3]Composições!$B1,'BDI 2%'!BANCO_8_SERVICO,3,0), IF([3]Composições!$A1='BDI 2%'!NOME_BS_9,VLOOKUP([3]Composições!$B1,'BDI 2%'!BANCO_9_SERVICO,3,0), IF([3]Composições!$A1='BDI 2%'!NOME_BS_10,VLOOKUP([3]Composições!$B1,'BDI 2%'!BANCO_10_SERVICO,3,0), 0) ))))))))))))))))),  IF([3]Composições!XFC1="INSUMO",  IF(AND([3]Composições!$A1="",[3]Composições!$B1=""),0, IF([3]Composições!$A1="SINAPI",VLOOKUP([3]Composições!$B1,'BDI 2%'!SINAPI_INSUMO,3,0), IF([3]Composições!$A1="COMPOSIÇÃO",VLOOKUP([3]Composições!$B1,COMPOSIÇÕES,3,0), IF([3]Composições!$A1="IOPES",VLOOKUP([3]Composições!$B1,'BDI 2%'!IOPES_INSUMO,3,0), IF([3]Composições!$A1="SETOP",VLOOKUP([3]Composições!$B1,'BDI 2%'!SETOP_INSUMO,3,0), IF([3]Composições!$A1="SUDECAP",VLOOKUP([3]Composições!$B1,'BDI 2%'!SUDECAP_INSUMO,3,0), IF([3]Composições!$A1="TCPO",VLOOKUP([3]Composições!$B1,'BDI 2%'!TCPO_INSUMO,3,0), IF([3]Composições!$A1="COTAÇÃO",VLOOKUP([3]Composições!$B1,'BDI 2%'!COTACAO,3,0), IF([3]Composições!$A1='BDI 2%'!NOME_BI_1,VLOOKUP([3]Composições!$B1,'BDI 2%'!BANCO_1_INSUMO,3,0), IF([3]Composições!$A1='BDI 2%'!NOME_BI_2,VLOOKUP([3]Composições!$B1,'BDI 2%'!BANCO_2_INSUMO,3,0), IF([3]Composições!$A1='BDI 2%'!NOME_BI_3,VLOOKUP([3]Composições!$B1,'BDI 2%'!BANCO_3_INSUMO,3,0), IF([3]Composições!$A1='BDI 2%'!NOME_BI_4,VLOOKUP([3]Composições!$B1,'BDI 2%'!BANCO_4_INSUMO,3,0),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1">IFERROR(  IF([3]Composições!$C1="SERVIÇO",  IF(AND([3]Composições!$A1="",[3]Composições!$B1=""),0, IF([3]Composições!$A1="SINAPI",VLOOKUP([3]Composições!$B1,'BDI 3%'!SINAPI_SERVICO,3,0), IF([3]Composições!$A1="COMPOSIÇÃO",VLOOKUP([3]Composições!$B1,[0]!COMPOSIÇÕES,3,0), IF([3]Composições!$A1="IOPES",VLOOKUP([3]Composições!$B1,'BDI 3%'!IOPES_SERVICO,3,0), IF([3]Composições!$A1="SETOP",VLOOKUP([3]Composições!$B1,'BDI 3%'!SETOP_SERVICO,3,0), IF([3]Composições!$A1="SUDECAP",VLOOKUP([3]Composições!$B1,'BDI 3%'!SUDECAP_SERVICO,3,0), IF([3]Composições!$A1="TCPO",VLOOKUP([3]Composições!$B1,'BDI 3%'!TCPO_SERVICO,3,0), IF([3]Composições!$A1="COTAÇÃO",VLOOKUP([3]Composições!$B1,'BDI 3%'!COTACAO,3,0), IF([3]Composições!$A1='BDI 3%'!NOME_BS_1,VLOOKUP([3]Composições!$B1,'BDI 3%'!BANCO_1_SERVICO,3,0), IF([3]Composições!$A1='BDI 3%'!NOME_BS_2,VLOOKUP([3]Composições!$B1,'BDI 3%'!BANCO_2_SERVICO,3,0), IF([3]Composições!$A1='BDI 3%'!NOME_BS_3,VLOOKUP([3]Composições!$B1,'BDI 3%'!BANCO_3_SERVICO,3,0), IF([3]Composições!$A1='BDI 3%'!NOME_BS_4,VLOOKUP([3]Composições!$B1,'BDI 3%'!BANCO_4_SERVICO,3,0), IF([3]Composições!$A1='BDI 3%'!NOME_BS_5,VLOOKUP([3]Composições!$B1,'BDI 3%'!BANCO_5_SERVICO,3,0), IF([3]Composições!$A1='BDI 3%'!NOME_BS_6,VLOOKUP([3]Composições!$B1,'BDI 3%'!BANCO_6_SERVICO,3,0), IF([3]Composições!$A1='BDI 3%'!NOME_BS_7,VLOOKUP([3]Composições!$B1,'BDI 3%'!BANCO_7_SERVICO,3,0), IF([3]Composições!$A1='BDI 3%'!NOME_BS_8,VLOOKUP([3]Composições!$B1,'BDI 3%'!BANCO_8_SERVICO,3,0), IF([3]Composições!$A1='BDI 3%'!NOME_BS_9,VLOOKUP([3]Composições!$B1,'BDI 3%'!BANCO_9_SERVICO,3,0), IF([3]Composições!$A1='BDI 3%'!NOME_BS_10,VLOOKUP([3]Composições!$B1,'BDI 3%'!BANCO_10_SERVICO,3,0), 0) ))))))))))))))))),  IF([3]Composições!XFC1="INSUMO",  IF(AND([3]Composições!$A1="",[3]Composições!$B1=""),0, IF([3]Composições!$A1="SINAPI",VLOOKUP([3]Composições!$B1,'BDI 3%'!SINAPI_INSUMO,3,0), IF([3]Composições!$A1="COMPOSIÇÃO",VLOOKUP([3]Composições!$B1,[0]!COMPOSIÇÕES,3,0), IF([3]Composições!$A1="IOPES",VLOOKUP([3]Composições!$B1,'BDI 3%'!IOPES_INSUMO,3,0), IF([3]Composições!$A1="SETOP",VLOOKUP([3]Composições!$B1,'BDI 3%'!SETOP_INSUMO,3,0), IF([3]Composições!$A1="SUDECAP",VLOOKUP([3]Composições!$B1,'BDI 3%'!SUDECAP_INSUMO,3,0), IF([3]Composições!$A1="TCPO",VLOOKUP([3]Composições!$B1,'BDI 3%'!TCPO_INSUMO,3,0), IF([3]Composições!$A1="COTAÇÃO",VLOOKUP([3]Composições!$B1,'BDI 3%'!COTACAO,3,0), IF([3]Composições!$A1='BDI 3%'!NOME_BI_1,VLOOKUP([3]Composições!$B1,'BDI 3%'!BANCO_1_INSUMO,3,0), IF([3]Composições!$A1='BDI 3%'!NOME_BI_2,VLOOKUP([3]Composições!$B1,'BDI 3%'!BANCO_2_INSUMO,3,0), IF([3]Composições!$A1='BDI 3%'!NOME_BI_3,VLOOKUP([3]Composições!$B1,'BDI 3%'!BANCO_3_INSUMO,3,0), IF([3]Composições!$A1='BDI 3%'!NOME_BI_4,VLOOKUP([3]Composições!$B1,'BDI 3%'!BANCO_4_INSUMO,3,0),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2">IFERROR(  IF([3]Composições!$C1="SERVIÇO",  IF(AND([3]Composições!$A1="",[3]Composições!$B1=""),0, IF([3]Composições!$A1="SINAPI",VLOOKUP([3]Composições!$B1,'BDI 4%'!SINAPI_SERVICO,3,0), IF([3]Composições!$A1="COMPOSIÇÃO",VLOOKUP([3]Composições!$B1,[0]!COMPOSIÇÕES,3,0), IF([3]Composições!$A1="IOPES",VLOOKUP([3]Composições!$B1,'BDI 4%'!IOPES_SERVICO,3,0), IF([3]Composições!$A1="SETOP",VLOOKUP([3]Composições!$B1,'BDI 4%'!SETOP_SERVICO,3,0), IF([3]Composições!$A1="SUDECAP",VLOOKUP([3]Composições!$B1,'BDI 4%'!SUDECAP_SERVICO,3,0), IF([3]Composições!$A1="TCPO",VLOOKUP([3]Composições!$B1,'BDI 4%'!TCPO_SERVICO,3,0), IF([3]Composições!$A1="COTAÇÃO",VLOOKUP([3]Composições!$B1,'BDI 4%'!COTACAO,3,0), IF([3]Composições!$A1='BDI 4%'!NOME_BS_1,VLOOKUP([3]Composições!$B1,'BDI 4%'!BANCO_1_SERVICO,3,0), IF([3]Composições!$A1='BDI 4%'!NOME_BS_2,VLOOKUP([3]Composições!$B1,'BDI 4%'!BANCO_2_SERVICO,3,0), IF([3]Composições!$A1='BDI 4%'!NOME_BS_3,VLOOKUP([3]Composições!$B1,'BDI 4%'!BANCO_3_SERVICO,3,0), IF([3]Composições!$A1='BDI 4%'!NOME_BS_4,VLOOKUP([3]Composições!$B1,'BDI 4%'!BANCO_4_SERVICO,3,0), IF([3]Composições!$A1='BDI 4%'!NOME_BS_5,VLOOKUP([3]Composições!$B1,'BDI 4%'!BANCO_5_SERVICO,3,0), IF([3]Composições!$A1='BDI 4%'!NOME_BS_6,VLOOKUP([3]Composições!$B1,'BDI 4%'!BANCO_6_SERVICO,3,0), IF([3]Composições!$A1='BDI 4%'!NOME_BS_7,VLOOKUP([3]Composições!$B1,'BDI 4%'!BANCO_7_SERVICO,3,0), IF([3]Composições!$A1='BDI 4%'!NOME_BS_8,VLOOKUP([3]Composições!$B1,'BDI 4%'!BANCO_8_SERVICO,3,0), IF([3]Composições!$A1='BDI 4%'!NOME_BS_9,VLOOKUP([3]Composições!$B1,'BDI 4%'!BANCO_9_SERVICO,3,0), IF([3]Composições!$A1='BDI 4%'!NOME_BS_10,VLOOKUP([3]Composições!$B1,'BDI 4%'!BANCO_10_SERVICO,3,0), 0) ))))))))))))))))),  IF([3]Composições!XFC1="INSUMO",  IF(AND([3]Composições!$A1="",[3]Composições!$B1=""),0, IF([3]Composições!$A1="SINAPI",VLOOKUP([3]Composições!$B1,'BDI 4%'!SINAPI_INSUMO,3,0), IF([3]Composições!$A1="COMPOSIÇÃO",VLOOKUP([3]Composições!$B1,[0]!COMPOSIÇÕES,3,0), IF([3]Composições!$A1="IOPES",VLOOKUP([3]Composições!$B1,'BDI 4%'!IOPES_INSUMO,3,0), IF([3]Composições!$A1="SETOP",VLOOKUP([3]Composições!$B1,'BDI 4%'!SETOP_INSUMO,3,0), IF([3]Composições!$A1="SUDECAP",VLOOKUP([3]Composições!$B1,'BDI 4%'!SUDECAP_INSUMO,3,0), IF([3]Composições!$A1="TCPO",VLOOKUP([3]Composições!$B1,'BDI 4%'!TCPO_INSUMO,3,0), IF([3]Composições!$A1="COTAÇÃO",VLOOKUP([3]Composições!$B1,'BDI 4%'!COTACAO,3,0), IF([3]Composições!$A1='BDI 4%'!NOME_BI_1,VLOOKUP([3]Composições!$B1,'BDI 4%'!BANCO_1_INSUMO,3,0), IF([3]Composições!$A1='BDI 4%'!NOME_BI_2,VLOOKUP([3]Composições!$B1,'BDI 4%'!BANCO_2_INSUMO,3,0), IF([3]Composições!$A1='BDI 4%'!NOME_BI_3,VLOOKUP([3]Composições!$B1,'BDI 4%'!BANCO_3_INSUMO,3,0), IF([3]Composições!$A1='BDI 4%'!NOME_BI_4,VLOOKUP([3]Composições!$B1,'BDI 4%'!BANCO_4_INSUMO,3,0),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3">IFERROR(  IF([3]Composições!$C1="SERVIÇO",  IF(AND([3]Composições!$A1="",[3]Composições!$B1=""),0, IF([3]Composições!$A1="SINAPI",VLOOKUP([3]Composições!$B1,'BDI 5%'!SINAPI_SERVICO,3,0), IF([3]Composições!$A1="COMPOSIÇÃO",VLOOKUP([3]Composições!$B1,[0]!COMPOSIÇÕES,3,0), IF([3]Composições!$A1="IOPES",VLOOKUP([3]Composições!$B1,'BDI 5%'!IOPES_SERVICO,3,0), IF([3]Composições!$A1="SETOP",VLOOKUP([3]Composições!$B1,'BDI 5%'!SETOP_SERVICO,3,0), IF([3]Composições!$A1="SUDECAP",VLOOKUP([3]Composições!$B1,'BDI 5%'!SUDECAP_SERVICO,3,0), IF([3]Composições!$A1="TCPO",VLOOKUP([3]Composições!$B1,'BDI 5%'!TCPO_SERVICO,3,0), IF([3]Composições!$A1="COTAÇÃO",VLOOKUP([3]Composições!$B1,'BDI 5%'!COTACAO,3,0), IF([3]Composições!$A1='BDI 5%'!NOME_BS_1,VLOOKUP([3]Composições!$B1,'BDI 5%'!BANCO_1_SERVICO,3,0), IF([3]Composições!$A1='BDI 5%'!NOME_BS_2,VLOOKUP([3]Composições!$B1,'BDI 5%'!BANCO_2_SERVICO,3,0), IF([3]Composições!$A1='BDI 5%'!NOME_BS_3,VLOOKUP([3]Composições!$B1,'BDI 5%'!BANCO_3_SERVICO,3,0), IF([3]Composições!$A1='BDI 5%'!NOME_BS_4,VLOOKUP([3]Composições!$B1,'BDI 5%'!BANCO_4_SERVICO,3,0), IF([3]Composições!$A1='BDI 5%'!NOME_BS_5,VLOOKUP([3]Composições!$B1,'BDI 5%'!BANCO_5_SERVICO,3,0), IF([3]Composições!$A1='BDI 5%'!NOME_BS_6,VLOOKUP([3]Composições!$B1,'BDI 5%'!BANCO_6_SERVICO,3,0), IF([3]Composições!$A1='BDI 5%'!NOME_BS_7,VLOOKUP([3]Composições!$B1,'BDI 5%'!BANCO_7_SERVICO,3,0), IF([3]Composições!$A1='BDI 5%'!NOME_BS_8,VLOOKUP([3]Composições!$B1,'BDI 5%'!BANCO_8_SERVICO,3,0), IF([3]Composições!$A1='BDI 5%'!NOME_BS_9,VLOOKUP([3]Composições!$B1,'BDI 5%'!BANCO_9_SERVICO,3,0), IF([3]Composições!$A1='BDI 5%'!NOME_BS_10,VLOOKUP([3]Composições!$B1,'BDI 5%'!BANCO_10_SERVICO,3,0), 0) ))))))))))))))))),  IF([3]Composições!XFC1="INSUMO",  IF(AND([3]Composições!$A1="",[3]Composições!$B1=""),0, IF([3]Composições!$A1="SINAPI",VLOOKUP([3]Composições!$B1,'BDI 5%'!SINAPI_INSUMO,3,0), IF([3]Composições!$A1="COMPOSIÇÃO",VLOOKUP([3]Composições!$B1,[0]!COMPOSIÇÕES,3,0), IF([3]Composições!$A1="IOPES",VLOOKUP([3]Composições!$B1,'BDI 5%'!IOPES_INSUMO,3,0), IF([3]Composições!$A1="SETOP",VLOOKUP([3]Composições!$B1,'BDI 5%'!SETOP_INSUMO,3,0), IF([3]Composições!$A1="SUDECAP",VLOOKUP([3]Composições!$B1,'BDI 5%'!SUDECAP_INSUMO,3,0), IF([3]Composições!$A1="TCPO",VLOOKUP([3]Composições!$B1,'BDI 5%'!TCPO_INSUMO,3,0), IF([3]Composições!$A1="COTAÇÃO",VLOOKUP([3]Composições!$B1,'BDI 5%'!COTACAO,3,0), IF([3]Composições!$A1='BDI 5%'!NOME_BI_1,VLOOKUP([3]Composições!$B1,'BDI 5%'!BANCO_1_INSUMO,3,0), IF([3]Composições!$A1='BDI 5%'!NOME_BI_2,VLOOKUP([3]Composições!$B1,'BDI 5%'!BANCO_2_INSUMO,3,0), IF([3]Composições!$A1='BDI 5%'!NOME_BI_3,VLOOKUP([3]Composições!$B1,'BDI 5%'!BANCO_3_INSUMO,3,0), IF([3]Composições!$A1='BDI 5%'!NOME_BI_4,VLOOKUP([3]Composições!$B1,'BDI 5%'!BANCO_4_INSUMO,3,0),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>IFERROR(  IF([3]Composições!$C1="SERVIÇO",  IF(AND([3]Composições!$A1="",[3]Composições!$B1=""),0, IF([3]Composições!$A1="SINAPI",VLOOKUP([3]Composições!$B1,SINAPI_SERVICO,3,0), IF([3]Composições!$A1="COMPOSIÇÃO",VLOOKUP([3]Composições!$B1,COMPOSIÇÕES,3,0), IF([3]Composições!$A1="IOPES",VLOOKUP([3]Composições!$B1,IOPES_SERVICO,3,0), IF([3]Composições!$A1="SETOP",VLOOKUP([3]Composições!$B1,SETOP_SERVICO,3,0), IF([3]Composições!$A1="SUDECAP",VLOOKUP([3]Composições!$B1,SUDECAP_SERVICO,3,0), IF([3]Composições!$A1="TCPO",VLOOKUP([3]Composições!$B1,TCPO_SERVICO,3,0), IF([3]Composições!$A1="COTAÇÃO",VLOOKUP([3]Composições!$B1,COTACAO,3,0), IF([3]Composições!$A1=NOME_BS_1,VLOOKUP([3]Composições!$B1,BANCO_1_SERVICO,3,0), IF([3]Composições!$A1=NOME_BS_2,VLOOKUP([3]Composições!$B1,BANCO_2_SERVICO,3,0), IF([3]Composições!$A1=NOME_BS_3,VLOOKUP([3]Composições!$B1,BANCO_3_SERVICO,3,0), IF([3]Composições!$A1=NOME_BS_4,VLOOKUP([3]Composições!$B1,BANCO_4_SERVICO,3,0), IF([3]Composições!$A1=NOME_BS_5,VLOOKUP([3]Composições!$B1,BANCO_5_SERVICO,3,0), IF([3]Composições!$A1=NOME_BS_6,VLOOKUP([3]Composições!$B1,BANCO_6_SERVICO,3,0), IF([3]Composições!$A1=NOME_BS_7,VLOOKUP([3]Composições!$B1,BANCO_7_SERVICO,3,0), IF([3]Composições!$A1=NOME_BS_8,VLOOKUP([3]Composições!$B1,BANCO_8_SERVICO,3,0), IF([3]Composições!$A1=NOME_BS_9,VLOOKUP([3]Composições!$B1,BANCO_9_SERVICO,3,0), IF([3]Composições!$A1=NOME_BS_10,VLOOKUP([3]Composições!$B1,BANCO_10_SERVICO,3,0), 0) ))))))))))))))))),  IF([3]Composições!XFC1="INSUMO",  IF(AND([3]Composições!$A1="",[3]Composições!$B1=""),0, IF([3]Composições!$A1="SINAPI",VLOOKUP([3]Composições!$B1,SINAPI_INSUMO,3,0), IF([3]Composições!$A1="COMPOSIÇÃO",VLOOKUP([3]Composições!$B1,COMPOSIÇÕES,3,0), IF([3]Composições!$A1="IOPES",VLOOKUP([3]Composições!$B1,IOPES_INSUMO,3,0), IF([3]Composições!$A1="SETOP",VLOOKUP([3]Composições!$B1,SETOP_INSUMO,3,0), IF([3]Composições!$A1="SUDECAP",VLOOKUP([3]Composições!$B1,SUDECAP_INSUMO,3,0), IF([3]Composições!$A1="TCPO",VLOOKUP([3]Composições!$B1,TCPO_INSUMO,3,0), IF([3]Composições!$A1="COTAÇÃO",VLOOKUP([3]Composições!$B1,COTACAO,3,0), IF([3]Composições!$A1=NOME_BI_1,VLOOKUP([3]Composições!$B1,BANCO_1_INSUMO,3,0), IF([3]Composições!$A1=NOME_BI_2,VLOOKUP([3]Composições!$B1,BANCO_2_INSUMO,3,0), IF([3]Composições!$A1=NOME_BI_3,VLOOKUP([3]Composições!$B1,BANCO_3_INSUMO,3,0), IF([3]Composições!$A1=NOME_BI_4,VLOOKUP([3]Composições!$B1,BANCO_4_INSUMO,3,0),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MATERIAL">#N/A</definedName>
    <definedName name="PROCURA_UNIDADE_SERVICO" localSheetId="0">IFERROR( IF(AND(#REF!="",#REF!=""),0, IF(#REF!="SINAPI",VLOOKUP(#REF!,'BDI 2%'!SINAPI_SERVICO,3,0), IF(#REF!="COMPOSIÇÃO",VLOOKUP(#REF!,COMPOSIÇÕES,3,0), IF(#REF!="IOPES",VLOOKUP(#REF!,'BDI 2%'!IOPES_SERVICO,3,0), IF(#REF!="SETOP",VLOOKUP(#REF!,'BDI 2%'!SETOP_SERVICO,3,0), IF(#REF!="SUDECAP",VLOOKUP(#REF!,'BDI 2%'!SUDECAP_SERVICO,3,0), IF(#REF!="TCPO",VLOOKUP(#REF!,'BDI 2%'!TCPO_SERVICO,3,0), IF(#REF!="COTAÇÃO",VLOOKUP(#REF!,'BDI 2%'!COTACAO,3,0), IF(#REF!='BDI 2%'!NOME_BS_1,VLOOKUP(#REF!,'BDI 2%'!BANCO_1_SERVICO,3,0), IF(#REF!='BDI 2%'!NOME_BS_2,VLOOKUP(#REF!,'BDI 2%'!BANCO_2_SERVICO,3,0), IF(#REF!='BDI 2%'!NOME_BS_3,VLOOKUP(#REF!,'BDI 2%'!BANCO_3_SERVICO,3,0), IF(#REF!='BDI 2%'!NOME_BS_4,VLOOKUP(#REF!,'BDI 2%'!BANCO_4_SERVICO,3,0), IF(#REF!='BDI 2%'!NOME_BS_5,VLOOKUP(#REF!,'BDI 2%'!BANCO_5_SERVICO,3,0), IF(#REF!='BDI 2%'!NOME_BS_6,VLOOKUP(#REF!,'BDI 2%'!BANCO_6_SERVICO,3,0), IF(#REF!='BDI 2%'!NOME_BS_7,VLOOKUP(#REF!,'BDI 2%'!BANCO_7_SERVICO,3,0), IF(#REF!='BDI 2%'!NOME_BS_8,VLOOKUP(#REF!,'BDI 2%'!BANCO_8_SERVICO,3,0), IF(#REF!='BDI 2%'!NOME_BS_9,VLOOKUP(#REF!,'BDI 2%'!BANCO_9_SERVICO,3,0), IF(#REF!='BDI 2%'!NOME_BS_10,VLOOKUP(#REF!,'BDI 2%'!BANCO_10_SERVICO,3,0), 0) ))))))))))))))))), 0)</definedName>
    <definedName name="PROCURA_UNIDADE_SERVICO" localSheetId="1">IFERROR( IF(AND(#REF!="",#REF!=""),0, IF(#REF!="SINAPI",VLOOKUP(#REF!,'BDI 3%'!SINAPI_SERVICO,3,0), IF(#REF!="COMPOSIÇÃO",VLOOKUP(#REF!,[0]!COMPOSIÇÕES,3,0), IF(#REF!="IOPES",VLOOKUP(#REF!,'BDI 3%'!IOPES_SERVICO,3,0), IF(#REF!="SETOP",VLOOKUP(#REF!,'BDI 3%'!SETOP_SERVICO,3,0), IF(#REF!="SUDECAP",VLOOKUP(#REF!,'BDI 3%'!SUDECAP_SERVICO,3,0), IF(#REF!="TCPO",VLOOKUP(#REF!,'BDI 3%'!TCPO_SERVICO,3,0), IF(#REF!="COTAÇÃO",VLOOKUP(#REF!,'BDI 3%'!COTACAO,3,0), IF(#REF!='BDI 3%'!NOME_BS_1,VLOOKUP(#REF!,'BDI 3%'!BANCO_1_SERVICO,3,0), IF(#REF!='BDI 3%'!NOME_BS_2,VLOOKUP(#REF!,'BDI 3%'!BANCO_2_SERVICO,3,0), IF(#REF!='BDI 3%'!NOME_BS_3,VLOOKUP(#REF!,'BDI 3%'!BANCO_3_SERVICO,3,0), IF(#REF!='BDI 3%'!NOME_BS_4,VLOOKUP(#REF!,'BDI 3%'!BANCO_4_SERVICO,3,0), IF(#REF!='BDI 3%'!NOME_BS_5,VLOOKUP(#REF!,'BDI 3%'!BANCO_5_SERVICO,3,0), IF(#REF!='BDI 3%'!NOME_BS_6,VLOOKUP(#REF!,'BDI 3%'!BANCO_6_SERVICO,3,0), IF(#REF!='BDI 3%'!NOME_BS_7,VLOOKUP(#REF!,'BDI 3%'!BANCO_7_SERVICO,3,0), IF(#REF!='BDI 3%'!NOME_BS_8,VLOOKUP(#REF!,'BDI 3%'!BANCO_8_SERVICO,3,0), IF(#REF!='BDI 3%'!NOME_BS_9,VLOOKUP(#REF!,'BDI 3%'!BANCO_9_SERVICO,3,0), IF(#REF!='BDI 3%'!NOME_BS_10,VLOOKUP(#REF!,'BDI 3%'!BANCO_10_SERVICO,3,0), 0) ))))))))))))))))), 0)</definedName>
    <definedName name="PROCURA_UNIDADE_SERVICO" localSheetId="2">IFERROR( IF(AND(#REF!="",#REF!=""),0, IF(#REF!="SINAPI",VLOOKUP(#REF!,'BDI 4%'!SINAPI_SERVICO,3,0), IF(#REF!="COMPOSIÇÃO",VLOOKUP(#REF!,[0]!COMPOSIÇÕES,3,0), IF(#REF!="IOPES",VLOOKUP(#REF!,'BDI 4%'!IOPES_SERVICO,3,0), IF(#REF!="SETOP",VLOOKUP(#REF!,'BDI 4%'!SETOP_SERVICO,3,0), IF(#REF!="SUDECAP",VLOOKUP(#REF!,'BDI 4%'!SUDECAP_SERVICO,3,0), IF(#REF!="TCPO",VLOOKUP(#REF!,'BDI 4%'!TCPO_SERVICO,3,0), IF(#REF!="COTAÇÃO",VLOOKUP(#REF!,'BDI 4%'!COTACAO,3,0), IF(#REF!='BDI 4%'!NOME_BS_1,VLOOKUP(#REF!,'BDI 4%'!BANCO_1_SERVICO,3,0), IF(#REF!='BDI 4%'!NOME_BS_2,VLOOKUP(#REF!,'BDI 4%'!BANCO_2_SERVICO,3,0), IF(#REF!='BDI 4%'!NOME_BS_3,VLOOKUP(#REF!,'BDI 4%'!BANCO_3_SERVICO,3,0), IF(#REF!='BDI 4%'!NOME_BS_4,VLOOKUP(#REF!,'BDI 4%'!BANCO_4_SERVICO,3,0), IF(#REF!='BDI 4%'!NOME_BS_5,VLOOKUP(#REF!,'BDI 4%'!BANCO_5_SERVICO,3,0), IF(#REF!='BDI 4%'!NOME_BS_6,VLOOKUP(#REF!,'BDI 4%'!BANCO_6_SERVICO,3,0), IF(#REF!='BDI 4%'!NOME_BS_7,VLOOKUP(#REF!,'BDI 4%'!BANCO_7_SERVICO,3,0), IF(#REF!='BDI 4%'!NOME_BS_8,VLOOKUP(#REF!,'BDI 4%'!BANCO_8_SERVICO,3,0), IF(#REF!='BDI 4%'!NOME_BS_9,VLOOKUP(#REF!,'BDI 4%'!BANCO_9_SERVICO,3,0), IF(#REF!='BDI 4%'!NOME_BS_10,VLOOKUP(#REF!,'BDI 4%'!BANCO_10_SERVICO,3,0), 0) ))))))))))))))))), 0)</definedName>
    <definedName name="PROCURA_UNIDADE_SERVICO" localSheetId="3">IFERROR( IF(AND(#REF!="",#REF!=""),0, IF(#REF!="SINAPI",VLOOKUP(#REF!,'BDI 5%'!SINAPI_SERVICO,3,0), IF(#REF!="COMPOSIÇÃO",VLOOKUP(#REF!,[0]!COMPOSIÇÕES,3,0), IF(#REF!="IOPES",VLOOKUP(#REF!,'BDI 5%'!IOPES_SERVICO,3,0), IF(#REF!="SETOP",VLOOKUP(#REF!,'BDI 5%'!SETOP_SERVICO,3,0), IF(#REF!="SUDECAP",VLOOKUP(#REF!,'BDI 5%'!SUDECAP_SERVICO,3,0), IF(#REF!="TCPO",VLOOKUP(#REF!,'BDI 5%'!TCPO_SERVICO,3,0), IF(#REF!="COTAÇÃO",VLOOKUP(#REF!,'BDI 5%'!COTACAO,3,0), IF(#REF!='BDI 5%'!NOME_BS_1,VLOOKUP(#REF!,'BDI 5%'!BANCO_1_SERVICO,3,0), IF(#REF!='BDI 5%'!NOME_BS_2,VLOOKUP(#REF!,'BDI 5%'!BANCO_2_SERVICO,3,0), IF(#REF!='BDI 5%'!NOME_BS_3,VLOOKUP(#REF!,'BDI 5%'!BANCO_3_SERVICO,3,0), IF(#REF!='BDI 5%'!NOME_BS_4,VLOOKUP(#REF!,'BDI 5%'!BANCO_4_SERVICO,3,0), IF(#REF!='BDI 5%'!NOME_BS_5,VLOOKUP(#REF!,'BDI 5%'!BANCO_5_SERVICO,3,0), IF(#REF!='BDI 5%'!NOME_BS_6,VLOOKUP(#REF!,'BDI 5%'!BANCO_6_SERVICO,3,0), IF(#REF!='BDI 5%'!NOME_BS_7,VLOOKUP(#REF!,'BDI 5%'!BANCO_7_SERVICO,3,0), IF(#REF!='BDI 5%'!NOME_BS_8,VLOOKUP(#REF!,'BDI 5%'!BANCO_8_SERVICO,3,0), IF(#REF!='BDI 5%'!NOME_BS_9,VLOOKUP(#REF!,'BDI 5%'!BANCO_9_SERVICO,3,0), IF(#REF!='BDI 5%'!NOME_BS_10,VLOOKUP(#REF!,'BDI 5%'!BANCO_10_SERVICO,3,0), 0) ))))))))))))))))), 0)</definedName>
    <definedName name="PROCURA_UNIDADE_SERVICO">IFERROR( IF(AND(#REF!="",#REF!=""),0, IF(#REF!="SINAPI",VLOOKUP(#REF!,SINAPI_SERVICO,3,0), IF(#REF!="COMPOSIÇÃO",VLOOKUP(#REF!,COMPOSIÇÕES,3,0), IF(#REF!="IOPES",VLOOKUP(#REF!,IOPES_SERVICO,3,0), IF(#REF!="SETOP",VLOOKUP(#REF!,SETOP_SERVICO,3,0), IF(#REF!="SUDECAP",VLOOKUP(#REF!,SUDECAP_SERVICO,3,0), IF(#REF!="TCPO",VLOOKUP(#REF!,TCPO_SERVICO,3,0), IF(#REF!="COTAÇÃO",VLOOKUP(#REF!,COTACAO,3,0), IF(#REF!=NOME_BS_1,VLOOKUP(#REF!,BANCO_1_SERVICO,3,0), IF(#REF!=NOME_BS_2,VLOOKUP(#REF!,BANCO_2_SERVICO,3,0), IF(#REF!=NOME_BS_3,VLOOKUP(#REF!,BANCO_3_SERVICO,3,0), IF(#REF!=NOME_BS_4,VLOOKUP(#REF!,BANCO_4_SERVICO,3,0), IF(#REF!=NOME_BS_5,VLOOKUP(#REF!,BANCO_5_SERVICO,3,0), IF(#REF!=NOME_BS_6,VLOOKUP(#REF!,BANCO_6_SERVICO,3,0), IF(#REF!=NOME_BS_7,VLOOKUP(#REF!,BANCO_7_SERVICO,3,0), IF(#REF!=NOME_BS_8,VLOOKUP(#REF!,BANCO_8_SERVICO,3,0), IF(#REF!=NOME_BS_9,VLOOKUP(#REF!,BANCO_9_SERVICO,3,0), IF(#REF!=NOME_BS_10,VLOOKUP(#REF!,BANCO_10_SERVICO,3,0), 0) ))))))))))))))))), 0)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qq" localSheetId="0">#REF!,#REF!</definedName>
    <definedName name="qq" localSheetId="1">#REF!,#REF!</definedName>
    <definedName name="qq" localSheetId="2">#REF!,#REF!</definedName>
    <definedName name="qq" localSheetId="3">#REF!,#REF!</definedName>
    <definedName name="qq">#REF!,#REF!</definedName>
    <definedName name="RAH" localSheetId="0">#REF!</definedName>
    <definedName name="RAH" localSheetId="1">#REF!</definedName>
    <definedName name="RAH" localSheetId="2">#REF!</definedName>
    <definedName name="RAH" localSheetId="3">#REF!</definedName>
    <definedName name="RAH">#REF!</definedName>
    <definedName name="RAH_1" localSheetId="0">#REF!</definedName>
    <definedName name="RAH_1" localSheetId="1">#REF!</definedName>
    <definedName name="RAH_1" localSheetId="2">#REF!</definedName>
    <definedName name="RAH_1" localSheetId="3">#REF!</definedName>
    <definedName name="RAH_1">#REF!</definedName>
    <definedName name="ramp" localSheetId="0">#REF!</definedName>
    <definedName name="ramp" localSheetId="1">#REF!</definedName>
    <definedName name="ramp" localSheetId="2">#REF!</definedName>
    <definedName name="ramp" localSheetId="3">#REF!</definedName>
    <definedName name="ramp">#REF!</definedName>
    <definedName name="rasgo" localSheetId="0">#REF!</definedName>
    <definedName name="rasgo" localSheetId="1">#REF!</definedName>
    <definedName name="rasgo" localSheetId="2">#REF!</definedName>
    <definedName name="rasgo" localSheetId="3">#REF!</definedName>
    <definedName name="rasgo">#REF!</definedName>
    <definedName name="reaterro" localSheetId="0">#REF!</definedName>
    <definedName name="reaterro" localSheetId="1">#REF!</definedName>
    <definedName name="reaterro" localSheetId="2">#REF!</definedName>
    <definedName name="reaterro" localSheetId="3">#REF!</definedName>
    <definedName name="reaterro">#REF!</definedName>
    <definedName name="rec" localSheetId="0">#REF!,#REF!</definedName>
    <definedName name="rec" localSheetId="1">#REF!,#REF!</definedName>
    <definedName name="rec" localSheetId="2">#REF!,#REF!</definedName>
    <definedName name="rec" localSheetId="3">#REF!,#REF!</definedName>
    <definedName name="rec">#REF!,#REF!</definedName>
    <definedName name="recuper" localSheetId="0">#REF!,#REF!</definedName>
    <definedName name="recuper" localSheetId="1">#REF!,#REF!</definedName>
    <definedName name="recuper" localSheetId="2">#REF!,#REF!</definedName>
    <definedName name="recuper" localSheetId="3">#REF!,#REF!</definedName>
    <definedName name="recuper">#REF!,#REF!</definedName>
    <definedName name="REFERENCIA.Descricao" localSheetId="0" hidden="1">IF(ISNUMBER('[7]Planilha de Serviço '!$AF1),OFFSET(INDIRECT(ORÇAMENTO.BancoRef),'[7]Planilha de Serviço '!$AF1-1,3,1),'[7]Planilha de Serviço '!$AF1)</definedName>
    <definedName name="REFERENCIA.Descricao" localSheetId="1" hidden="1">IF(ISNUMBER('[7]Planilha de Serviço '!$AF1),OFFSET(INDIRECT([0]!ORÇAMENTO.BancoRef),'[7]Planilha de Serviço '!$AF1-1,3,1),'[7]Planilha de Serviço '!$AF1)</definedName>
    <definedName name="REFERENCIA.Descricao" localSheetId="2" hidden="1">IF(ISNUMBER('[7]Planilha de Serviço '!$AF1),OFFSET(INDIRECT([0]!ORÇAMENTO.BancoRef),'[7]Planilha de Serviço '!$AF1-1,3,1),'[7]Planilha de Serviço '!$AF1)</definedName>
    <definedName name="REFERENCIA.Descricao" localSheetId="3" hidden="1">IF(ISNUMBER('[7]Planilha de Serviço '!$AF1),OFFSET(INDIRECT([0]!ORÇAMENTO.BancoRef),'[7]Planilha de Serviço '!$AF1-1,3,1),'[7]Planilha de Serviço '!$AF1)</definedName>
    <definedName name="REFERENCIA.Descricao" hidden="1">IF(ISNUMBER(#REF!),OFFSET(INDIRECT(ORÇAMENTO.BancoRef),#REF!-1,3,1),#REF!)</definedName>
    <definedName name="REFERENCIA.Desonerado" localSheetId="0" hidden="1">IF(ISNUMBER('[8]Planilha de Serviço '!$AE1),VALUE(OFFSET(INDIRECT(ORÇAMENTO.BancoRef),'[8]Planilha de Serviço '!$AE1-1,5,1)),0)</definedName>
    <definedName name="REFERENCIA.Desonerado" localSheetId="1" hidden="1">IF(ISNUMBER('[8]Planilha de Serviço '!$AE1),VALUE(OFFSET(INDIRECT([0]!ORÇAMENTO.BancoRef),'[8]Planilha de Serviço '!$AE1-1,5,1)),0)</definedName>
    <definedName name="REFERENCIA.Desonerado" localSheetId="2" hidden="1">IF(ISNUMBER('[8]Planilha de Serviço '!$AE1),VALUE(OFFSET(INDIRECT([0]!ORÇAMENTO.BancoRef),'[8]Planilha de Serviço '!$AE1-1,5,1)),0)</definedName>
    <definedName name="REFERENCIA.Desonerado" localSheetId="3" hidden="1">IF(ISNUMBER('[8]Planilha de Serviço '!$AE1),VALUE(OFFSET(INDIRECT([0]!ORÇAMENTO.BancoRef),'[8]Planilha de Serviço '!$AE1-1,5,1)),0)</definedName>
    <definedName name="REFERENCIA.Desonerado" hidden="1">IF(ISNUMBER('[8]Planilha de Serviço '!$AE1),VALUE(OFFSET(INDIRECT(ORÇAMENTO.BancoRef),'[8]Planilha de Serviço '!$AE1-1,5,1)),0)</definedName>
    <definedName name="REFERENCIA.NaoDesonerado" localSheetId="0" hidden="1">IF(ISNUMBER('[8]Planilha de Serviço '!$AE1),VALUE(OFFSET(INDIRECT(ORÇAMENTO.BancoRef),'[8]Planilha de Serviço '!$AE1-1,6,1)),0)</definedName>
    <definedName name="REFERENCIA.NaoDesonerado" localSheetId="1" hidden="1">IF(ISNUMBER('[8]Planilha de Serviço '!$AE1),VALUE(OFFSET(INDIRECT([0]!ORÇAMENTO.BancoRef),'[8]Planilha de Serviço '!$AE1-1,6,1)),0)</definedName>
    <definedName name="REFERENCIA.NaoDesonerado" localSheetId="2" hidden="1">IF(ISNUMBER('[8]Planilha de Serviço '!$AE1),VALUE(OFFSET(INDIRECT([0]!ORÇAMENTO.BancoRef),'[8]Planilha de Serviço '!$AE1-1,6,1)),0)</definedName>
    <definedName name="REFERENCIA.NaoDesonerado" localSheetId="3" hidden="1">IF(ISNUMBER('[8]Planilha de Serviço '!$AE1),VALUE(OFFSET(INDIRECT([0]!ORÇAMENTO.BancoRef),'[8]Planilha de Serviço '!$AE1-1,6,1)),0)</definedName>
    <definedName name="REFERENCIA.NaoDesonerado" hidden="1">IF(ISNUMBER('[8]Planilha de Serviço '!$AE1),VALUE(OFFSET(INDIRECT(ORÇAMENTO.BancoRef),'[8]Planilha de Serviço '!$AE1-1,6,1)),0)</definedName>
    <definedName name="REFERENCIA.Unidade" localSheetId="0" hidden="1">IF(ISNUMBER('[7]Planilha de Serviço '!$AF1),OFFSET(INDIRECT(ORÇAMENTO.BancoRef),'[7]Planilha de Serviço '!$AF1-1,4,1),"-")</definedName>
    <definedName name="REFERENCIA.Unidade" localSheetId="1" hidden="1">IF(ISNUMBER('[7]Planilha de Serviço '!$AF1),OFFSET(INDIRECT([0]!ORÇAMENTO.BancoRef),'[7]Planilha de Serviço '!$AF1-1,4,1),"-")</definedName>
    <definedName name="REFERENCIA.Unidade" localSheetId="2" hidden="1">IF(ISNUMBER('[7]Planilha de Serviço '!$AF1),OFFSET(INDIRECT([0]!ORÇAMENTO.BancoRef),'[7]Planilha de Serviço '!$AF1-1,4,1),"-")</definedName>
    <definedName name="REFERENCIA.Unidade" localSheetId="3" hidden="1">IF(ISNUMBER('[7]Planilha de Serviço '!$AF1),OFFSET(INDIRECT([0]!ORÇAMENTO.BancoRef),'[7]Planilha de Serviço '!$AF1-1,4,1),"-")</definedName>
    <definedName name="REFERENCIA.Unidade" hidden="1">IF(ISNUMBER('[9]Planilha de Serviço '!$AF1),OFFSET(INDIRECT(ORÇAMENTO.BancoRef),'[9]Planilha de Serviço '!$AF1-1,4,1),"-")</definedName>
    <definedName name="reg_placa" localSheetId="0">#REF!</definedName>
    <definedName name="reg_placa" localSheetId="1">#REF!</definedName>
    <definedName name="reg_placa" localSheetId="2">#REF!</definedName>
    <definedName name="reg_placa" localSheetId="3">#REF!</definedName>
    <definedName name="reg_placa">#REF!</definedName>
    <definedName name="reg_rolo" localSheetId="0">#REF!</definedName>
    <definedName name="reg_rolo" localSheetId="1">#REF!</definedName>
    <definedName name="reg_rolo" localSheetId="2">#REF!</definedName>
    <definedName name="reg_rolo" localSheetId="3">#REF!</definedName>
    <definedName name="reg_rolo">#REF!</definedName>
    <definedName name="Reimbursement">"Reembolso"</definedName>
    <definedName name="rfv" localSheetId="0">#REF!</definedName>
    <definedName name="rfv" localSheetId="1">#REF!</definedName>
    <definedName name="rfv" localSheetId="2">#REF!</definedName>
    <definedName name="rfv" localSheetId="3">#REF!</definedName>
    <definedName name="rfv">#REF!</definedName>
    <definedName name="rfv_1" localSheetId="0">#REF!</definedName>
    <definedName name="rfv_1" localSheetId="1">#REF!</definedName>
    <definedName name="rfv_1" localSheetId="2">#REF!</definedName>
    <definedName name="rfv_1" localSheetId="3">#REF!</definedName>
    <definedName name="rfv_1">#REF!</definedName>
    <definedName name="rio" localSheetId="0" hidden="1">{#N/A,#N/A,FALSE,"Cronograma";#N/A,#N/A,FALSE,"Cronogr. 2"}</definedName>
    <definedName name="rio" localSheetId="1" hidden="1">{#N/A,#N/A,FALSE,"Cronograma";#N/A,#N/A,FALSE,"Cronogr. 2"}</definedName>
    <definedName name="rio" localSheetId="2" hidden="1">{#N/A,#N/A,FALSE,"Cronograma";#N/A,#N/A,FALSE,"Cronogr. 2"}</definedName>
    <definedName name="rio" localSheetId="3" hidden="1">{#N/A,#N/A,FALSE,"Cronograma";#N/A,#N/A,FALSE,"Cronogr. 2"}</definedName>
    <definedName name="rio" hidden="1">{#N/A,#N/A,FALSE,"Cronograma";#N/A,#N/A,FALSE,"Cronogr. 2"}</definedName>
    <definedName name="rpa" localSheetId="0">#REF!</definedName>
    <definedName name="rpa" localSheetId="1">#REF!</definedName>
    <definedName name="rpa" localSheetId="2">#REF!</definedName>
    <definedName name="rpa" localSheetId="3">#REF!</definedName>
    <definedName name="rpa">#REF!</definedName>
    <definedName name="rpa_1" localSheetId="0">#REF!</definedName>
    <definedName name="rpa_1" localSheetId="1">#REF!</definedName>
    <definedName name="rpa_1" localSheetId="2">#REF!</definedName>
    <definedName name="rpa_1" localSheetId="3">#REF!</definedName>
    <definedName name="rpa_1">#REF!</definedName>
    <definedName name="rpb" localSheetId="0">#REF!</definedName>
    <definedName name="rpb" localSheetId="1">#REF!</definedName>
    <definedName name="rpb" localSheetId="2">#REF!</definedName>
    <definedName name="rpb" localSheetId="3">#REF!</definedName>
    <definedName name="rpb">#REF!</definedName>
    <definedName name="rpb_1" localSheetId="0">#REF!</definedName>
    <definedName name="rpb_1" localSheetId="1">#REF!</definedName>
    <definedName name="rpb_1" localSheetId="2">#REF!</definedName>
    <definedName name="rpb_1" localSheetId="3">#REF!</definedName>
    <definedName name="rpb_1">#REF!</definedName>
    <definedName name="rpp" localSheetId="0">#REF!</definedName>
    <definedName name="rpp" localSheetId="1">#REF!</definedName>
    <definedName name="rpp" localSheetId="2">#REF!</definedName>
    <definedName name="rpp" localSheetId="3">#REF!</definedName>
    <definedName name="rpp">#REF!</definedName>
    <definedName name="rpp_1" localSheetId="0">#REF!</definedName>
    <definedName name="rpp_1" localSheetId="1">#REF!</definedName>
    <definedName name="rpp_1" localSheetId="2">#REF!</definedName>
    <definedName name="rpp_1" localSheetId="3">#REF!</definedName>
    <definedName name="rpp_1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SCOD02_010_0020" localSheetId="0">#REF!</definedName>
    <definedName name="SCOD02_010_0020" localSheetId="1">#REF!</definedName>
    <definedName name="SCOD02_010_0020" localSheetId="2">#REF!</definedName>
    <definedName name="SCOD02_010_0020" localSheetId="3">#REF!</definedName>
    <definedName name="SCOD02_010_0020">#REF!</definedName>
    <definedName name="SCOD02_010_0020_1" localSheetId="0">#REF!</definedName>
    <definedName name="SCOD02_010_0020_1" localSheetId="1">#REF!</definedName>
    <definedName name="SCOD02_010_0020_1" localSheetId="2">#REF!</definedName>
    <definedName name="SCOD02_010_0020_1" localSheetId="3">#REF!</definedName>
    <definedName name="SCOD02_010_0020_1">#REF!</definedName>
    <definedName name="SCOD02_010_0050" localSheetId="0">#REF!</definedName>
    <definedName name="SCOD02_010_0050" localSheetId="1">#REF!</definedName>
    <definedName name="SCOD02_010_0050" localSheetId="2">#REF!</definedName>
    <definedName name="SCOD02_010_0050" localSheetId="3">#REF!</definedName>
    <definedName name="SCOD02_010_0050">#REF!</definedName>
    <definedName name="SCOD02_010_0050_1" localSheetId="0">#REF!</definedName>
    <definedName name="SCOD02_010_0050_1" localSheetId="1">#REF!</definedName>
    <definedName name="SCOD02_010_0050_1" localSheetId="2">#REF!</definedName>
    <definedName name="SCOD02_010_0050_1" localSheetId="3">#REF!</definedName>
    <definedName name="SCOD02_010_0050_1">#REF!</definedName>
    <definedName name="SCOD02_010_0065" localSheetId="0">#REF!</definedName>
    <definedName name="SCOD02_010_0065" localSheetId="1">#REF!</definedName>
    <definedName name="SCOD02_010_0065" localSheetId="2">#REF!</definedName>
    <definedName name="SCOD02_010_0065" localSheetId="3">#REF!</definedName>
    <definedName name="SCOD02_010_0065">#REF!</definedName>
    <definedName name="SCOD02_010_0065_1" localSheetId="0">#REF!</definedName>
    <definedName name="SCOD02_010_0065_1" localSheetId="1">#REF!</definedName>
    <definedName name="SCOD02_010_0065_1" localSheetId="2">#REF!</definedName>
    <definedName name="SCOD02_010_0065_1" localSheetId="3">#REF!</definedName>
    <definedName name="SCOD02_010_0065_1">#REF!</definedName>
    <definedName name="SCOD02_010_0130" localSheetId="0">#REF!</definedName>
    <definedName name="SCOD02_010_0130" localSheetId="1">#REF!</definedName>
    <definedName name="SCOD02_010_0130" localSheetId="2">#REF!</definedName>
    <definedName name="SCOD02_010_0130" localSheetId="3">#REF!</definedName>
    <definedName name="SCOD02_010_0130">#REF!</definedName>
    <definedName name="SCOD02_010_0130_1" localSheetId="0">#REF!</definedName>
    <definedName name="SCOD02_010_0130_1" localSheetId="1">#REF!</definedName>
    <definedName name="SCOD02_010_0130_1" localSheetId="2">#REF!</definedName>
    <definedName name="SCOD02_010_0130_1" localSheetId="3">#REF!</definedName>
    <definedName name="SCOD02_010_0130_1">#REF!</definedName>
    <definedName name="SCOD03_010_0020" localSheetId="0">#REF!</definedName>
    <definedName name="SCOD03_010_0020" localSheetId="1">#REF!</definedName>
    <definedName name="SCOD03_010_0020" localSheetId="2">#REF!</definedName>
    <definedName name="SCOD03_010_0020" localSheetId="3">#REF!</definedName>
    <definedName name="SCOD03_010_0020">#REF!</definedName>
    <definedName name="SCOD03_010_0020_1" localSheetId="0">#REF!</definedName>
    <definedName name="SCOD03_010_0020_1" localSheetId="1">#REF!</definedName>
    <definedName name="SCOD03_010_0020_1" localSheetId="2">#REF!</definedName>
    <definedName name="SCOD03_010_0020_1" localSheetId="3">#REF!</definedName>
    <definedName name="SCOD03_010_0020_1">#REF!</definedName>
    <definedName name="SCOD03_010_0025" localSheetId="0">#REF!</definedName>
    <definedName name="SCOD03_010_0025" localSheetId="1">#REF!</definedName>
    <definedName name="SCOD03_010_0025" localSheetId="2">#REF!</definedName>
    <definedName name="SCOD03_010_0025" localSheetId="3">#REF!</definedName>
    <definedName name="SCOD03_010_0025">#REF!</definedName>
    <definedName name="SCOD03_010_0025_1" localSheetId="0">#REF!</definedName>
    <definedName name="SCOD03_010_0025_1" localSheetId="1">#REF!</definedName>
    <definedName name="SCOD03_010_0025_1" localSheetId="2">#REF!</definedName>
    <definedName name="SCOD03_010_0025_1" localSheetId="3">#REF!</definedName>
    <definedName name="SCOD03_010_0025_1">#REF!</definedName>
    <definedName name="SCOD03_010_0040" localSheetId="0">#REF!</definedName>
    <definedName name="SCOD03_010_0040" localSheetId="1">#REF!</definedName>
    <definedName name="SCOD03_010_0040" localSheetId="2">#REF!</definedName>
    <definedName name="SCOD03_010_0040" localSheetId="3">#REF!</definedName>
    <definedName name="SCOD03_010_0040">#REF!</definedName>
    <definedName name="SCOD03_010_0040_1" localSheetId="0">#REF!</definedName>
    <definedName name="SCOD03_010_0040_1" localSheetId="1">#REF!</definedName>
    <definedName name="SCOD03_010_0040_1" localSheetId="2">#REF!</definedName>
    <definedName name="SCOD03_010_0040_1" localSheetId="3">#REF!</definedName>
    <definedName name="SCOD03_010_0040_1">#REF!</definedName>
    <definedName name="SCOD03_010_0050" localSheetId="0">#REF!</definedName>
    <definedName name="SCOD03_010_0050" localSheetId="1">#REF!</definedName>
    <definedName name="SCOD03_010_0050" localSheetId="2">#REF!</definedName>
    <definedName name="SCOD03_010_0050" localSheetId="3">#REF!</definedName>
    <definedName name="SCOD03_010_0050">#REF!</definedName>
    <definedName name="SCOD03_010_0050_1" localSheetId="0">#REF!</definedName>
    <definedName name="SCOD03_010_0050_1" localSheetId="1">#REF!</definedName>
    <definedName name="SCOD03_010_0050_1" localSheetId="2">#REF!</definedName>
    <definedName name="SCOD03_010_0050_1" localSheetId="3">#REF!</definedName>
    <definedName name="SCOD03_010_0050_1">#REF!</definedName>
    <definedName name="SCOD03_010_0100" localSheetId="0">#REF!</definedName>
    <definedName name="SCOD03_010_0100" localSheetId="1">#REF!</definedName>
    <definedName name="SCOD03_010_0100" localSheetId="2">#REF!</definedName>
    <definedName name="SCOD03_010_0100" localSheetId="3">#REF!</definedName>
    <definedName name="SCOD03_010_0100">#REF!</definedName>
    <definedName name="SCOD03_010_0100_1" localSheetId="0">#REF!</definedName>
    <definedName name="SCOD03_010_0100_1" localSheetId="1">#REF!</definedName>
    <definedName name="SCOD03_010_0100_1" localSheetId="2">#REF!</definedName>
    <definedName name="SCOD03_010_0100_1" localSheetId="3">#REF!</definedName>
    <definedName name="SCOD03_010_0100_1">#REF!</definedName>
    <definedName name="SCOD03_010_0180" localSheetId="0">#REF!</definedName>
    <definedName name="SCOD03_010_0180" localSheetId="1">#REF!</definedName>
    <definedName name="SCOD03_010_0180" localSheetId="2">#REF!</definedName>
    <definedName name="SCOD03_010_0180" localSheetId="3">#REF!</definedName>
    <definedName name="SCOD03_010_0180">#REF!</definedName>
    <definedName name="SCOD03_010_0180_1" localSheetId="0">#REF!</definedName>
    <definedName name="SCOD03_010_0180_1" localSheetId="1">#REF!</definedName>
    <definedName name="SCOD03_010_0180_1" localSheetId="2">#REF!</definedName>
    <definedName name="SCOD03_010_0180_1" localSheetId="3">#REF!</definedName>
    <definedName name="SCOD03_010_0180_1">#REF!</definedName>
    <definedName name="SCOD03_010_0200" localSheetId="0">#REF!</definedName>
    <definedName name="SCOD03_010_0200" localSheetId="1">#REF!</definedName>
    <definedName name="SCOD03_010_0200" localSheetId="2">#REF!</definedName>
    <definedName name="SCOD03_010_0200" localSheetId="3">#REF!</definedName>
    <definedName name="SCOD03_010_0200">#REF!</definedName>
    <definedName name="SCOD03_010_0200_1" localSheetId="0">#REF!</definedName>
    <definedName name="SCOD03_010_0200_1" localSheetId="1">#REF!</definedName>
    <definedName name="SCOD03_010_0200_1" localSheetId="2">#REF!</definedName>
    <definedName name="SCOD03_010_0200_1" localSheetId="3">#REF!</definedName>
    <definedName name="SCOD03_010_0200_1">#REF!</definedName>
    <definedName name="SCOD04_010_0010" localSheetId="0">#REF!</definedName>
    <definedName name="SCOD04_010_0010" localSheetId="1">#REF!</definedName>
    <definedName name="SCOD04_010_0010" localSheetId="2">#REF!</definedName>
    <definedName name="SCOD04_010_0010" localSheetId="3">#REF!</definedName>
    <definedName name="SCOD04_010_0010">#REF!</definedName>
    <definedName name="SCOD04_010_0010_1" localSheetId="0">#REF!</definedName>
    <definedName name="SCOD04_010_0010_1" localSheetId="1">#REF!</definedName>
    <definedName name="SCOD04_010_0010_1" localSheetId="2">#REF!</definedName>
    <definedName name="SCOD04_010_0010_1" localSheetId="3">#REF!</definedName>
    <definedName name="SCOD04_010_0010_1">#REF!</definedName>
    <definedName name="SCOD04_010_0040" localSheetId="0">#REF!</definedName>
    <definedName name="SCOD04_010_0040" localSheetId="1">#REF!</definedName>
    <definedName name="SCOD04_010_0040" localSheetId="2">#REF!</definedName>
    <definedName name="SCOD04_010_0040" localSheetId="3">#REF!</definedName>
    <definedName name="SCOD04_010_0040">#REF!</definedName>
    <definedName name="SCOD04_010_0040_1" localSheetId="0">#REF!</definedName>
    <definedName name="SCOD04_010_0040_1" localSheetId="1">#REF!</definedName>
    <definedName name="SCOD04_010_0040_1" localSheetId="2">#REF!</definedName>
    <definedName name="SCOD04_010_0040_1" localSheetId="3">#REF!</definedName>
    <definedName name="SCOD04_010_0040_1">#REF!</definedName>
    <definedName name="SCOD04_010_0070" localSheetId="0">#REF!</definedName>
    <definedName name="SCOD04_010_0070" localSheetId="1">#REF!</definedName>
    <definedName name="SCOD04_010_0070" localSheetId="2">#REF!</definedName>
    <definedName name="SCOD04_010_0070" localSheetId="3">#REF!</definedName>
    <definedName name="SCOD04_010_0070">#REF!</definedName>
    <definedName name="SCOD04_010_0070_1" localSheetId="0">#REF!</definedName>
    <definedName name="SCOD04_010_0070_1" localSheetId="1">#REF!</definedName>
    <definedName name="SCOD04_010_0070_1" localSheetId="2">#REF!</definedName>
    <definedName name="SCOD04_010_0070_1" localSheetId="3">#REF!</definedName>
    <definedName name="SCOD04_010_0070_1">#REF!</definedName>
    <definedName name="SCOD04_010_0150" localSheetId="0">#REF!</definedName>
    <definedName name="SCOD04_010_0150" localSheetId="1">#REF!</definedName>
    <definedName name="SCOD04_010_0150" localSheetId="2">#REF!</definedName>
    <definedName name="SCOD04_010_0150" localSheetId="3">#REF!</definedName>
    <definedName name="SCOD04_010_0150">#REF!</definedName>
    <definedName name="SCOD04_010_0150_1" localSheetId="0">#REF!</definedName>
    <definedName name="SCOD04_010_0150_1" localSheetId="1">#REF!</definedName>
    <definedName name="SCOD04_010_0150_1" localSheetId="2">#REF!</definedName>
    <definedName name="SCOD04_010_0150_1" localSheetId="3">#REF!</definedName>
    <definedName name="SCOD04_010_0150_1">#REF!</definedName>
    <definedName name="SCOD04_010_0190" localSheetId="0">#REF!</definedName>
    <definedName name="SCOD04_010_0190" localSheetId="1">#REF!</definedName>
    <definedName name="SCOD04_010_0190" localSheetId="2">#REF!</definedName>
    <definedName name="SCOD04_010_0190" localSheetId="3">#REF!</definedName>
    <definedName name="SCOD04_010_0190">#REF!</definedName>
    <definedName name="SCOD04_010_0190_1" localSheetId="0">#REF!</definedName>
    <definedName name="SCOD04_010_0190_1" localSheetId="1">#REF!</definedName>
    <definedName name="SCOD04_010_0190_1" localSheetId="2">#REF!</definedName>
    <definedName name="SCOD04_010_0190_1" localSheetId="3">#REF!</definedName>
    <definedName name="SCOD04_010_0190_1">#REF!</definedName>
    <definedName name="SCOD04_010_0200" localSheetId="0">#REF!</definedName>
    <definedName name="SCOD04_010_0200" localSheetId="1">#REF!</definedName>
    <definedName name="SCOD04_010_0200" localSheetId="2">#REF!</definedName>
    <definedName name="SCOD04_010_0200" localSheetId="3">#REF!</definedName>
    <definedName name="SCOD04_010_0200">#REF!</definedName>
    <definedName name="SCOD04_010_0200_1" localSheetId="0">#REF!</definedName>
    <definedName name="SCOD04_010_0200_1" localSheetId="1">#REF!</definedName>
    <definedName name="SCOD04_010_0200_1" localSheetId="2">#REF!</definedName>
    <definedName name="SCOD04_010_0200_1" localSheetId="3">#REF!</definedName>
    <definedName name="SCOD04_010_0200_1">#REF!</definedName>
    <definedName name="SCOD04_010_0320" localSheetId="0">#REF!</definedName>
    <definedName name="SCOD04_010_0320" localSheetId="1">#REF!</definedName>
    <definedName name="SCOD04_010_0320" localSheetId="2">#REF!</definedName>
    <definedName name="SCOD04_010_0320" localSheetId="3">#REF!</definedName>
    <definedName name="SCOD04_010_0320">#REF!</definedName>
    <definedName name="SCOD04_010_0320_1" localSheetId="0">#REF!</definedName>
    <definedName name="SCOD04_010_0320_1" localSheetId="1">#REF!</definedName>
    <definedName name="SCOD04_010_0320_1" localSheetId="2">#REF!</definedName>
    <definedName name="SCOD04_010_0320_1" localSheetId="3">#REF!</definedName>
    <definedName name="SCOD04_010_0320_1">#REF!</definedName>
    <definedName name="SCOD04_010_0330" localSheetId="0">#REF!</definedName>
    <definedName name="SCOD04_010_0330" localSheetId="1">#REF!</definedName>
    <definedName name="SCOD04_010_0330" localSheetId="2">#REF!</definedName>
    <definedName name="SCOD04_010_0330" localSheetId="3">#REF!</definedName>
    <definedName name="SCOD04_010_0330">#REF!</definedName>
    <definedName name="SCOD04_010_0330_1" localSheetId="0">#REF!</definedName>
    <definedName name="SCOD04_010_0330_1" localSheetId="1">#REF!</definedName>
    <definedName name="SCOD04_010_0330_1" localSheetId="2">#REF!</definedName>
    <definedName name="SCOD04_010_0330_1" localSheetId="3">#REF!</definedName>
    <definedName name="SCOD04_010_0330_1">#REF!</definedName>
    <definedName name="SCOD04_010_0371" localSheetId="0">#REF!</definedName>
    <definedName name="SCOD04_010_0371" localSheetId="1">#REF!</definedName>
    <definedName name="SCOD04_010_0371" localSheetId="2">#REF!</definedName>
    <definedName name="SCOD04_010_0371" localSheetId="3">#REF!</definedName>
    <definedName name="SCOD04_010_0371">#REF!</definedName>
    <definedName name="SCOD04_010_0371_1" localSheetId="0">#REF!</definedName>
    <definedName name="SCOD04_010_0371_1" localSheetId="1">#REF!</definedName>
    <definedName name="SCOD04_010_0371_1" localSheetId="2">#REF!</definedName>
    <definedName name="SCOD04_010_0371_1" localSheetId="3">#REF!</definedName>
    <definedName name="SCOD04_010_0371_1">#REF!</definedName>
    <definedName name="SCOD04_010_0375" localSheetId="0">#REF!</definedName>
    <definedName name="SCOD04_010_0375" localSheetId="1">#REF!</definedName>
    <definedName name="SCOD04_010_0375" localSheetId="2">#REF!</definedName>
    <definedName name="SCOD04_010_0375" localSheetId="3">#REF!</definedName>
    <definedName name="SCOD04_010_0375">#REF!</definedName>
    <definedName name="SCOD04_010_0375_1" localSheetId="0">#REF!</definedName>
    <definedName name="SCOD04_010_0375_1" localSheetId="1">#REF!</definedName>
    <definedName name="SCOD04_010_0375_1" localSheetId="2">#REF!</definedName>
    <definedName name="SCOD04_010_0375_1" localSheetId="3">#REF!</definedName>
    <definedName name="SCOD04_010_0375_1">#REF!</definedName>
    <definedName name="SCOD04_010_0395" localSheetId="0">#REF!</definedName>
    <definedName name="SCOD04_010_0395" localSheetId="1">#REF!</definedName>
    <definedName name="SCOD04_010_0395" localSheetId="2">#REF!</definedName>
    <definedName name="SCOD04_010_0395" localSheetId="3">#REF!</definedName>
    <definedName name="SCOD04_010_0395">#REF!</definedName>
    <definedName name="SCOD04_010_0395_1" localSheetId="0">#REF!</definedName>
    <definedName name="SCOD04_010_0395_1" localSheetId="1">#REF!</definedName>
    <definedName name="SCOD04_010_0395_1" localSheetId="2">#REF!</definedName>
    <definedName name="SCOD04_010_0395_1" localSheetId="3">#REF!</definedName>
    <definedName name="SCOD04_010_0395_1">#REF!</definedName>
    <definedName name="SCOD04_010_0420" localSheetId="0">#REF!</definedName>
    <definedName name="SCOD04_010_0420" localSheetId="1">#REF!</definedName>
    <definedName name="SCOD04_010_0420" localSheetId="2">#REF!</definedName>
    <definedName name="SCOD04_010_0420" localSheetId="3">#REF!</definedName>
    <definedName name="SCOD04_010_0420">#REF!</definedName>
    <definedName name="SCOD04_010_0420_1" localSheetId="0">#REF!</definedName>
    <definedName name="SCOD04_010_0420_1" localSheetId="1">#REF!</definedName>
    <definedName name="SCOD04_010_0420_1" localSheetId="2">#REF!</definedName>
    <definedName name="SCOD04_010_0420_1" localSheetId="3">#REF!</definedName>
    <definedName name="SCOD04_010_0420_1">#REF!</definedName>
    <definedName name="SCOD04_010_0430" localSheetId="0">#REF!</definedName>
    <definedName name="SCOD04_010_0430" localSheetId="1">#REF!</definedName>
    <definedName name="SCOD04_010_0430" localSheetId="2">#REF!</definedName>
    <definedName name="SCOD04_010_0430" localSheetId="3">#REF!</definedName>
    <definedName name="SCOD04_010_0430">#REF!</definedName>
    <definedName name="SCOD04_010_0430_1" localSheetId="0">#REF!</definedName>
    <definedName name="SCOD04_010_0430_1" localSheetId="1">#REF!</definedName>
    <definedName name="SCOD04_010_0430_1" localSheetId="2">#REF!</definedName>
    <definedName name="SCOD04_010_0430_1" localSheetId="3">#REF!</definedName>
    <definedName name="SCOD04_010_0430_1">#REF!</definedName>
    <definedName name="SCOD05_010_0020" localSheetId="0">#REF!</definedName>
    <definedName name="SCOD05_010_0020" localSheetId="1">#REF!</definedName>
    <definedName name="SCOD05_010_0020" localSheetId="2">#REF!</definedName>
    <definedName name="SCOD05_010_0020" localSheetId="3">#REF!</definedName>
    <definedName name="SCOD05_010_0020">#REF!</definedName>
    <definedName name="SCOD05_010_0020_1" localSheetId="0">#REF!</definedName>
    <definedName name="SCOD05_010_0020_1" localSheetId="1">#REF!</definedName>
    <definedName name="SCOD05_010_0020_1" localSheetId="2">#REF!</definedName>
    <definedName name="SCOD05_010_0020_1" localSheetId="3">#REF!</definedName>
    <definedName name="SCOD05_010_0020_1">#REF!</definedName>
    <definedName name="SCOD08_010_0010" localSheetId="0">#REF!</definedName>
    <definedName name="SCOD08_010_0010" localSheetId="1">#REF!</definedName>
    <definedName name="SCOD08_010_0010" localSheetId="2">#REF!</definedName>
    <definedName name="SCOD08_010_0010" localSheetId="3">#REF!</definedName>
    <definedName name="SCOD08_010_0010">#REF!</definedName>
    <definedName name="SCOD08_010_0010_1" localSheetId="0">#REF!</definedName>
    <definedName name="SCOD08_010_0010_1" localSheetId="1">#REF!</definedName>
    <definedName name="SCOD08_010_0010_1" localSheetId="2">#REF!</definedName>
    <definedName name="SCOD08_010_0010_1" localSheetId="3">#REF!</definedName>
    <definedName name="SCOD08_010_0010_1">#REF!</definedName>
    <definedName name="SCOD08_010_0040" localSheetId="0">#REF!</definedName>
    <definedName name="SCOD08_010_0040" localSheetId="1">#REF!</definedName>
    <definedName name="SCOD08_010_0040" localSheetId="2">#REF!</definedName>
    <definedName name="SCOD08_010_0040" localSheetId="3">#REF!</definedName>
    <definedName name="SCOD08_010_0040">#REF!</definedName>
    <definedName name="SCOD08_010_0040_1" localSheetId="0">#REF!</definedName>
    <definedName name="SCOD08_010_0040_1" localSheetId="1">#REF!</definedName>
    <definedName name="SCOD08_010_0040_1" localSheetId="2">#REF!</definedName>
    <definedName name="SCOD08_010_0040_1" localSheetId="3">#REF!</definedName>
    <definedName name="SCOD08_010_0040_1">#REF!</definedName>
    <definedName name="SCOD08_010_0060" localSheetId="0">#REF!</definedName>
    <definedName name="SCOD08_010_0060" localSheetId="1">#REF!</definedName>
    <definedName name="SCOD08_010_0060" localSheetId="2">#REF!</definedName>
    <definedName name="SCOD08_010_0060" localSheetId="3">#REF!</definedName>
    <definedName name="SCOD08_010_0060">#REF!</definedName>
    <definedName name="SCOD08_010_0060_1" localSheetId="0">#REF!</definedName>
    <definedName name="SCOD08_010_0060_1" localSheetId="1">#REF!</definedName>
    <definedName name="SCOD08_010_0060_1" localSheetId="2">#REF!</definedName>
    <definedName name="SCOD08_010_0060_1" localSheetId="3">#REF!</definedName>
    <definedName name="SCOD08_010_0060_1">#REF!</definedName>
    <definedName name="SCOD08_010_0130" localSheetId="0">#REF!</definedName>
    <definedName name="SCOD08_010_0130" localSheetId="1">#REF!</definedName>
    <definedName name="SCOD08_010_0130" localSheetId="2">#REF!</definedName>
    <definedName name="SCOD08_010_0130" localSheetId="3">#REF!</definedName>
    <definedName name="SCOD08_010_0130">#REF!</definedName>
    <definedName name="SCOD08_010_0130_1" localSheetId="0">#REF!</definedName>
    <definedName name="SCOD08_010_0130_1" localSheetId="1">#REF!</definedName>
    <definedName name="SCOD08_010_0130_1" localSheetId="2">#REF!</definedName>
    <definedName name="SCOD08_010_0130_1" localSheetId="3">#REF!</definedName>
    <definedName name="SCOD08_010_0130_1">#REF!</definedName>
    <definedName name="SCOD08_010_0135" localSheetId="0">#REF!</definedName>
    <definedName name="SCOD08_010_0135" localSheetId="1">#REF!</definedName>
    <definedName name="SCOD08_010_0135" localSheetId="2">#REF!</definedName>
    <definedName name="SCOD08_010_0135" localSheetId="3">#REF!</definedName>
    <definedName name="SCOD08_010_0135">#REF!</definedName>
    <definedName name="SCOD08_010_0135_1" localSheetId="0">#REF!</definedName>
    <definedName name="SCOD08_010_0135_1" localSheetId="1">#REF!</definedName>
    <definedName name="SCOD08_010_0135_1" localSheetId="2">#REF!</definedName>
    <definedName name="SCOD08_010_0135_1" localSheetId="3">#REF!</definedName>
    <definedName name="SCOD08_010_0135_1">#REF!</definedName>
    <definedName name="SCOD08_010_0270" localSheetId="0">#REF!</definedName>
    <definedName name="SCOD08_010_0270" localSheetId="1">#REF!</definedName>
    <definedName name="SCOD08_010_0270" localSheetId="2">#REF!</definedName>
    <definedName name="SCOD08_010_0270" localSheetId="3">#REF!</definedName>
    <definedName name="SCOD08_010_0270">#REF!</definedName>
    <definedName name="SCOD08_010_0270_1" localSheetId="0">#REF!</definedName>
    <definedName name="SCOD08_010_0270_1" localSheetId="1">#REF!</definedName>
    <definedName name="SCOD08_010_0270_1" localSheetId="2">#REF!</definedName>
    <definedName name="SCOD08_010_0270_1" localSheetId="3">#REF!</definedName>
    <definedName name="SCOD08_010_0270_1">#REF!</definedName>
    <definedName name="SCOD09_010_0060" localSheetId="0">#REF!</definedName>
    <definedName name="SCOD09_010_0060" localSheetId="1">#REF!</definedName>
    <definedName name="SCOD09_010_0060" localSheetId="2">#REF!</definedName>
    <definedName name="SCOD09_010_0060" localSheetId="3">#REF!</definedName>
    <definedName name="SCOD09_010_0060">#REF!</definedName>
    <definedName name="SCOD09_010_0060_1" localSheetId="0">#REF!</definedName>
    <definedName name="SCOD09_010_0060_1" localSheetId="1">#REF!</definedName>
    <definedName name="SCOD09_010_0060_1" localSheetId="2">#REF!</definedName>
    <definedName name="SCOD09_010_0060_1" localSheetId="3">#REF!</definedName>
    <definedName name="SCOD09_010_0060_1">#REF!</definedName>
    <definedName name="SCOD09_010_0240" localSheetId="0">#REF!</definedName>
    <definedName name="SCOD09_010_0240" localSheetId="1">#REF!</definedName>
    <definedName name="SCOD09_010_0240" localSheetId="2">#REF!</definedName>
    <definedName name="SCOD09_010_0240" localSheetId="3">#REF!</definedName>
    <definedName name="SCOD09_010_0240">#REF!</definedName>
    <definedName name="SCOD09_010_0240_1" localSheetId="0">#REF!</definedName>
    <definedName name="SCOD09_010_0240_1" localSheetId="1">#REF!</definedName>
    <definedName name="SCOD09_010_0240_1" localSheetId="2">#REF!</definedName>
    <definedName name="SCOD09_010_0240_1" localSheetId="3">#REF!</definedName>
    <definedName name="SCOD09_010_0240_1">#REF!</definedName>
    <definedName name="SCOD09_010_0430" localSheetId="0">#REF!</definedName>
    <definedName name="SCOD09_010_0430" localSheetId="1">#REF!</definedName>
    <definedName name="SCOD09_010_0430" localSheetId="2">#REF!</definedName>
    <definedName name="SCOD09_010_0430" localSheetId="3">#REF!</definedName>
    <definedName name="SCOD09_010_0430">#REF!</definedName>
    <definedName name="SCOD09_010_0430_1" localSheetId="0">#REF!</definedName>
    <definedName name="SCOD09_010_0430_1" localSheetId="1">#REF!</definedName>
    <definedName name="SCOD09_010_0430_1" localSheetId="2">#REF!</definedName>
    <definedName name="SCOD09_010_0430_1" localSheetId="3">#REF!</definedName>
    <definedName name="SCOD09_010_0430_1">#REF!</definedName>
    <definedName name="SCOD09_010_0470" localSheetId="0">#REF!</definedName>
    <definedName name="SCOD09_010_0470" localSheetId="1">#REF!</definedName>
    <definedName name="SCOD09_010_0470" localSheetId="2">#REF!</definedName>
    <definedName name="SCOD09_010_0470" localSheetId="3">#REF!</definedName>
    <definedName name="SCOD09_010_0470">#REF!</definedName>
    <definedName name="SCOD09_010_0470_1" localSheetId="0">#REF!</definedName>
    <definedName name="SCOD09_010_0470_1" localSheetId="1">#REF!</definedName>
    <definedName name="SCOD09_010_0470_1" localSheetId="2">#REF!</definedName>
    <definedName name="SCOD09_010_0470_1" localSheetId="3">#REF!</definedName>
    <definedName name="SCOD09_010_0470_1">#REF!</definedName>
    <definedName name="SCOD09_010_0700" localSheetId="0">#REF!</definedName>
    <definedName name="SCOD09_010_0700" localSheetId="1">#REF!</definedName>
    <definedName name="SCOD09_010_0700" localSheetId="2">#REF!</definedName>
    <definedName name="SCOD09_010_0700" localSheetId="3">#REF!</definedName>
    <definedName name="SCOD09_010_0700">#REF!</definedName>
    <definedName name="SCOD09_010_0700_1" localSheetId="0">#REF!</definedName>
    <definedName name="SCOD09_010_0700_1" localSheetId="1">#REF!</definedName>
    <definedName name="SCOD09_010_0700_1" localSheetId="2">#REF!</definedName>
    <definedName name="SCOD09_010_0700_1" localSheetId="3">#REF!</definedName>
    <definedName name="SCOD09_010_0700_1">#REF!</definedName>
    <definedName name="SCOD10_010_0140" localSheetId="0">#REF!</definedName>
    <definedName name="SCOD10_010_0140" localSheetId="1">#REF!</definedName>
    <definedName name="SCOD10_010_0140" localSheetId="2">#REF!</definedName>
    <definedName name="SCOD10_010_0140" localSheetId="3">#REF!</definedName>
    <definedName name="SCOD10_010_0140">#REF!</definedName>
    <definedName name="SCOD10_010_0140_1" localSheetId="0">#REF!</definedName>
    <definedName name="SCOD10_010_0140_1" localSheetId="1">#REF!</definedName>
    <definedName name="SCOD10_010_0140_1" localSheetId="2">#REF!</definedName>
    <definedName name="SCOD10_010_0140_1" localSheetId="3">#REF!</definedName>
    <definedName name="SCOD10_010_0140_1">#REF!</definedName>
    <definedName name="SCOD10_010_0180" localSheetId="0">#REF!</definedName>
    <definedName name="SCOD10_010_0180" localSheetId="1">#REF!</definedName>
    <definedName name="SCOD10_010_0180" localSheetId="2">#REF!</definedName>
    <definedName name="SCOD10_010_0180" localSheetId="3">#REF!</definedName>
    <definedName name="SCOD10_010_0180">#REF!</definedName>
    <definedName name="SCOD10_010_0180_1" localSheetId="0">#REF!</definedName>
    <definedName name="SCOD10_010_0180_1" localSheetId="1">#REF!</definedName>
    <definedName name="SCOD10_010_0180_1" localSheetId="2">#REF!</definedName>
    <definedName name="SCOD10_010_0180_1" localSheetId="3">#REF!</definedName>
    <definedName name="SCOD10_010_0180_1">#REF!</definedName>
    <definedName name="SCOD10_010_0270" localSheetId="0">#REF!</definedName>
    <definedName name="SCOD10_010_0270" localSheetId="1">#REF!</definedName>
    <definedName name="SCOD10_010_0270" localSheetId="2">#REF!</definedName>
    <definedName name="SCOD10_010_0270" localSheetId="3">#REF!</definedName>
    <definedName name="SCOD10_010_0270">#REF!</definedName>
    <definedName name="SCOD10_010_0270_1" localSheetId="0">#REF!</definedName>
    <definedName name="SCOD10_010_0270_1" localSheetId="1">#REF!</definedName>
    <definedName name="SCOD10_010_0270_1" localSheetId="2">#REF!</definedName>
    <definedName name="SCOD10_010_0270_1" localSheetId="3">#REF!</definedName>
    <definedName name="SCOD10_010_0270_1">#REF!</definedName>
    <definedName name="SCOD10_010_0280" localSheetId="0">#REF!</definedName>
    <definedName name="SCOD10_010_0280" localSheetId="1">#REF!</definedName>
    <definedName name="SCOD10_010_0280" localSheetId="2">#REF!</definedName>
    <definedName name="SCOD10_010_0280" localSheetId="3">#REF!</definedName>
    <definedName name="SCOD10_010_0280">#REF!</definedName>
    <definedName name="SCOD10_010_0280_1" localSheetId="0">#REF!</definedName>
    <definedName name="SCOD10_010_0280_1" localSheetId="1">#REF!</definedName>
    <definedName name="SCOD10_010_0280_1" localSheetId="2">#REF!</definedName>
    <definedName name="SCOD10_010_0280_1" localSheetId="3">#REF!</definedName>
    <definedName name="SCOD10_010_0280_1">#REF!</definedName>
    <definedName name="SCOD10_010_0298" localSheetId="0">#REF!</definedName>
    <definedName name="SCOD10_010_0298" localSheetId="1">#REF!</definedName>
    <definedName name="SCOD10_010_0298" localSheetId="2">#REF!</definedName>
    <definedName name="SCOD10_010_0298" localSheetId="3">#REF!</definedName>
    <definedName name="SCOD10_010_0298">#REF!</definedName>
    <definedName name="SCOD10_010_0298_1" localSheetId="0">#REF!</definedName>
    <definedName name="SCOD10_010_0298_1" localSheetId="1">#REF!</definedName>
    <definedName name="SCOD10_010_0298_1" localSheetId="2">#REF!</definedName>
    <definedName name="SCOD10_010_0298_1" localSheetId="3">#REF!</definedName>
    <definedName name="SCOD10_010_0298_1">#REF!</definedName>
    <definedName name="SCOD10_010_0307" localSheetId="0">#REF!</definedName>
    <definedName name="SCOD10_010_0307" localSheetId="1">#REF!</definedName>
    <definedName name="SCOD10_010_0307" localSheetId="2">#REF!</definedName>
    <definedName name="SCOD10_010_0307" localSheetId="3">#REF!</definedName>
    <definedName name="SCOD10_010_0307">#REF!</definedName>
    <definedName name="SCOD10_010_0307_1" localSheetId="0">#REF!</definedName>
    <definedName name="SCOD10_010_0307_1" localSheetId="1">#REF!</definedName>
    <definedName name="SCOD10_010_0307_1" localSheetId="2">#REF!</definedName>
    <definedName name="SCOD10_010_0307_1" localSheetId="3">#REF!</definedName>
    <definedName name="SCOD10_010_0307_1">#REF!</definedName>
    <definedName name="SCOD10_010_0308" localSheetId="0">#REF!</definedName>
    <definedName name="SCOD10_010_0308" localSheetId="1">#REF!</definedName>
    <definedName name="SCOD10_010_0308" localSheetId="2">#REF!</definedName>
    <definedName name="SCOD10_010_0308" localSheetId="3">#REF!</definedName>
    <definedName name="SCOD10_010_0308">#REF!</definedName>
    <definedName name="SCOD10_010_0308_1" localSheetId="0">#REF!</definedName>
    <definedName name="SCOD10_010_0308_1" localSheetId="1">#REF!</definedName>
    <definedName name="SCOD10_010_0308_1" localSheetId="2">#REF!</definedName>
    <definedName name="SCOD10_010_0308_1" localSheetId="3">#REF!</definedName>
    <definedName name="SCOD10_010_0308_1">#REF!</definedName>
    <definedName name="SCOD10_010_0310" localSheetId="0">#REF!</definedName>
    <definedName name="SCOD10_010_0310" localSheetId="1">#REF!</definedName>
    <definedName name="SCOD10_010_0310" localSheetId="2">#REF!</definedName>
    <definedName name="SCOD10_010_0310" localSheetId="3">#REF!</definedName>
    <definedName name="SCOD10_010_0310">#REF!</definedName>
    <definedName name="SCOD10_010_0310_1" localSheetId="0">#REF!</definedName>
    <definedName name="SCOD10_010_0310_1" localSheetId="1">#REF!</definedName>
    <definedName name="SCOD10_010_0310_1" localSheetId="2">#REF!</definedName>
    <definedName name="SCOD10_010_0310_1" localSheetId="3">#REF!</definedName>
    <definedName name="SCOD10_010_0310_1">#REF!</definedName>
    <definedName name="SCOD10_010_0330" localSheetId="0">#REF!</definedName>
    <definedName name="SCOD10_010_0330" localSheetId="1">#REF!</definedName>
    <definedName name="SCOD10_010_0330" localSheetId="2">#REF!</definedName>
    <definedName name="SCOD10_010_0330" localSheetId="3">#REF!</definedName>
    <definedName name="SCOD10_010_0330">#REF!</definedName>
    <definedName name="SCOD10_010_0330_1" localSheetId="0">#REF!</definedName>
    <definedName name="SCOD10_010_0330_1" localSheetId="1">#REF!</definedName>
    <definedName name="SCOD10_010_0330_1" localSheetId="2">#REF!</definedName>
    <definedName name="SCOD10_010_0330_1" localSheetId="3">#REF!</definedName>
    <definedName name="SCOD10_010_0330_1">#REF!</definedName>
    <definedName name="SCOD10_010_0333" localSheetId="0">#REF!</definedName>
    <definedName name="SCOD10_010_0333" localSheetId="1">#REF!</definedName>
    <definedName name="SCOD10_010_0333" localSheetId="2">#REF!</definedName>
    <definedName name="SCOD10_010_0333" localSheetId="3">#REF!</definedName>
    <definedName name="SCOD10_010_0333">#REF!</definedName>
    <definedName name="SCOD10_010_0333_1" localSheetId="0">#REF!</definedName>
    <definedName name="SCOD10_010_0333_1" localSheetId="1">#REF!</definedName>
    <definedName name="SCOD10_010_0333_1" localSheetId="2">#REF!</definedName>
    <definedName name="SCOD10_010_0333_1" localSheetId="3">#REF!</definedName>
    <definedName name="SCOD10_010_0333_1">#REF!</definedName>
    <definedName name="SCOD10_010_0380" localSheetId="0">#REF!</definedName>
    <definedName name="SCOD10_010_0380" localSheetId="1">#REF!</definedName>
    <definedName name="SCOD10_010_0380" localSheetId="2">#REF!</definedName>
    <definedName name="SCOD10_010_0380" localSheetId="3">#REF!</definedName>
    <definedName name="SCOD10_010_0380">#REF!</definedName>
    <definedName name="SCOD10_010_0380_1" localSheetId="0">#REF!</definedName>
    <definedName name="SCOD10_010_0380_1" localSheetId="1">#REF!</definedName>
    <definedName name="SCOD10_010_0380_1" localSheetId="2">#REF!</definedName>
    <definedName name="SCOD10_010_0380_1" localSheetId="3">#REF!</definedName>
    <definedName name="SCOD10_010_0380_1">#REF!</definedName>
    <definedName name="SCOD10_010_0400" localSheetId="0">#REF!</definedName>
    <definedName name="SCOD10_010_0400" localSheetId="1">#REF!</definedName>
    <definedName name="SCOD10_010_0400" localSheetId="2">#REF!</definedName>
    <definedName name="SCOD10_010_0400" localSheetId="3">#REF!</definedName>
    <definedName name="SCOD10_010_0400">#REF!</definedName>
    <definedName name="SCOD10_010_0400_1" localSheetId="0">#REF!</definedName>
    <definedName name="SCOD10_010_0400_1" localSheetId="1">#REF!</definedName>
    <definedName name="SCOD10_010_0400_1" localSheetId="2">#REF!</definedName>
    <definedName name="SCOD10_010_0400_1" localSheetId="3">#REF!</definedName>
    <definedName name="SCOD10_010_0400_1">#REF!</definedName>
    <definedName name="SCOD10_010_0431" localSheetId="0">#REF!</definedName>
    <definedName name="SCOD10_010_0431" localSheetId="1">#REF!</definedName>
    <definedName name="SCOD10_010_0431" localSheetId="2">#REF!</definedName>
    <definedName name="SCOD10_010_0431" localSheetId="3">#REF!</definedName>
    <definedName name="SCOD10_010_0431">#REF!</definedName>
    <definedName name="SCOD10_010_0431_1" localSheetId="0">#REF!</definedName>
    <definedName name="SCOD10_010_0431_1" localSheetId="1">#REF!</definedName>
    <definedName name="SCOD10_010_0431_1" localSheetId="2">#REF!</definedName>
    <definedName name="SCOD10_010_0431_1" localSheetId="3">#REF!</definedName>
    <definedName name="SCOD10_010_0431_1">#REF!</definedName>
    <definedName name="SCOD10_010_1110" localSheetId="0">#REF!</definedName>
    <definedName name="SCOD10_010_1110" localSheetId="1">#REF!</definedName>
    <definedName name="SCOD10_010_1110" localSheetId="2">#REF!</definedName>
    <definedName name="SCOD10_010_1110" localSheetId="3">#REF!</definedName>
    <definedName name="SCOD10_010_1110">#REF!</definedName>
    <definedName name="SCOD10_010_1110_1" localSheetId="0">#REF!</definedName>
    <definedName name="SCOD10_010_1110_1" localSheetId="1">#REF!</definedName>
    <definedName name="SCOD10_010_1110_1" localSheetId="2">#REF!</definedName>
    <definedName name="SCOD10_010_1110_1" localSheetId="3">#REF!</definedName>
    <definedName name="SCOD10_010_1110_1">#REF!</definedName>
    <definedName name="SCOD12_010_0010" localSheetId="0">#REF!</definedName>
    <definedName name="SCOD12_010_0010" localSheetId="1">#REF!</definedName>
    <definedName name="SCOD12_010_0010" localSheetId="2">#REF!</definedName>
    <definedName name="SCOD12_010_0010" localSheetId="3">#REF!</definedName>
    <definedName name="SCOD12_010_0010">#REF!</definedName>
    <definedName name="SCOD12_010_0010_1" localSheetId="0">#REF!</definedName>
    <definedName name="SCOD12_010_0010_1" localSheetId="1">#REF!</definedName>
    <definedName name="SCOD12_010_0010_1" localSheetId="2">#REF!</definedName>
    <definedName name="SCOD12_010_0010_1" localSheetId="3">#REF!</definedName>
    <definedName name="SCOD12_010_0010_1">#REF!</definedName>
    <definedName name="SCOD12_010_0060" localSheetId="0">#REF!</definedName>
    <definedName name="SCOD12_010_0060" localSheetId="1">#REF!</definedName>
    <definedName name="SCOD12_010_0060" localSheetId="2">#REF!</definedName>
    <definedName name="SCOD12_010_0060" localSheetId="3">#REF!</definedName>
    <definedName name="SCOD12_010_0060">#REF!</definedName>
    <definedName name="SCOD12_010_0060_1" localSheetId="0">#REF!</definedName>
    <definedName name="SCOD12_010_0060_1" localSheetId="1">#REF!</definedName>
    <definedName name="SCOD12_010_0060_1" localSheetId="2">#REF!</definedName>
    <definedName name="SCOD12_010_0060_1" localSheetId="3">#REF!</definedName>
    <definedName name="SCOD12_010_0060_1">#REF!</definedName>
    <definedName name="SCOD12_010_0210" localSheetId="0">#REF!</definedName>
    <definedName name="SCOD12_010_0210" localSheetId="1">#REF!</definedName>
    <definedName name="SCOD12_010_0210" localSheetId="2">#REF!</definedName>
    <definedName name="SCOD12_010_0210" localSheetId="3">#REF!</definedName>
    <definedName name="SCOD12_010_0210">#REF!</definedName>
    <definedName name="SCOD12_010_0210_1" localSheetId="0">#REF!</definedName>
    <definedName name="SCOD12_010_0210_1" localSheetId="1">#REF!</definedName>
    <definedName name="SCOD12_010_0210_1" localSheetId="2">#REF!</definedName>
    <definedName name="SCOD12_010_0210_1" localSheetId="3">#REF!</definedName>
    <definedName name="SCOD12_010_0210_1">#REF!</definedName>
    <definedName name="SCOD12_010_0360" localSheetId="0">#REF!</definedName>
    <definedName name="SCOD12_010_0360" localSheetId="1">#REF!</definedName>
    <definedName name="SCOD12_010_0360" localSheetId="2">#REF!</definedName>
    <definedName name="SCOD12_010_0360" localSheetId="3">#REF!</definedName>
    <definedName name="SCOD12_010_0360">#REF!</definedName>
    <definedName name="SCOD12_010_0360_1" localSheetId="0">#REF!</definedName>
    <definedName name="SCOD12_010_0360_1" localSheetId="1">#REF!</definedName>
    <definedName name="SCOD12_010_0360_1" localSheetId="2">#REF!</definedName>
    <definedName name="SCOD12_010_0360_1" localSheetId="3">#REF!</definedName>
    <definedName name="SCOD12_010_0360_1">#REF!</definedName>
    <definedName name="SCOD12_010_0550" localSheetId="0">#REF!</definedName>
    <definedName name="SCOD12_010_0550" localSheetId="1">#REF!</definedName>
    <definedName name="SCOD12_010_0550" localSheetId="2">#REF!</definedName>
    <definedName name="SCOD12_010_0550" localSheetId="3">#REF!</definedName>
    <definedName name="SCOD12_010_0550">#REF!</definedName>
    <definedName name="SCOD12_010_0550_1" localSheetId="0">#REF!</definedName>
    <definedName name="SCOD12_010_0550_1" localSheetId="1">#REF!</definedName>
    <definedName name="SCOD12_010_0550_1" localSheetId="2">#REF!</definedName>
    <definedName name="SCOD12_010_0550_1" localSheetId="3">#REF!</definedName>
    <definedName name="SCOD12_010_0550_1">#REF!</definedName>
    <definedName name="SCOD13_010_0030" localSheetId="0">#REF!</definedName>
    <definedName name="SCOD13_010_0030" localSheetId="1">#REF!</definedName>
    <definedName name="SCOD13_010_0030" localSheetId="2">#REF!</definedName>
    <definedName name="SCOD13_010_0030" localSheetId="3">#REF!</definedName>
    <definedName name="SCOD13_010_0030">#REF!</definedName>
    <definedName name="SCOD13_010_0030_1" localSheetId="0">#REF!</definedName>
    <definedName name="SCOD13_010_0030_1" localSheetId="1">#REF!</definedName>
    <definedName name="SCOD13_010_0030_1" localSheetId="2">#REF!</definedName>
    <definedName name="SCOD13_010_0030_1" localSheetId="3">#REF!</definedName>
    <definedName name="SCOD13_010_0030_1">#REF!</definedName>
    <definedName name="SCOD13_010_0090" localSheetId="0">#REF!</definedName>
    <definedName name="SCOD13_010_0090" localSheetId="1">#REF!</definedName>
    <definedName name="SCOD13_010_0090" localSheetId="2">#REF!</definedName>
    <definedName name="SCOD13_010_0090" localSheetId="3">#REF!</definedName>
    <definedName name="SCOD13_010_0090">#REF!</definedName>
    <definedName name="SCOD13_010_0090_1" localSheetId="0">#REF!</definedName>
    <definedName name="SCOD13_010_0090_1" localSheetId="1">#REF!</definedName>
    <definedName name="SCOD13_010_0090_1" localSheetId="2">#REF!</definedName>
    <definedName name="SCOD13_010_0090_1" localSheetId="3">#REF!</definedName>
    <definedName name="SCOD13_010_0090_1">#REF!</definedName>
    <definedName name="SCOD13_010_0100" localSheetId="0">#REF!</definedName>
    <definedName name="SCOD13_010_0100" localSheetId="1">#REF!</definedName>
    <definedName name="SCOD13_010_0100" localSheetId="2">#REF!</definedName>
    <definedName name="SCOD13_010_0100" localSheetId="3">#REF!</definedName>
    <definedName name="SCOD13_010_0100">#REF!</definedName>
    <definedName name="SCOD13_010_0100_1" localSheetId="0">#REF!</definedName>
    <definedName name="SCOD13_010_0100_1" localSheetId="1">#REF!</definedName>
    <definedName name="SCOD13_010_0100_1" localSheetId="2">#REF!</definedName>
    <definedName name="SCOD13_010_0100_1" localSheetId="3">#REF!</definedName>
    <definedName name="SCOD13_010_0100_1">#REF!</definedName>
    <definedName name="SCOD13_010_0110" localSheetId="0">#REF!</definedName>
    <definedName name="SCOD13_010_0110" localSheetId="1">#REF!</definedName>
    <definedName name="SCOD13_010_0110" localSheetId="2">#REF!</definedName>
    <definedName name="SCOD13_010_0110" localSheetId="3">#REF!</definedName>
    <definedName name="SCOD13_010_0110">#REF!</definedName>
    <definedName name="SCOD13_010_0110_1" localSheetId="0">#REF!</definedName>
    <definedName name="SCOD13_010_0110_1" localSheetId="1">#REF!</definedName>
    <definedName name="SCOD13_010_0110_1" localSheetId="2">#REF!</definedName>
    <definedName name="SCOD13_010_0110_1" localSheetId="3">#REF!</definedName>
    <definedName name="SCOD13_010_0110_1">#REF!</definedName>
    <definedName name="SCOD13_010_1200" localSheetId="0">#REF!</definedName>
    <definedName name="SCOD13_010_1200" localSheetId="1">#REF!</definedName>
    <definedName name="SCOD13_010_1200" localSheetId="2">#REF!</definedName>
    <definedName name="SCOD13_010_1200" localSheetId="3">#REF!</definedName>
    <definedName name="SCOD13_010_1200">#REF!</definedName>
    <definedName name="SCOD13_010_1200_1" localSheetId="0">#REF!</definedName>
    <definedName name="SCOD13_010_1200_1" localSheetId="1">#REF!</definedName>
    <definedName name="SCOD13_010_1200_1" localSheetId="2">#REF!</definedName>
    <definedName name="SCOD13_010_1200_1" localSheetId="3">#REF!</definedName>
    <definedName name="SCOD13_010_1200_1">#REF!</definedName>
    <definedName name="SCOD15_010_0010" localSheetId="0">#REF!</definedName>
    <definedName name="SCOD15_010_0010" localSheetId="1">#REF!</definedName>
    <definedName name="SCOD15_010_0010" localSheetId="2">#REF!</definedName>
    <definedName name="SCOD15_010_0010" localSheetId="3">#REF!</definedName>
    <definedName name="SCOD15_010_0010">#REF!</definedName>
    <definedName name="SCOD15_010_0010_1" localSheetId="0">#REF!</definedName>
    <definedName name="SCOD15_010_0010_1" localSheetId="1">#REF!</definedName>
    <definedName name="SCOD15_010_0010_1" localSheetId="2">#REF!</definedName>
    <definedName name="SCOD15_010_0010_1" localSheetId="3">#REF!</definedName>
    <definedName name="SCOD15_010_0010_1">#REF!</definedName>
    <definedName name="SCOD15_010_0055" localSheetId="0">#REF!</definedName>
    <definedName name="SCOD15_010_0055" localSheetId="1">#REF!</definedName>
    <definedName name="SCOD15_010_0055" localSheetId="2">#REF!</definedName>
    <definedName name="SCOD15_010_0055" localSheetId="3">#REF!</definedName>
    <definedName name="SCOD15_010_0055">#REF!</definedName>
    <definedName name="SCOD15_010_0055_1" localSheetId="0">#REF!</definedName>
    <definedName name="SCOD15_010_0055_1" localSheetId="1">#REF!</definedName>
    <definedName name="SCOD15_010_0055_1" localSheetId="2">#REF!</definedName>
    <definedName name="SCOD15_010_0055_1" localSheetId="3">#REF!</definedName>
    <definedName name="SCOD15_010_0055_1">#REF!</definedName>
    <definedName name="SCOD15_010_0140" localSheetId="0">#REF!</definedName>
    <definedName name="SCOD15_010_0140" localSheetId="1">#REF!</definedName>
    <definedName name="SCOD15_010_0140" localSheetId="2">#REF!</definedName>
    <definedName name="SCOD15_010_0140" localSheetId="3">#REF!</definedName>
    <definedName name="SCOD15_010_0140">#REF!</definedName>
    <definedName name="SCOD15_010_0140_1" localSheetId="0">#REF!</definedName>
    <definedName name="SCOD15_010_0140_1" localSheetId="1">#REF!</definedName>
    <definedName name="SCOD15_010_0140_1" localSheetId="2">#REF!</definedName>
    <definedName name="SCOD15_010_0140_1" localSheetId="3">#REF!</definedName>
    <definedName name="SCOD15_010_0140_1">#REF!</definedName>
    <definedName name="SCOD15_010_0181" localSheetId="0">#REF!</definedName>
    <definedName name="SCOD15_010_0181" localSheetId="1">#REF!</definedName>
    <definedName name="SCOD15_010_0181" localSheetId="2">#REF!</definedName>
    <definedName name="SCOD15_010_0181" localSheetId="3">#REF!</definedName>
    <definedName name="SCOD15_010_0181">#REF!</definedName>
    <definedName name="SCOD15_010_0181_1" localSheetId="0">#REF!</definedName>
    <definedName name="SCOD15_010_0181_1" localSheetId="1">#REF!</definedName>
    <definedName name="SCOD15_010_0181_1" localSheetId="2">#REF!</definedName>
    <definedName name="SCOD15_010_0181_1" localSheetId="3">#REF!</definedName>
    <definedName name="SCOD15_010_0181_1">#REF!</definedName>
    <definedName name="SCOD15_010_0270" localSheetId="0">#REF!</definedName>
    <definedName name="SCOD15_010_0270" localSheetId="1">#REF!</definedName>
    <definedName name="SCOD15_010_0270" localSheetId="2">#REF!</definedName>
    <definedName name="SCOD15_010_0270" localSheetId="3">#REF!</definedName>
    <definedName name="SCOD15_010_0270">#REF!</definedName>
    <definedName name="SCOD15_010_0270_1" localSheetId="0">#REF!</definedName>
    <definedName name="SCOD15_010_0270_1" localSheetId="1">#REF!</definedName>
    <definedName name="SCOD15_010_0270_1" localSheetId="2">#REF!</definedName>
    <definedName name="SCOD15_010_0270_1" localSheetId="3">#REF!</definedName>
    <definedName name="SCOD15_010_0270_1">#REF!</definedName>
    <definedName name="SCOD15_010_0280" localSheetId="0">#REF!</definedName>
    <definedName name="SCOD15_010_0280" localSheetId="1">#REF!</definedName>
    <definedName name="SCOD15_010_0280" localSheetId="2">#REF!</definedName>
    <definedName name="SCOD15_010_0280" localSheetId="3">#REF!</definedName>
    <definedName name="SCOD15_010_0280">#REF!</definedName>
    <definedName name="SCOD15_010_0280_1" localSheetId="0">#REF!</definedName>
    <definedName name="SCOD15_010_0280_1" localSheetId="1">#REF!</definedName>
    <definedName name="SCOD15_010_0280_1" localSheetId="2">#REF!</definedName>
    <definedName name="SCOD15_010_0280_1" localSheetId="3">#REF!</definedName>
    <definedName name="SCOD15_010_0280_1">#REF!</definedName>
    <definedName name="SCOD15_010_0290" localSheetId="0">#REF!</definedName>
    <definedName name="SCOD15_010_0290" localSheetId="1">#REF!</definedName>
    <definedName name="SCOD15_010_0290" localSheetId="2">#REF!</definedName>
    <definedName name="SCOD15_010_0290" localSheetId="3">#REF!</definedName>
    <definedName name="SCOD15_010_0290">#REF!</definedName>
    <definedName name="SCOD15_010_0290_1" localSheetId="0">#REF!</definedName>
    <definedName name="SCOD15_010_0290_1" localSheetId="1">#REF!</definedName>
    <definedName name="SCOD15_010_0290_1" localSheetId="2">#REF!</definedName>
    <definedName name="SCOD15_010_0290_1" localSheetId="3">#REF!</definedName>
    <definedName name="SCOD15_010_0290_1">#REF!</definedName>
    <definedName name="SCOD16_010_0010" localSheetId="0">#REF!</definedName>
    <definedName name="SCOD16_010_0010" localSheetId="1">#REF!</definedName>
    <definedName name="SCOD16_010_0010" localSheetId="2">#REF!</definedName>
    <definedName name="SCOD16_010_0010" localSheetId="3">#REF!</definedName>
    <definedName name="SCOD16_010_0010">#REF!</definedName>
    <definedName name="SCOD16_010_0010_1" localSheetId="0">#REF!</definedName>
    <definedName name="SCOD16_010_0010_1" localSheetId="1">#REF!</definedName>
    <definedName name="SCOD16_010_0010_1" localSheetId="2">#REF!</definedName>
    <definedName name="SCOD16_010_0010_1" localSheetId="3">#REF!</definedName>
    <definedName name="SCOD16_010_0010_1">#REF!</definedName>
    <definedName name="SCOD16_010_0060" localSheetId="0">#REF!</definedName>
    <definedName name="SCOD16_010_0060" localSheetId="1">#REF!</definedName>
    <definedName name="SCOD16_010_0060" localSheetId="2">#REF!</definedName>
    <definedName name="SCOD16_010_0060" localSheetId="3">#REF!</definedName>
    <definedName name="SCOD16_010_0060">#REF!</definedName>
    <definedName name="SCOD16_010_0060_1" localSheetId="0">#REF!</definedName>
    <definedName name="SCOD16_010_0060_1" localSheetId="1">#REF!</definedName>
    <definedName name="SCOD16_010_0060_1" localSheetId="2">#REF!</definedName>
    <definedName name="SCOD16_010_0060_1" localSheetId="3">#REF!</definedName>
    <definedName name="SCOD16_010_0060_1">#REF!</definedName>
    <definedName name="SCOD16_010_0110" localSheetId="0">#REF!</definedName>
    <definedName name="SCOD16_010_0110" localSheetId="1">#REF!</definedName>
    <definedName name="SCOD16_010_0110" localSheetId="2">#REF!</definedName>
    <definedName name="SCOD16_010_0110" localSheetId="3">#REF!</definedName>
    <definedName name="SCOD16_010_0110">#REF!</definedName>
    <definedName name="SCOD16_010_0110_1" localSheetId="0">#REF!</definedName>
    <definedName name="SCOD16_010_0110_1" localSheetId="1">#REF!</definedName>
    <definedName name="SCOD16_010_0110_1" localSheetId="2">#REF!</definedName>
    <definedName name="SCOD16_010_0110_1" localSheetId="3">#REF!</definedName>
    <definedName name="SCOD16_010_0110_1">#REF!</definedName>
    <definedName name="SCOD16_010_0120" localSheetId="0">#REF!</definedName>
    <definedName name="SCOD16_010_0120" localSheetId="1">#REF!</definedName>
    <definedName name="SCOD16_010_0120" localSheetId="2">#REF!</definedName>
    <definedName name="SCOD16_010_0120" localSheetId="3">#REF!</definedName>
    <definedName name="SCOD16_010_0120">#REF!</definedName>
    <definedName name="SCOD16_010_0120_1" localSheetId="0">#REF!</definedName>
    <definedName name="SCOD16_010_0120_1" localSheetId="1">#REF!</definedName>
    <definedName name="SCOD16_010_0120_1" localSheetId="2">#REF!</definedName>
    <definedName name="SCOD16_010_0120_1" localSheetId="3">#REF!</definedName>
    <definedName name="SCOD16_010_0120_1">#REF!</definedName>
    <definedName name="SCOD16_010_0170" localSheetId="0">#REF!</definedName>
    <definedName name="SCOD16_010_0170" localSheetId="1">#REF!</definedName>
    <definedName name="SCOD16_010_0170" localSheetId="2">#REF!</definedName>
    <definedName name="SCOD16_010_0170" localSheetId="3">#REF!</definedName>
    <definedName name="SCOD16_010_0170">#REF!</definedName>
    <definedName name="SCOD16_010_0170_1" localSheetId="0">#REF!</definedName>
    <definedName name="SCOD16_010_0170_1" localSheetId="1">#REF!</definedName>
    <definedName name="SCOD16_010_0170_1" localSheetId="2">#REF!</definedName>
    <definedName name="SCOD16_010_0170_1" localSheetId="3">#REF!</definedName>
    <definedName name="SCOD16_010_0170_1">#REF!</definedName>
    <definedName name="SCOD17_010_0080" localSheetId="0">#REF!</definedName>
    <definedName name="SCOD17_010_0080" localSheetId="1">#REF!</definedName>
    <definedName name="SCOD17_010_0080" localSheetId="2">#REF!</definedName>
    <definedName name="SCOD17_010_0080" localSheetId="3">#REF!</definedName>
    <definedName name="SCOD17_010_0080">#REF!</definedName>
    <definedName name="SCOD17_010_0080_1" localSheetId="0">#REF!</definedName>
    <definedName name="SCOD17_010_0080_1" localSheetId="1">#REF!</definedName>
    <definedName name="SCOD17_010_0080_1" localSheetId="2">#REF!</definedName>
    <definedName name="SCOD17_010_0080_1" localSheetId="3">#REF!</definedName>
    <definedName name="SCOD17_010_0080_1">#REF!</definedName>
    <definedName name="SCOD17_010_0100" localSheetId="0">#REF!</definedName>
    <definedName name="SCOD17_010_0100" localSheetId="1">#REF!</definedName>
    <definedName name="SCOD17_010_0100" localSheetId="2">#REF!</definedName>
    <definedName name="SCOD17_010_0100" localSheetId="3">#REF!</definedName>
    <definedName name="SCOD17_010_0100">#REF!</definedName>
    <definedName name="SCOD17_010_0100_1" localSheetId="0">#REF!</definedName>
    <definedName name="SCOD17_010_0100_1" localSheetId="1">#REF!</definedName>
    <definedName name="SCOD17_010_0100_1" localSheetId="2">#REF!</definedName>
    <definedName name="SCOD17_010_0100_1" localSheetId="3">#REF!</definedName>
    <definedName name="SCOD17_010_0100_1">#REF!</definedName>
    <definedName name="SCOD17_010_0150" localSheetId="0">#REF!</definedName>
    <definedName name="SCOD17_010_0150" localSheetId="1">#REF!</definedName>
    <definedName name="SCOD17_010_0150" localSheetId="2">#REF!</definedName>
    <definedName name="SCOD17_010_0150" localSheetId="3">#REF!</definedName>
    <definedName name="SCOD17_010_0150">#REF!</definedName>
    <definedName name="SCOD17_010_0150_1" localSheetId="0">#REF!</definedName>
    <definedName name="SCOD17_010_0150_1" localSheetId="1">#REF!</definedName>
    <definedName name="SCOD17_010_0150_1" localSheetId="2">#REF!</definedName>
    <definedName name="SCOD17_010_0150_1" localSheetId="3">#REF!</definedName>
    <definedName name="SCOD17_010_0150_1">#REF!</definedName>
    <definedName name="SCOD17_010_0290" localSheetId="0">#REF!</definedName>
    <definedName name="SCOD17_010_0290" localSheetId="1">#REF!</definedName>
    <definedName name="SCOD17_010_0290" localSheetId="2">#REF!</definedName>
    <definedName name="SCOD17_010_0290" localSheetId="3">#REF!</definedName>
    <definedName name="SCOD17_010_0290">#REF!</definedName>
    <definedName name="SCOD17_010_0290_1" localSheetId="0">#REF!</definedName>
    <definedName name="SCOD17_010_0290_1" localSheetId="1">#REF!</definedName>
    <definedName name="SCOD17_010_0290_1" localSheetId="2">#REF!</definedName>
    <definedName name="SCOD17_010_0290_1" localSheetId="3">#REF!</definedName>
    <definedName name="SCOD17_010_0290_1">#REF!</definedName>
    <definedName name="SCOD17_010_0390" localSheetId="0">#REF!</definedName>
    <definedName name="SCOD17_010_0390" localSheetId="1">#REF!</definedName>
    <definedName name="SCOD17_010_0390" localSheetId="2">#REF!</definedName>
    <definedName name="SCOD17_010_0390" localSheetId="3">#REF!</definedName>
    <definedName name="SCOD17_010_0390">#REF!</definedName>
    <definedName name="SCOD17_010_0390_1" localSheetId="0">#REF!</definedName>
    <definedName name="SCOD17_010_0390_1" localSheetId="1">#REF!</definedName>
    <definedName name="SCOD17_010_0390_1" localSheetId="2">#REF!</definedName>
    <definedName name="SCOD17_010_0390_1" localSheetId="3">#REF!</definedName>
    <definedName name="SCOD17_010_0390_1">#REF!</definedName>
    <definedName name="SCOD17_010_0436" localSheetId="0">#REF!</definedName>
    <definedName name="SCOD17_010_0436" localSheetId="1">#REF!</definedName>
    <definedName name="SCOD17_010_0436" localSheetId="2">#REF!</definedName>
    <definedName name="SCOD17_010_0436" localSheetId="3">#REF!</definedName>
    <definedName name="SCOD17_010_0436">#REF!</definedName>
    <definedName name="SCOD17_010_0436_1" localSheetId="0">#REF!</definedName>
    <definedName name="SCOD17_010_0436_1" localSheetId="1">#REF!</definedName>
    <definedName name="SCOD17_010_0436_1" localSheetId="2">#REF!</definedName>
    <definedName name="SCOD17_010_0436_1" localSheetId="3">#REF!</definedName>
    <definedName name="SCOD17_010_0436_1">#REF!</definedName>
    <definedName name="SCOD17_010_0437" localSheetId="0">#REF!</definedName>
    <definedName name="SCOD17_010_0437" localSheetId="1">#REF!</definedName>
    <definedName name="SCOD17_010_0437" localSheetId="2">#REF!</definedName>
    <definedName name="SCOD17_010_0437" localSheetId="3">#REF!</definedName>
    <definedName name="SCOD17_010_0437">#REF!</definedName>
    <definedName name="SCOD17_010_0437_1" localSheetId="0">#REF!</definedName>
    <definedName name="SCOD17_010_0437_1" localSheetId="1">#REF!</definedName>
    <definedName name="SCOD17_010_0437_1" localSheetId="2">#REF!</definedName>
    <definedName name="SCOD17_010_0437_1" localSheetId="3">#REF!</definedName>
    <definedName name="SCOD17_010_0437_1">#REF!</definedName>
    <definedName name="SCOD17_010_0602" localSheetId="0">#REF!</definedName>
    <definedName name="SCOD17_010_0602" localSheetId="1">#REF!</definedName>
    <definedName name="SCOD17_010_0602" localSheetId="2">#REF!</definedName>
    <definedName name="SCOD17_010_0602" localSheetId="3">#REF!</definedName>
    <definedName name="SCOD17_010_0602">#REF!</definedName>
    <definedName name="SCOD17_010_0602_1" localSheetId="0">#REF!</definedName>
    <definedName name="SCOD17_010_0602_1" localSheetId="1">#REF!</definedName>
    <definedName name="SCOD17_010_0602_1" localSheetId="2">#REF!</definedName>
    <definedName name="SCOD17_010_0602_1" localSheetId="3">#REF!</definedName>
    <definedName name="SCOD17_010_0602_1">#REF!</definedName>
    <definedName name="SCODCOMPOSIÇÃO01" localSheetId="0">#REF!</definedName>
    <definedName name="SCODCOMPOSIÇÃO01" localSheetId="1">#REF!</definedName>
    <definedName name="SCODCOMPOSIÇÃO01" localSheetId="2">#REF!</definedName>
    <definedName name="SCODCOMPOSIÇÃO01" localSheetId="3">#REF!</definedName>
    <definedName name="SCODCOMPOSIÇÃO01">#REF!</definedName>
    <definedName name="SCODCOMPOSIÇÃO01A" localSheetId="0">#REF!</definedName>
    <definedName name="SCODCOMPOSIÇÃO01A" localSheetId="1">#REF!</definedName>
    <definedName name="SCODCOMPOSIÇÃO01A" localSheetId="2">#REF!</definedName>
    <definedName name="SCODCOMPOSIÇÃO01A" localSheetId="3">#REF!</definedName>
    <definedName name="SCODCOMPOSIÇÃO01A">#REF!</definedName>
    <definedName name="SCODCOMPOSIÇÃO02" localSheetId="0">#REF!</definedName>
    <definedName name="SCODCOMPOSIÇÃO02" localSheetId="1">#REF!</definedName>
    <definedName name="SCODCOMPOSIÇÃO02" localSheetId="2">#REF!</definedName>
    <definedName name="SCODCOMPOSIÇÃO02" localSheetId="3">#REF!</definedName>
    <definedName name="SCODCOMPOSIÇÃO02">#REF!</definedName>
    <definedName name="SCODCOTADO01" localSheetId="0">#REF!</definedName>
    <definedName name="SCODCOTADO01" localSheetId="1">#REF!</definedName>
    <definedName name="SCODCOTADO01" localSheetId="2">#REF!</definedName>
    <definedName name="SCODCOTADO01" localSheetId="3">#REF!</definedName>
    <definedName name="SCODCOTADO01">#REF!</definedName>
    <definedName name="SCODCOTADO01_1" localSheetId="0">#REF!</definedName>
    <definedName name="SCODCOTADO01_1" localSheetId="1">#REF!</definedName>
    <definedName name="SCODCOTADO01_1" localSheetId="2">#REF!</definedName>
    <definedName name="SCODCOTADO01_1" localSheetId="3">#REF!</definedName>
    <definedName name="SCODCOTADO01_1">#REF!</definedName>
    <definedName name="SCODCOTADO02" localSheetId="0">#REF!</definedName>
    <definedName name="SCODCOTADO02" localSheetId="1">#REF!</definedName>
    <definedName name="SCODCOTADO02" localSheetId="2">#REF!</definedName>
    <definedName name="SCODCOTADO02" localSheetId="3">#REF!</definedName>
    <definedName name="SCODCOTADO02">#REF!</definedName>
    <definedName name="SCODCOTADO02_1" localSheetId="0">#REF!</definedName>
    <definedName name="SCODCOTADO02_1" localSheetId="1">#REF!</definedName>
    <definedName name="SCODCOTADO02_1" localSheetId="2">#REF!</definedName>
    <definedName name="SCODCOTADO02_1" localSheetId="3">#REF!</definedName>
    <definedName name="SCODCOTADO02_1">#REF!</definedName>
    <definedName name="SCODCOTADO03" localSheetId="0">#REF!</definedName>
    <definedName name="SCODCOTADO03" localSheetId="1">#REF!</definedName>
    <definedName name="SCODCOTADO03" localSheetId="2">#REF!</definedName>
    <definedName name="SCODCOTADO03" localSheetId="3">#REF!</definedName>
    <definedName name="SCODCOTADO03">#REF!</definedName>
    <definedName name="SCODCOTADO03_1" localSheetId="0">#REF!</definedName>
    <definedName name="SCODCOTADO03_1" localSheetId="1">#REF!</definedName>
    <definedName name="SCODCOTADO03_1" localSheetId="2">#REF!</definedName>
    <definedName name="SCODCOTADO03_1" localSheetId="3">#REF!</definedName>
    <definedName name="SCODCOTADO03_1">#REF!</definedName>
    <definedName name="SCODCOTADO04" localSheetId="0">#REF!</definedName>
    <definedName name="SCODCOTADO04" localSheetId="1">#REF!</definedName>
    <definedName name="SCODCOTADO04" localSheetId="2">#REF!</definedName>
    <definedName name="SCODCOTADO04" localSheetId="3">#REF!</definedName>
    <definedName name="SCODCOTADO04">#REF!</definedName>
    <definedName name="SCODCOTADO04_1" localSheetId="0">#REF!</definedName>
    <definedName name="SCODCOTADO04_1" localSheetId="1">#REF!</definedName>
    <definedName name="SCODCOTADO04_1" localSheetId="2">#REF!</definedName>
    <definedName name="SCODCOTADO04_1" localSheetId="3">#REF!</definedName>
    <definedName name="SCODCOTADO04_1">#REF!</definedName>
    <definedName name="SCODCOTADO05" localSheetId="0">#REF!</definedName>
    <definedName name="SCODCOTADO05" localSheetId="1">#REF!</definedName>
    <definedName name="SCODCOTADO05" localSheetId="2">#REF!</definedName>
    <definedName name="SCODCOTADO05" localSheetId="3">#REF!</definedName>
    <definedName name="SCODCOTADO05">#REF!</definedName>
    <definedName name="SCODCOTADO05_1" localSheetId="0">#REF!</definedName>
    <definedName name="SCODCOTADO05_1" localSheetId="1">#REF!</definedName>
    <definedName name="SCODCOTADO05_1" localSheetId="2">#REF!</definedName>
    <definedName name="SCODCOTADO05_1" localSheetId="3">#REF!</definedName>
    <definedName name="SCODCOTADO05_1">#REF!</definedName>
    <definedName name="SCODCOTADO06" localSheetId="0">#REF!</definedName>
    <definedName name="SCODCOTADO06" localSheetId="1">#REF!</definedName>
    <definedName name="SCODCOTADO06" localSheetId="2">#REF!</definedName>
    <definedName name="SCODCOTADO06" localSheetId="3">#REF!</definedName>
    <definedName name="SCODCOTADO06">#REF!</definedName>
    <definedName name="SCODCOTADO06_1" localSheetId="0">#REF!</definedName>
    <definedName name="SCODCOTADO06_1" localSheetId="1">#REF!</definedName>
    <definedName name="SCODCOTADO06_1" localSheetId="2">#REF!</definedName>
    <definedName name="SCODCOTADO06_1" localSheetId="3">#REF!</definedName>
    <definedName name="SCODCOTADO06_1">#REF!</definedName>
    <definedName name="SCODVERBA01" localSheetId="0">#REF!</definedName>
    <definedName name="SCODVERBA01" localSheetId="1">#REF!</definedName>
    <definedName name="SCODVERBA01" localSheetId="2">#REF!</definedName>
    <definedName name="SCODVERBA01" localSheetId="3">#REF!</definedName>
    <definedName name="SCODVERBA01">#REF!</definedName>
    <definedName name="SCODVERBA01_1" localSheetId="0">#REF!</definedName>
    <definedName name="SCODVERBA01_1" localSheetId="1">#REF!</definedName>
    <definedName name="SCODVERBA01_1" localSheetId="2">#REF!</definedName>
    <definedName name="SCODVERBA01_1" localSheetId="3">#REF!</definedName>
    <definedName name="SCODVERBA01_1">#REF!</definedName>
    <definedName name="SCOMPOS01" localSheetId="0">#REF!</definedName>
    <definedName name="SCOMPOS01" localSheetId="1">#REF!</definedName>
    <definedName name="SCOMPOS01" localSheetId="2">#REF!</definedName>
    <definedName name="SCOMPOS01" localSheetId="3">#REF!</definedName>
    <definedName name="SCOMPOS01">#REF!</definedName>
    <definedName name="SCOMPOS01_1" localSheetId="0">#REF!</definedName>
    <definedName name="SCOMPOS01_1" localSheetId="1">#REF!</definedName>
    <definedName name="SCOMPOS01_1" localSheetId="2">#REF!</definedName>
    <definedName name="SCOMPOS01_1" localSheetId="3">#REF!</definedName>
    <definedName name="SCOMPOS01_1">#REF!</definedName>
    <definedName name="sd">#N/A</definedName>
    <definedName name="setop.12" localSheetId="0">#REF!</definedName>
    <definedName name="setop.12" localSheetId="1">#REF!</definedName>
    <definedName name="setop.12" localSheetId="2">#REF!</definedName>
    <definedName name="setop.12" localSheetId="3">#REF!</definedName>
    <definedName name="setop.12">#REF!</definedName>
    <definedName name="SETOP_INSUMO" localSheetId="0">#REF!</definedName>
    <definedName name="SETOP_INSUMO" localSheetId="1">#REF!</definedName>
    <definedName name="SETOP_INSUMO" localSheetId="2">#REF!</definedName>
    <definedName name="SETOP_INSUMO" localSheetId="3">#REF!</definedName>
    <definedName name="SETOP_INSUMO">#REF!</definedName>
    <definedName name="SETOP_SERVICO" localSheetId="0">#REF!</definedName>
    <definedName name="SETOP_SERVICO" localSheetId="1">#REF!</definedName>
    <definedName name="SETOP_SERVICO" localSheetId="2">#REF!</definedName>
    <definedName name="SETOP_SERVICO" localSheetId="3">#REF!</definedName>
    <definedName name="SETOP_SERVICO">#REF!</definedName>
    <definedName name="SHARED_FORMULA_1_98_1_98_1">NA()</definedName>
    <definedName name="SHARED_FORMULA_10_38_10_38_0">NA()</definedName>
    <definedName name="SHARED_FORMULA_10_524_10_524_0">NA()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8_10_8_0">NA()</definedName>
    <definedName name="SHARED_FORMULA_11_38_11_38_0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8_11_8_0">NA()</definedName>
    <definedName name="SHARED_FORMULA_11_8_11_8_4" localSheetId="0">#REF!*#REF!</definedName>
    <definedName name="SHARED_FORMULA_11_8_11_8_4" localSheetId="1">#REF!*#REF!</definedName>
    <definedName name="SHARED_FORMULA_11_8_11_8_4" localSheetId="2">#REF!*#REF!</definedName>
    <definedName name="SHARED_FORMULA_11_8_11_8_4" localSheetId="3">#REF!*#REF!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2_9_12_9_4">NA()</definedName>
    <definedName name="SHARED_FORMULA_13_17_13_17_116" localSheetId="0">#REF!*#REF!</definedName>
    <definedName name="SHARED_FORMULA_13_17_13_17_116" localSheetId="1">#REF!*#REF!</definedName>
    <definedName name="SHARED_FORMULA_13_17_13_17_116" localSheetId="2">#REF!*#REF!</definedName>
    <definedName name="SHARED_FORMULA_13_17_13_17_116" localSheetId="3">#REF!*#REF!</definedName>
    <definedName name="SHARED_FORMULA_13_17_13_17_116">#REF!*#REF!</definedName>
    <definedName name="SHARED_FORMULA_13_17_13_17_121" localSheetId="0">#REF!*#REF!</definedName>
    <definedName name="SHARED_FORMULA_13_17_13_17_121" localSheetId="1">#REF!*#REF!</definedName>
    <definedName name="SHARED_FORMULA_13_17_13_17_121" localSheetId="2">#REF!*#REF!</definedName>
    <definedName name="SHARED_FORMULA_13_17_13_17_121" localSheetId="3">#REF!*#REF!</definedName>
    <definedName name="SHARED_FORMULA_13_17_13_17_121">#REF!*#REF!</definedName>
    <definedName name="SHARED_FORMULA_13_17_13_17_154" localSheetId="0">#REF!*#REF!</definedName>
    <definedName name="SHARED_FORMULA_13_17_13_17_154" localSheetId="1">#REF!*#REF!</definedName>
    <definedName name="SHARED_FORMULA_13_17_13_17_154" localSheetId="2">#REF!*#REF!</definedName>
    <definedName name="SHARED_FORMULA_13_17_13_17_154" localSheetId="3">#REF!*#REF!</definedName>
    <definedName name="SHARED_FORMULA_13_17_13_17_154">#REF!*#REF!</definedName>
    <definedName name="SHARED_FORMULA_13_17_13_17_159" localSheetId="0">#REF!*#REF!</definedName>
    <definedName name="SHARED_FORMULA_13_17_13_17_159" localSheetId="1">#REF!*#REF!</definedName>
    <definedName name="SHARED_FORMULA_13_17_13_17_159" localSheetId="2">#REF!*#REF!</definedName>
    <definedName name="SHARED_FORMULA_13_17_13_17_159" localSheetId="3">#REF!*#REF!</definedName>
    <definedName name="SHARED_FORMULA_13_17_13_17_159">#REF!*#REF!</definedName>
    <definedName name="SHARED_FORMULA_13_19_13_19_109" localSheetId="0">#REF!*#REF!</definedName>
    <definedName name="SHARED_FORMULA_13_19_13_19_109" localSheetId="1">#REF!*#REF!</definedName>
    <definedName name="SHARED_FORMULA_13_19_13_19_109" localSheetId="2">#REF!*#REF!</definedName>
    <definedName name="SHARED_FORMULA_13_19_13_19_109" localSheetId="3">#REF!*#REF!</definedName>
    <definedName name="SHARED_FORMULA_13_19_13_19_109">#REF!*#REF!</definedName>
    <definedName name="SHARED_FORMULA_13_19_13_19_122" localSheetId="0">#REF!*#REF!</definedName>
    <definedName name="SHARED_FORMULA_13_19_13_19_122" localSheetId="1">#REF!*#REF!</definedName>
    <definedName name="SHARED_FORMULA_13_19_13_19_122" localSheetId="2">#REF!*#REF!</definedName>
    <definedName name="SHARED_FORMULA_13_19_13_19_122" localSheetId="3">#REF!*#REF!</definedName>
    <definedName name="SHARED_FORMULA_13_19_13_19_122">#REF!*#REF!</definedName>
    <definedName name="SHARED_FORMULA_13_19_13_19_160" localSheetId="0">#REF!*#REF!</definedName>
    <definedName name="SHARED_FORMULA_13_19_13_19_160" localSheetId="1">#REF!*#REF!</definedName>
    <definedName name="SHARED_FORMULA_13_19_13_19_160" localSheetId="2">#REF!*#REF!</definedName>
    <definedName name="SHARED_FORMULA_13_19_13_19_160" localSheetId="3">#REF!*#REF!</definedName>
    <definedName name="SHARED_FORMULA_13_19_13_19_160">#REF!*#REF!</definedName>
    <definedName name="SHARED_FORMULA_13_19_13_19_46" localSheetId="0">#REF!*#REF!</definedName>
    <definedName name="SHARED_FORMULA_13_19_13_19_46" localSheetId="1">#REF!*#REF!</definedName>
    <definedName name="SHARED_FORMULA_13_19_13_19_46" localSheetId="2">#REF!*#REF!</definedName>
    <definedName name="SHARED_FORMULA_13_19_13_19_46" localSheetId="3">#REF!*#REF!</definedName>
    <definedName name="SHARED_FORMULA_13_19_13_19_46">#REF!*#REF!</definedName>
    <definedName name="SHARED_FORMULA_13_19_13_19_69" localSheetId="0">#REF!*#REF!</definedName>
    <definedName name="SHARED_FORMULA_13_19_13_19_69" localSheetId="1">#REF!*#REF!</definedName>
    <definedName name="SHARED_FORMULA_13_19_13_19_69" localSheetId="2">#REF!*#REF!</definedName>
    <definedName name="SHARED_FORMULA_13_19_13_19_69" localSheetId="3">#REF!*#REF!</definedName>
    <definedName name="SHARED_FORMULA_13_19_13_19_69">#REF!*#REF!</definedName>
    <definedName name="SHARED_FORMULA_13_19_13_19_79" localSheetId="0">#REF!*#REF!</definedName>
    <definedName name="SHARED_FORMULA_13_19_13_19_79" localSheetId="1">#REF!*#REF!</definedName>
    <definedName name="SHARED_FORMULA_13_19_13_19_79" localSheetId="2">#REF!*#REF!</definedName>
    <definedName name="SHARED_FORMULA_13_19_13_19_79" localSheetId="3">#REF!*#REF!</definedName>
    <definedName name="SHARED_FORMULA_13_19_13_19_79">#REF!*#REF!</definedName>
    <definedName name="SHARED_FORMULA_16_10_16_10_3">NA()</definedName>
    <definedName name="SHARED_FORMULA_16_10_16_10_4">NA()</definedName>
    <definedName name="SHARED_FORMULA_16_39_16_39_3">NA()</definedName>
    <definedName name="SHARED_FORMULA_16_65_16_65_3">NA()</definedName>
    <definedName name="SHARED_FORMULA_16_8_16_8_4" localSheetId="0">#REF!-SUM(#REF!)</definedName>
    <definedName name="SHARED_FORMULA_16_8_16_8_4" localSheetId="1">#REF!-SUM(#REF!)</definedName>
    <definedName name="SHARED_FORMULA_16_8_16_8_4" localSheetId="2">#REF!-SUM(#REF!)</definedName>
    <definedName name="SHARED_FORMULA_16_8_16_8_4" localSheetId="3">#REF!-SUM(#REF!)</definedName>
    <definedName name="SHARED_FORMULA_16_8_16_8_4">#REF!-SUM(#REF!)</definedName>
    <definedName name="SHARED_FORMULA_17_10_17_10_4">NA()</definedName>
    <definedName name="SHARED_FORMULA_17_11_17_11_4" localSheetId="0">#REF!</definedName>
    <definedName name="SHARED_FORMULA_17_11_17_11_4" localSheetId="1">#REF!</definedName>
    <definedName name="SHARED_FORMULA_17_11_17_11_4" localSheetId="2">#REF!</definedName>
    <definedName name="SHARED_FORMULA_17_11_17_11_4" localSheetId="3">#REF!</definedName>
    <definedName name="SHARED_FORMULA_17_11_17_11_4">#REF!</definedName>
    <definedName name="SHARED_FORMULA_17_39_17_39_3">NA()</definedName>
    <definedName name="SHARED_FORMULA_17_65_17_65_3">NA()</definedName>
    <definedName name="SHARED_FORMULA_17_79_17_79_3">NA()</definedName>
    <definedName name="SHARED_FORMULA_17_9_17_9_3">NA()</definedName>
    <definedName name="SHARED_FORMULA_18_27_18_27_6">ROUND(#REF!/#REF!,4)*100</definedName>
    <definedName name="SHARED_FORMULA_18_39_18_39_3">NA()</definedName>
    <definedName name="SHARED_FORMULA_18_42_18_42_2">NA()</definedName>
    <definedName name="SHARED_FORMULA_19_39_19_39_3">NA()</definedName>
    <definedName name="SHARED_FORMULA_2_2_2_2_7" localSheetId="0">(#REF!/100)+1</definedName>
    <definedName name="SHARED_FORMULA_2_2_2_2_7" localSheetId="1">(#REF!/100)+1</definedName>
    <definedName name="SHARED_FORMULA_2_2_2_2_7" localSheetId="2">(#REF!/100)+1</definedName>
    <definedName name="SHARED_FORMULA_2_2_2_2_7" localSheetId="3">(#REF!/100)+1</definedName>
    <definedName name="SHARED_FORMULA_2_2_2_2_7">(#REF!/100)+1</definedName>
    <definedName name="SHARED_FORMULA_2_850_2_850_1">"#ref!"</definedName>
    <definedName name="SHARED_FORMULA_2_854_2_854_1">NA()</definedName>
    <definedName name="SHARED_FORMULA_2_858_2_858_1">NA()</definedName>
    <definedName name="SHARED_FORMULA_2_861_2_861_1">NA()</definedName>
    <definedName name="SHARED_FORMULA_21_20_21_20_69" localSheetId="0">#REF!*#REF!</definedName>
    <definedName name="SHARED_FORMULA_21_20_21_20_69" localSheetId="1">#REF!*#REF!</definedName>
    <definedName name="SHARED_FORMULA_21_20_21_20_69" localSheetId="2">#REF!*#REF!</definedName>
    <definedName name="SHARED_FORMULA_21_20_21_20_69" localSheetId="3">#REF!*#REF!</definedName>
    <definedName name="SHARED_FORMULA_21_20_21_20_69">#REF!*#REF!</definedName>
    <definedName name="SHARED_FORMULA_21_9_21_9_3">NA()</definedName>
    <definedName name="SHARED_FORMULA_21_9_21_9_4">NA()</definedName>
    <definedName name="SHARED_FORMULA_22_10_22_10_3">NA()</definedName>
    <definedName name="SHARED_FORMULA_22_10_22_10_4">NA()</definedName>
    <definedName name="SHARED_FORMULA_22_39_22_39_3">NA()</definedName>
    <definedName name="SHARED_FORMULA_22_9_22_9_4">NA()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5_10_25_10_3">NA()</definedName>
    <definedName name="SHARED_FORMULA_25_27_25_27_3">NA()</definedName>
    <definedName name="SHARED_FORMULA_25_31_25_31_3">NA()</definedName>
    <definedName name="SHARED_FORMULA_26_10_26_10_3">NA()</definedName>
    <definedName name="SHARED_FORMULA_26_10_26_10_4">NA()</definedName>
    <definedName name="SHARED_FORMULA_26_39_26_39_3">NA()</definedName>
    <definedName name="SHARED_FORMULA_26_8_26_8_4" localSheetId="0">#REF!</definedName>
    <definedName name="SHARED_FORMULA_26_8_26_8_4" localSheetId="1">#REF!</definedName>
    <definedName name="SHARED_FORMULA_26_8_26_8_4" localSheetId="2">#REF!</definedName>
    <definedName name="SHARED_FORMULA_26_8_26_8_4" localSheetId="3">#REF!</definedName>
    <definedName name="SHARED_FORMULA_26_8_26_8_4">#REF!</definedName>
    <definedName name="SHARED_FORMULA_27_10_27_10_3">NA()</definedName>
    <definedName name="SHARED_FORMULA_27_10_27_10_4">NA()</definedName>
    <definedName name="SHARED_FORMULA_27_39_27_39_3">NA()</definedName>
    <definedName name="SHARED_FORMULA_27_65_27_65_3">NA()</definedName>
    <definedName name="SHARED_FORMULA_27_79_27_79_3">NA()</definedName>
    <definedName name="SHARED_FORMULA_3_1_3_1_5" localSheetId="0">#REF!*#REF!</definedName>
    <definedName name="SHARED_FORMULA_3_1_3_1_5" localSheetId="1">#REF!*#REF!</definedName>
    <definedName name="SHARED_FORMULA_3_1_3_1_5" localSheetId="2">#REF!*#REF!</definedName>
    <definedName name="SHARED_FORMULA_3_1_3_1_5" localSheetId="3">#REF!*#REF!</definedName>
    <definedName name="SHARED_FORMULA_3_1_3_1_5">#REF!*#REF!</definedName>
    <definedName name="SHARED_FORMULA_3_19_3_19_110" localSheetId="0">#REF!*#REF!</definedName>
    <definedName name="SHARED_FORMULA_3_19_3_19_110" localSheetId="1">#REF!*#REF!</definedName>
    <definedName name="SHARED_FORMULA_3_19_3_19_110" localSheetId="2">#REF!*#REF!</definedName>
    <definedName name="SHARED_FORMULA_3_19_3_19_110" localSheetId="3">#REF!*#REF!</definedName>
    <definedName name="SHARED_FORMULA_3_19_3_19_110">#REF!*#REF!</definedName>
    <definedName name="SHARED_FORMULA_3_2_3_2_5">NA()</definedName>
    <definedName name="SHARED_FORMULA_3_20_3_20_159" localSheetId="0">#REF!*#REF!</definedName>
    <definedName name="SHARED_FORMULA_3_20_3_20_159" localSheetId="1">#REF!*#REF!</definedName>
    <definedName name="SHARED_FORMULA_3_20_3_20_159" localSheetId="2">#REF!*#REF!</definedName>
    <definedName name="SHARED_FORMULA_3_20_3_20_159" localSheetId="3">#REF!*#REF!</definedName>
    <definedName name="SHARED_FORMULA_3_20_3_20_159">#REF!*#REF!</definedName>
    <definedName name="SHARED_FORMULA_3_20_3_20_5" localSheetId="0">#REF!*#REF!</definedName>
    <definedName name="SHARED_FORMULA_3_20_3_20_5" localSheetId="1">#REF!*#REF!</definedName>
    <definedName name="SHARED_FORMULA_3_20_3_20_5" localSheetId="2">#REF!*#REF!</definedName>
    <definedName name="SHARED_FORMULA_3_20_3_20_5" localSheetId="3">#REF!*#REF!</definedName>
    <definedName name="SHARED_FORMULA_3_20_3_20_5">#REF!*#REF!</definedName>
    <definedName name="SHARED_FORMULA_3_20_3_20_70" localSheetId="0">#REF!*#REF!</definedName>
    <definedName name="SHARED_FORMULA_3_20_3_20_70" localSheetId="1">#REF!*#REF!</definedName>
    <definedName name="SHARED_FORMULA_3_20_3_20_70" localSheetId="2">#REF!*#REF!</definedName>
    <definedName name="SHARED_FORMULA_3_20_3_20_70" localSheetId="3">#REF!*#REF!</definedName>
    <definedName name="SHARED_FORMULA_3_20_3_20_70">#REF!*#REF!</definedName>
    <definedName name="SHARED_FORMULA_3_20_3_20_80" localSheetId="0">#REF!*#REF!</definedName>
    <definedName name="SHARED_FORMULA_3_20_3_20_80" localSheetId="1">#REF!*#REF!</definedName>
    <definedName name="SHARED_FORMULA_3_20_3_20_80" localSheetId="2">#REF!*#REF!</definedName>
    <definedName name="SHARED_FORMULA_3_20_3_20_80" localSheetId="3">#REF!*#REF!</definedName>
    <definedName name="SHARED_FORMULA_3_20_3_20_80">#REF!*#REF!</definedName>
    <definedName name="SHARED_FORMULA_3_7_3_7_6" localSheetId="0">#REF!/#REF!</definedName>
    <definedName name="SHARED_FORMULA_3_7_3_7_6" localSheetId="1">#REF!/#REF!</definedName>
    <definedName name="SHARED_FORMULA_3_7_3_7_6" localSheetId="2">#REF!/#REF!</definedName>
    <definedName name="SHARED_FORMULA_3_7_3_7_6" localSheetId="3">#REF!/#REF!</definedName>
    <definedName name="SHARED_FORMULA_3_7_3_7_6">#REF!/#REF!</definedName>
    <definedName name="SHARED_FORMULA_3_9_3_9_5" localSheetId="0">#REF!*#REF!</definedName>
    <definedName name="SHARED_FORMULA_3_9_3_9_5" localSheetId="1">#REF!*#REF!</definedName>
    <definedName name="SHARED_FORMULA_3_9_3_9_5" localSheetId="2">#REF!*#REF!</definedName>
    <definedName name="SHARED_FORMULA_3_9_3_9_5" localSheetId="3">#REF!*#REF!</definedName>
    <definedName name="SHARED_FORMULA_3_9_3_9_5">#REF!*#REF!</definedName>
    <definedName name="SHARED_FORMULA_31_39_31_39_3">NA()</definedName>
    <definedName name="SHARED_FORMULA_31_9_31_9_3">NA()</definedName>
    <definedName name="SHARED_FORMULA_31_9_31_9_4">NA()</definedName>
    <definedName name="SHARED_FORMULA_32_10_32_10_3">NA()</definedName>
    <definedName name="SHARED_FORMULA_32_10_32_10_4">NA()</definedName>
    <definedName name="SHARED_FORMULA_32_39_32_39_3">NA()</definedName>
    <definedName name="SHARED_FORMULA_32_70_32_70_3">NA()</definedName>
    <definedName name="SHARED_FORMULA_32_79_32_79_3">NA()</definedName>
    <definedName name="SHARED_FORMULA_32_9_32_9_4">NA()</definedName>
    <definedName name="SHARED_FORMULA_33_10_33_10_4">NA()</definedName>
    <definedName name="SHARED_FORMULA_33_8_33_8_4" localSheetId="0">#REF!</definedName>
    <definedName name="SHARED_FORMULA_33_8_33_8_4" localSheetId="1">#REF!</definedName>
    <definedName name="SHARED_FORMULA_33_8_33_8_4" localSheetId="2">#REF!</definedName>
    <definedName name="SHARED_FORMULA_33_8_33_8_4" localSheetId="3">#REF!</definedName>
    <definedName name="SHARED_FORMULA_33_8_33_8_4">#REF!</definedName>
    <definedName name="SHARED_FORMULA_33_9_33_9_3">NA()</definedName>
    <definedName name="SHARED_FORMULA_33_9_33_9_4">NA()</definedName>
    <definedName name="SHARED_FORMULA_34_9_34_9_3">NA()</definedName>
    <definedName name="SHARED_FORMULA_34_9_34_9_4">NA()</definedName>
    <definedName name="SHARED_FORMULA_35_10_35_10_3">NA()</definedName>
    <definedName name="SHARED_FORMULA_35_10_35_10_4">NA()</definedName>
    <definedName name="SHARED_FORMULA_35_39_35_39_3">NA()</definedName>
    <definedName name="SHARED_FORMULA_35_70_35_70_3">NA()</definedName>
    <definedName name="SHARED_FORMULA_35_79_35_79_3">NA()</definedName>
    <definedName name="SHARED_FORMULA_36_10_36_10_4">NA()</definedName>
    <definedName name="SHARED_FORMULA_5_14_5_14_192">NA()</definedName>
    <definedName name="SHARED_FORMULA_5_16_5_16_187">NA()</definedName>
    <definedName name="SHARED_FORMULA_5_17_5_17_116" localSheetId="0">#REF!*#REF!</definedName>
    <definedName name="SHARED_FORMULA_5_17_5_17_116" localSheetId="1">#REF!*#REF!</definedName>
    <definedName name="SHARED_FORMULA_5_17_5_17_116" localSheetId="2">#REF!*#REF!</definedName>
    <definedName name="SHARED_FORMULA_5_17_5_17_116" localSheetId="3">#REF!*#REF!</definedName>
    <definedName name="SHARED_FORMULA_5_17_5_17_116">#REF!*#REF!</definedName>
    <definedName name="SHARED_FORMULA_5_17_5_17_121" localSheetId="0">#REF!*#REF!</definedName>
    <definedName name="SHARED_FORMULA_5_17_5_17_121" localSheetId="1">#REF!*#REF!</definedName>
    <definedName name="SHARED_FORMULA_5_17_5_17_121" localSheetId="2">#REF!*#REF!</definedName>
    <definedName name="SHARED_FORMULA_5_17_5_17_121" localSheetId="3">#REF!*#REF!</definedName>
    <definedName name="SHARED_FORMULA_5_17_5_17_121">#REF!*#REF!</definedName>
    <definedName name="SHARED_FORMULA_5_17_5_17_154" localSheetId="0">#REF!*#REF!</definedName>
    <definedName name="SHARED_FORMULA_5_17_5_17_154" localSheetId="1">#REF!*#REF!</definedName>
    <definedName name="SHARED_FORMULA_5_17_5_17_154" localSheetId="2">#REF!*#REF!</definedName>
    <definedName name="SHARED_FORMULA_5_17_5_17_154" localSheetId="3">#REF!*#REF!</definedName>
    <definedName name="SHARED_FORMULA_5_17_5_17_154">#REF!*#REF!</definedName>
    <definedName name="SHARED_FORMULA_5_17_5_17_159" localSheetId="0">#REF!*#REF!</definedName>
    <definedName name="SHARED_FORMULA_5_17_5_17_159" localSheetId="1">#REF!*#REF!</definedName>
    <definedName name="SHARED_FORMULA_5_17_5_17_159" localSheetId="2">#REF!*#REF!</definedName>
    <definedName name="SHARED_FORMULA_5_17_5_17_159" localSheetId="3">#REF!*#REF!</definedName>
    <definedName name="SHARED_FORMULA_5_17_5_17_159">#REF!*#REF!</definedName>
    <definedName name="SHARED_FORMULA_5_17_5_17_183">NA()</definedName>
    <definedName name="SHARED_FORMULA_5_17_5_17_231">NA()</definedName>
    <definedName name="SHARED_FORMULA_5_17_5_17_45" localSheetId="0">#REF!*#REF!</definedName>
    <definedName name="SHARED_FORMULA_5_17_5_17_45" localSheetId="1">#REF!*#REF!</definedName>
    <definedName name="SHARED_FORMULA_5_17_5_17_45" localSheetId="2">#REF!*#REF!</definedName>
    <definedName name="SHARED_FORMULA_5_17_5_17_45" localSheetId="3">#REF!*#REF!</definedName>
    <definedName name="SHARED_FORMULA_5_17_5_17_45">#REF!*#REF!</definedName>
    <definedName name="SHARED_FORMULA_5_17_5_17_61" localSheetId="0">#REF!*#REF!</definedName>
    <definedName name="SHARED_FORMULA_5_17_5_17_61" localSheetId="1">#REF!*#REF!</definedName>
    <definedName name="SHARED_FORMULA_5_17_5_17_61" localSheetId="2">#REF!*#REF!</definedName>
    <definedName name="SHARED_FORMULA_5_17_5_17_61" localSheetId="3">#REF!*#REF!</definedName>
    <definedName name="SHARED_FORMULA_5_17_5_17_61">#REF!*#REF!</definedName>
    <definedName name="SHARED_FORMULA_5_18_5_18_120">NA()</definedName>
    <definedName name="SHARED_FORMULA_5_18_5_18_158" localSheetId="0">#REF!*#REF!</definedName>
    <definedName name="SHARED_FORMULA_5_18_5_18_158" localSheetId="1">#REF!*#REF!</definedName>
    <definedName name="SHARED_FORMULA_5_18_5_18_158" localSheetId="2">#REF!*#REF!</definedName>
    <definedName name="SHARED_FORMULA_5_18_5_18_158" localSheetId="3">#REF!*#REF!</definedName>
    <definedName name="SHARED_FORMULA_5_18_5_18_158">#REF!*#REF!</definedName>
    <definedName name="SHARED_FORMULA_5_18_5_18_85" localSheetId="0">#REF!*#REF!</definedName>
    <definedName name="SHARED_FORMULA_5_18_5_18_85" localSheetId="1">#REF!*#REF!</definedName>
    <definedName name="SHARED_FORMULA_5_18_5_18_85" localSheetId="2">#REF!*#REF!</definedName>
    <definedName name="SHARED_FORMULA_5_18_5_18_85" localSheetId="3">#REF!*#REF!</definedName>
    <definedName name="SHARED_FORMULA_5_18_5_18_85">#REF!*#REF!</definedName>
    <definedName name="SHARED_FORMULA_5_18_5_18_97" localSheetId="0">#REF!*#REF!</definedName>
    <definedName name="SHARED_FORMULA_5_18_5_18_97" localSheetId="1">#REF!*#REF!</definedName>
    <definedName name="SHARED_FORMULA_5_18_5_18_97" localSheetId="2">#REF!*#REF!</definedName>
    <definedName name="SHARED_FORMULA_5_18_5_18_97" localSheetId="3">#REF!*#REF!</definedName>
    <definedName name="SHARED_FORMULA_5_18_5_18_97">#REF!*#REF!</definedName>
    <definedName name="SHARED_FORMULA_5_19_5_19_109" localSheetId="0">#REF!*#REF!</definedName>
    <definedName name="SHARED_FORMULA_5_19_5_19_109" localSheetId="1">#REF!*#REF!</definedName>
    <definedName name="SHARED_FORMULA_5_19_5_19_109" localSheetId="2">#REF!*#REF!</definedName>
    <definedName name="SHARED_FORMULA_5_19_5_19_109" localSheetId="3">#REF!*#REF!</definedName>
    <definedName name="SHARED_FORMULA_5_19_5_19_109">#REF!*#REF!</definedName>
    <definedName name="SHARED_FORMULA_5_19_5_19_122" localSheetId="0">#REF!*#REF!</definedName>
    <definedName name="SHARED_FORMULA_5_19_5_19_122" localSheetId="1">#REF!*#REF!</definedName>
    <definedName name="SHARED_FORMULA_5_19_5_19_122" localSheetId="2">#REF!*#REF!</definedName>
    <definedName name="SHARED_FORMULA_5_19_5_19_122" localSheetId="3">#REF!*#REF!</definedName>
    <definedName name="SHARED_FORMULA_5_19_5_19_122">#REF!*#REF!</definedName>
    <definedName name="SHARED_FORMULA_5_19_5_19_160" localSheetId="0">#REF!*#REF!</definedName>
    <definedName name="SHARED_FORMULA_5_19_5_19_160" localSheetId="1">#REF!*#REF!</definedName>
    <definedName name="SHARED_FORMULA_5_19_5_19_160" localSheetId="2">#REF!*#REF!</definedName>
    <definedName name="SHARED_FORMULA_5_19_5_19_160" localSheetId="3">#REF!*#REF!</definedName>
    <definedName name="SHARED_FORMULA_5_19_5_19_160">#REF!*#REF!</definedName>
    <definedName name="SHARED_FORMULA_5_19_5_19_162" localSheetId="0">#REF!*#REF!</definedName>
    <definedName name="SHARED_FORMULA_5_19_5_19_162" localSheetId="1">#REF!*#REF!</definedName>
    <definedName name="SHARED_FORMULA_5_19_5_19_162" localSheetId="2">#REF!*#REF!</definedName>
    <definedName name="SHARED_FORMULA_5_19_5_19_162" localSheetId="3">#REF!*#REF!</definedName>
    <definedName name="SHARED_FORMULA_5_19_5_19_162">#REF!*#REF!</definedName>
    <definedName name="SHARED_FORMULA_5_19_5_19_46" localSheetId="0">#REF!*#REF!</definedName>
    <definedName name="SHARED_FORMULA_5_19_5_19_46" localSheetId="1">#REF!*#REF!</definedName>
    <definedName name="SHARED_FORMULA_5_19_5_19_46" localSheetId="2">#REF!*#REF!</definedName>
    <definedName name="SHARED_FORMULA_5_19_5_19_46" localSheetId="3">#REF!*#REF!</definedName>
    <definedName name="SHARED_FORMULA_5_19_5_19_46">#REF!*#REF!</definedName>
    <definedName name="SHARED_FORMULA_5_19_5_19_79" localSheetId="0">#REF!*#REF!</definedName>
    <definedName name="SHARED_FORMULA_5_19_5_19_79" localSheetId="1">#REF!*#REF!</definedName>
    <definedName name="SHARED_FORMULA_5_19_5_19_79" localSheetId="2">#REF!*#REF!</definedName>
    <definedName name="SHARED_FORMULA_5_19_5_19_79" localSheetId="3">#REF!*#REF!</definedName>
    <definedName name="SHARED_FORMULA_5_19_5_19_79">#REF!*#REF!</definedName>
    <definedName name="SHARED_FORMULA_5_19_5_19_80" localSheetId="0">#REF!*#REF!</definedName>
    <definedName name="SHARED_FORMULA_5_19_5_19_80" localSheetId="1">#REF!*#REF!</definedName>
    <definedName name="SHARED_FORMULA_5_19_5_19_80" localSheetId="2">#REF!*#REF!</definedName>
    <definedName name="SHARED_FORMULA_5_19_5_19_80" localSheetId="3">#REF!*#REF!</definedName>
    <definedName name="SHARED_FORMULA_5_19_5_19_80">#REF!*#REF!</definedName>
    <definedName name="SHARED_FORMULA_5_20_5_20_159" localSheetId="0">#REF!*#REF!</definedName>
    <definedName name="SHARED_FORMULA_5_20_5_20_159" localSheetId="1">#REF!*#REF!</definedName>
    <definedName name="SHARED_FORMULA_5_20_5_20_159" localSheetId="2">#REF!*#REF!</definedName>
    <definedName name="SHARED_FORMULA_5_20_5_20_159" localSheetId="3">#REF!*#REF!</definedName>
    <definedName name="SHARED_FORMULA_5_20_5_20_159">#REF!*#REF!</definedName>
    <definedName name="SHARED_FORMULA_5_20_5_20_25">NA()</definedName>
    <definedName name="SHARED_FORMULA_5_20_5_20_26">NA()</definedName>
    <definedName name="SHARED_FORMULA_5_20_5_20_37" localSheetId="0">#REF!*#REF!</definedName>
    <definedName name="SHARED_FORMULA_5_20_5_20_37" localSheetId="1">#REF!*#REF!</definedName>
    <definedName name="SHARED_FORMULA_5_20_5_20_37" localSheetId="2">#REF!*#REF!</definedName>
    <definedName name="SHARED_FORMULA_5_20_5_20_37" localSheetId="3">#REF!*#REF!</definedName>
    <definedName name="SHARED_FORMULA_5_20_5_20_37">#REF!*#REF!</definedName>
    <definedName name="SHARED_FORMULA_5_20_5_20_52">NA()</definedName>
    <definedName name="SHARED_FORMULA_5_20_5_20_69" localSheetId="0">#REF!*#REF!</definedName>
    <definedName name="SHARED_FORMULA_5_20_5_20_69" localSheetId="1">#REF!*#REF!</definedName>
    <definedName name="SHARED_FORMULA_5_20_5_20_69" localSheetId="2">#REF!*#REF!</definedName>
    <definedName name="SHARED_FORMULA_5_20_5_20_69" localSheetId="3">#REF!*#REF!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6_11_6_11_0" localSheetId="0">#REF!</definedName>
    <definedName name="SHARED_FORMULA_6_11_6_11_0" localSheetId="1">#REF!</definedName>
    <definedName name="SHARED_FORMULA_6_11_6_11_0" localSheetId="2">#REF!</definedName>
    <definedName name="SHARED_FORMULA_6_11_6_11_0" localSheetId="3">#REF!</definedName>
    <definedName name="SHARED_FORMULA_6_11_6_11_0">#REF!</definedName>
    <definedName name="SHARED_FORMULA_6_120_6_120_1">"#ref!"*"#ref!"</definedName>
    <definedName name="SHARED_FORMULA_6_123_6_123_1">NA()</definedName>
    <definedName name="SHARED_FORMULA_6_143_6_143_0">NA()</definedName>
    <definedName name="SHARED_FORMULA_6_145_6_145_0" localSheetId="0">#REF!</definedName>
    <definedName name="SHARED_FORMULA_6_145_6_145_0" localSheetId="1">#REF!</definedName>
    <definedName name="SHARED_FORMULA_6_145_6_145_0" localSheetId="2">#REF!</definedName>
    <definedName name="SHARED_FORMULA_6_145_6_145_0" localSheetId="3">#REF!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 localSheetId="0">#REF!</definedName>
    <definedName name="SHARED_FORMULA_6_157_6_157_0" localSheetId="1">#REF!</definedName>
    <definedName name="SHARED_FORMULA_6_157_6_157_0" localSheetId="2">#REF!</definedName>
    <definedName name="SHARED_FORMULA_6_157_6_157_0" localSheetId="3">#REF!</definedName>
    <definedName name="SHARED_FORMULA_6_157_6_157_0">#REF!</definedName>
    <definedName name="SHARED_FORMULA_6_166_6_166_0" localSheetId="0">#REF!</definedName>
    <definedName name="SHARED_FORMULA_6_166_6_166_0" localSheetId="1">#REF!</definedName>
    <definedName name="SHARED_FORMULA_6_166_6_166_0" localSheetId="2">#REF!</definedName>
    <definedName name="SHARED_FORMULA_6_166_6_166_0" localSheetId="3">#REF!</definedName>
    <definedName name="SHARED_FORMULA_6_166_6_166_0">#REF!</definedName>
    <definedName name="SHARED_FORMULA_6_177_6_177_0" localSheetId="0">#REF!</definedName>
    <definedName name="SHARED_FORMULA_6_177_6_177_0" localSheetId="1">#REF!</definedName>
    <definedName name="SHARED_FORMULA_6_177_6_177_0" localSheetId="2">#REF!</definedName>
    <definedName name="SHARED_FORMULA_6_177_6_177_0" localSheetId="3">#REF!</definedName>
    <definedName name="SHARED_FORMULA_6_177_6_177_0">#REF!</definedName>
    <definedName name="SHARED_FORMULA_6_190_6_190_0" localSheetId="0">#REF!</definedName>
    <definedName name="SHARED_FORMULA_6_190_6_190_0" localSheetId="1">#REF!</definedName>
    <definedName name="SHARED_FORMULA_6_190_6_190_0" localSheetId="2">#REF!</definedName>
    <definedName name="SHARED_FORMULA_6_190_6_190_0" localSheetId="3">#REF!</definedName>
    <definedName name="SHARED_FORMULA_6_190_6_190_0">#REF!</definedName>
    <definedName name="SHARED_FORMULA_6_207_6_207_0">NA()</definedName>
    <definedName name="SHARED_FORMULA_6_215_6_215_0" localSheetId="0">#REF!</definedName>
    <definedName name="SHARED_FORMULA_6_215_6_215_0" localSheetId="1">#REF!</definedName>
    <definedName name="SHARED_FORMULA_6_215_6_215_0" localSheetId="2">#REF!</definedName>
    <definedName name="SHARED_FORMULA_6_215_6_215_0" localSheetId="3">#REF!</definedName>
    <definedName name="SHARED_FORMULA_6_215_6_215_0">#REF!</definedName>
    <definedName name="SHARED_FORMULA_6_22_6_22_0" localSheetId="0">#REF!</definedName>
    <definedName name="SHARED_FORMULA_6_22_6_22_0" localSheetId="1">#REF!</definedName>
    <definedName name="SHARED_FORMULA_6_22_6_22_0" localSheetId="2">#REF!</definedName>
    <definedName name="SHARED_FORMULA_6_22_6_22_0" localSheetId="3">#REF!</definedName>
    <definedName name="SHARED_FORMULA_6_22_6_22_0">#REF!</definedName>
    <definedName name="SHARED_FORMULA_6_233_6_233_0" localSheetId="0">#REF!</definedName>
    <definedName name="SHARED_FORMULA_6_233_6_233_0" localSheetId="1">#REF!</definedName>
    <definedName name="SHARED_FORMULA_6_233_6_233_0" localSheetId="2">#REF!</definedName>
    <definedName name="SHARED_FORMULA_6_233_6_233_0" localSheetId="3">#REF!</definedName>
    <definedName name="SHARED_FORMULA_6_233_6_233_0">#REF!</definedName>
    <definedName name="SHARED_FORMULA_6_245_6_245_0" localSheetId="0">#REF!</definedName>
    <definedName name="SHARED_FORMULA_6_245_6_245_0" localSheetId="1">#REF!</definedName>
    <definedName name="SHARED_FORMULA_6_245_6_245_0" localSheetId="2">#REF!</definedName>
    <definedName name="SHARED_FORMULA_6_245_6_245_0" localSheetId="3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 localSheetId="0">#REF!</definedName>
    <definedName name="SHARED_FORMULA_6_267_6_267_0" localSheetId="1">#REF!</definedName>
    <definedName name="SHARED_FORMULA_6_267_6_267_0" localSheetId="2">#REF!</definedName>
    <definedName name="SHARED_FORMULA_6_267_6_267_0" localSheetId="3">#REF!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 localSheetId="0">#REF!</definedName>
    <definedName name="SHARED_FORMULA_6_276_6_276_0" localSheetId="1">#REF!</definedName>
    <definedName name="SHARED_FORMULA_6_276_6_276_0" localSheetId="2">#REF!</definedName>
    <definedName name="SHARED_FORMULA_6_276_6_276_0" localSheetId="3">#REF!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 localSheetId="0">#REF!*#REF!*#REF!</definedName>
    <definedName name="SHARED_FORMULA_6_2876_6_2876_1" localSheetId="1">#REF!*#REF!*#REF!</definedName>
    <definedName name="SHARED_FORMULA_6_2876_6_2876_1" localSheetId="2">#REF!*#REF!*#REF!</definedName>
    <definedName name="SHARED_FORMULA_6_2876_6_2876_1" localSheetId="3">#REF!*#REF!*#REF!</definedName>
    <definedName name="SHARED_FORMULA_6_2876_6_2876_1">#REF!*#REF!*#REF!</definedName>
    <definedName name="SHARED_FORMULA_6_2880_6_2880_1">NA()</definedName>
    <definedName name="SHARED_FORMULA_6_291_6_291_0" localSheetId="0">#REF!</definedName>
    <definedName name="SHARED_FORMULA_6_291_6_291_0" localSheetId="1">#REF!</definedName>
    <definedName name="SHARED_FORMULA_6_291_6_291_0" localSheetId="2">#REF!</definedName>
    <definedName name="SHARED_FORMULA_6_291_6_291_0" localSheetId="3">#REF!</definedName>
    <definedName name="SHARED_FORMULA_6_291_6_291_0">#REF!</definedName>
    <definedName name="SHARED_FORMULA_6_2962_6_2962_1" localSheetId="0">#REF!*#REF!</definedName>
    <definedName name="SHARED_FORMULA_6_2962_6_2962_1" localSheetId="1">#REF!*#REF!</definedName>
    <definedName name="SHARED_FORMULA_6_2962_6_2962_1" localSheetId="2">#REF!*#REF!</definedName>
    <definedName name="SHARED_FORMULA_6_2962_6_2962_1" localSheetId="3">#REF!*#REF!</definedName>
    <definedName name="SHARED_FORMULA_6_2962_6_2962_1">#REF!*#REF!</definedName>
    <definedName name="SHARED_FORMULA_6_2966_6_2966_1">NA()</definedName>
    <definedName name="SHARED_FORMULA_6_2970_6_2970_1" localSheetId="0">#REF!*#REF!</definedName>
    <definedName name="SHARED_FORMULA_6_2970_6_2970_1" localSheetId="1">#REF!*#REF!</definedName>
    <definedName name="SHARED_FORMULA_6_2970_6_2970_1" localSheetId="2">#REF!*#REF!</definedName>
    <definedName name="SHARED_FORMULA_6_2970_6_2970_1" localSheetId="3">#REF!*#REF!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 localSheetId="0">#REF!</definedName>
    <definedName name="SHARED_FORMULA_6_312_6_312_0" localSheetId="1">#REF!</definedName>
    <definedName name="SHARED_FORMULA_6_312_6_312_0" localSheetId="2">#REF!</definedName>
    <definedName name="SHARED_FORMULA_6_312_6_312_0" localSheetId="3">#REF!</definedName>
    <definedName name="SHARED_FORMULA_6_312_6_312_0">#REF!</definedName>
    <definedName name="SHARED_FORMULA_6_3196_6_3196_1">NA()</definedName>
    <definedName name="SHARED_FORMULA_6_32_6_32_0" localSheetId="0">#REF!</definedName>
    <definedName name="SHARED_FORMULA_6_32_6_32_0" localSheetId="1">#REF!</definedName>
    <definedName name="SHARED_FORMULA_6_32_6_32_0" localSheetId="2">#REF!</definedName>
    <definedName name="SHARED_FORMULA_6_32_6_32_0" localSheetId="3">#REF!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 localSheetId="0">#REF!</definedName>
    <definedName name="SHARED_FORMULA_6_345_6_345_0" localSheetId="1">#REF!</definedName>
    <definedName name="SHARED_FORMULA_6_345_6_345_0" localSheetId="2">#REF!</definedName>
    <definedName name="SHARED_FORMULA_6_345_6_345_0" localSheetId="3">#REF!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 localSheetId="0">#REF!</definedName>
    <definedName name="SHARED_FORMULA_6_384_6_384_0" localSheetId="1">#REF!</definedName>
    <definedName name="SHARED_FORMULA_6_384_6_384_0" localSheetId="2">#REF!</definedName>
    <definedName name="SHARED_FORMULA_6_384_6_384_0" localSheetId="3">#REF!</definedName>
    <definedName name="SHARED_FORMULA_6_384_6_384_0">#REF!</definedName>
    <definedName name="SHARED_FORMULA_6_388_6_388_1">NA()</definedName>
    <definedName name="SHARED_FORMULA_6_398_6_398_0" localSheetId="0">#REF!</definedName>
    <definedName name="SHARED_FORMULA_6_398_6_398_0" localSheetId="1">#REF!</definedName>
    <definedName name="SHARED_FORMULA_6_398_6_398_0" localSheetId="2">#REF!</definedName>
    <definedName name="SHARED_FORMULA_6_398_6_398_0" localSheetId="3">#REF!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 localSheetId="0">#REF!</definedName>
    <definedName name="SHARED_FORMULA_6_40_6_40_0" localSheetId="1">#REF!</definedName>
    <definedName name="SHARED_FORMULA_6_40_6_40_0" localSheetId="2">#REF!</definedName>
    <definedName name="SHARED_FORMULA_6_40_6_40_0" localSheetId="3">#REF!</definedName>
    <definedName name="SHARED_FORMULA_6_40_6_40_0">#REF!</definedName>
    <definedName name="SHARED_FORMULA_6_404_6_404_1">NA()</definedName>
    <definedName name="SHARED_FORMULA_6_406_6_406_0">"#ref!"</definedName>
    <definedName name="SHARED_FORMULA_6_415_6_415_0" localSheetId="0">#REF!</definedName>
    <definedName name="SHARED_FORMULA_6_415_6_415_0" localSheetId="1">#REF!</definedName>
    <definedName name="SHARED_FORMULA_6_415_6_415_0" localSheetId="2">#REF!</definedName>
    <definedName name="SHARED_FORMULA_6_415_6_415_0" localSheetId="3">#REF!</definedName>
    <definedName name="SHARED_FORMULA_6_415_6_415_0">#REF!</definedName>
    <definedName name="SHARED_FORMULA_6_422_6_422_1">ROUNDUP("#ref!"*"#ref!"*"#ref!",1)</definedName>
    <definedName name="SHARED_FORMULA_6_425_6_425_1">NA()</definedName>
    <definedName name="SHARED_FORMULA_6_426_6_426_0" localSheetId="0">#REF!</definedName>
    <definedName name="SHARED_FORMULA_6_426_6_426_0" localSheetId="1">#REF!</definedName>
    <definedName name="SHARED_FORMULA_6_426_6_426_0" localSheetId="2">#REF!</definedName>
    <definedName name="SHARED_FORMULA_6_426_6_426_0" localSheetId="3">#REF!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 localSheetId="0">#REF!</definedName>
    <definedName name="SHARED_FORMULA_6_442_6_442_0" localSheetId="1">#REF!</definedName>
    <definedName name="SHARED_FORMULA_6_442_6_442_0" localSheetId="2">#REF!</definedName>
    <definedName name="SHARED_FORMULA_6_442_6_442_0" localSheetId="3">#REF!</definedName>
    <definedName name="SHARED_FORMULA_6_442_6_442_0">#REF!</definedName>
    <definedName name="SHARED_FORMULA_6_452_6_452_0" localSheetId="0">#REF!</definedName>
    <definedName name="SHARED_FORMULA_6_452_6_452_0" localSheetId="1">#REF!</definedName>
    <definedName name="SHARED_FORMULA_6_452_6_452_0" localSheetId="2">#REF!</definedName>
    <definedName name="SHARED_FORMULA_6_452_6_452_0" localSheetId="3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 localSheetId="0">#REF!</definedName>
    <definedName name="SHARED_FORMULA_6_470_6_470_0" localSheetId="1">#REF!</definedName>
    <definedName name="SHARED_FORMULA_6_470_6_470_0" localSheetId="2">#REF!</definedName>
    <definedName name="SHARED_FORMULA_6_470_6_470_0" localSheetId="3">#REF!</definedName>
    <definedName name="SHARED_FORMULA_6_470_6_470_0">#REF!</definedName>
    <definedName name="SHARED_FORMULA_6_478_6_478_0" localSheetId="0">#REF!</definedName>
    <definedName name="SHARED_FORMULA_6_478_6_478_0" localSheetId="1">#REF!</definedName>
    <definedName name="SHARED_FORMULA_6_478_6_478_0" localSheetId="2">#REF!</definedName>
    <definedName name="SHARED_FORMULA_6_478_6_478_0" localSheetId="3">#REF!</definedName>
    <definedName name="SHARED_FORMULA_6_478_6_478_0">#REF!</definedName>
    <definedName name="SHARED_FORMULA_6_48_6_48_0" localSheetId="0">#REF!</definedName>
    <definedName name="SHARED_FORMULA_6_48_6_48_0" localSheetId="1">#REF!</definedName>
    <definedName name="SHARED_FORMULA_6_48_6_48_0" localSheetId="2">#REF!</definedName>
    <definedName name="SHARED_FORMULA_6_48_6_48_0" localSheetId="3">#REF!</definedName>
    <definedName name="SHARED_FORMULA_6_48_6_48_0">#REF!</definedName>
    <definedName name="SHARED_FORMULA_6_489_6_489_0">"#ref!"</definedName>
    <definedName name="SHARED_FORMULA_6_505_6_505_0">"#ref!"</definedName>
    <definedName name="SHARED_FORMULA_6_511_6_511_0" localSheetId="0">#REF!</definedName>
    <definedName name="SHARED_FORMULA_6_511_6_511_0" localSheetId="1">#REF!</definedName>
    <definedName name="SHARED_FORMULA_6_511_6_511_0" localSheetId="2">#REF!</definedName>
    <definedName name="SHARED_FORMULA_6_511_6_511_0" localSheetId="3">#REF!</definedName>
    <definedName name="SHARED_FORMULA_6_511_6_511_0">#REF!</definedName>
    <definedName name="SHARED_FORMULA_6_517_6_517_0">NA()</definedName>
    <definedName name="SHARED_FORMULA_6_527_6_527_0">NA()</definedName>
    <definedName name="SHARED_FORMULA_6_530_6_530_0" localSheetId="0">#REF!</definedName>
    <definedName name="SHARED_FORMULA_6_530_6_530_0" localSheetId="1">#REF!</definedName>
    <definedName name="SHARED_FORMULA_6_530_6_530_0" localSheetId="2">#REF!</definedName>
    <definedName name="SHARED_FORMULA_6_530_6_530_0" localSheetId="3">#REF!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NA()</definedName>
    <definedName name="SHARED_FORMULA_6_572_6_572_0" localSheetId="0">#REF!</definedName>
    <definedName name="SHARED_FORMULA_6_572_6_572_0" localSheetId="1">#REF!</definedName>
    <definedName name="SHARED_FORMULA_6_572_6_572_0" localSheetId="2">#REF!</definedName>
    <definedName name="SHARED_FORMULA_6_572_6_572_0" localSheetId="3">#REF!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 localSheetId="0">#REF!</definedName>
    <definedName name="SHARED_FORMULA_6_600_6_600_0" localSheetId="1">#REF!</definedName>
    <definedName name="SHARED_FORMULA_6_600_6_600_0" localSheetId="2">#REF!</definedName>
    <definedName name="SHARED_FORMULA_6_600_6_600_0" localSheetId="3">#REF!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 localSheetId="0">#REF!</definedName>
    <definedName name="SHARED_FORMULA_6_613_6_613_0" localSheetId="1">#REF!</definedName>
    <definedName name="SHARED_FORMULA_6_613_6_613_0" localSheetId="2">#REF!</definedName>
    <definedName name="SHARED_FORMULA_6_613_6_613_0" localSheetId="3">#REF!</definedName>
    <definedName name="SHARED_FORMULA_6_613_6_613_0">#REF!</definedName>
    <definedName name="SHARED_FORMULA_6_63_6_63_0" localSheetId="0">#REF!</definedName>
    <definedName name="SHARED_FORMULA_6_63_6_63_0" localSheetId="1">#REF!</definedName>
    <definedName name="SHARED_FORMULA_6_63_6_63_0" localSheetId="2">#REF!</definedName>
    <definedName name="SHARED_FORMULA_6_63_6_63_0" localSheetId="3">#REF!</definedName>
    <definedName name="SHARED_FORMULA_6_63_6_63_0">#REF!</definedName>
    <definedName name="SHARED_FORMULA_6_633_6_633_0">NA()</definedName>
    <definedName name="SHARED_FORMULA_6_638_6_638_0" localSheetId="0">#REF!</definedName>
    <definedName name="SHARED_FORMULA_6_638_6_638_0" localSheetId="1">#REF!</definedName>
    <definedName name="SHARED_FORMULA_6_638_6_638_0" localSheetId="2">#REF!</definedName>
    <definedName name="SHARED_FORMULA_6_638_6_638_0" localSheetId="3">#REF!</definedName>
    <definedName name="SHARED_FORMULA_6_638_6_638_0">#REF!</definedName>
    <definedName name="SHARED_FORMULA_6_64_6_64_0" localSheetId="0">#REF!</definedName>
    <definedName name="SHARED_FORMULA_6_64_6_64_0" localSheetId="1">#REF!</definedName>
    <definedName name="SHARED_FORMULA_6_64_6_64_0" localSheetId="2">#REF!</definedName>
    <definedName name="SHARED_FORMULA_6_64_6_64_0" localSheetId="3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 localSheetId="0">#REF!</definedName>
    <definedName name="SHARED_FORMULA_6_662_6_662_0" localSheetId="1">#REF!</definedName>
    <definedName name="SHARED_FORMULA_6_662_6_662_0" localSheetId="2">#REF!</definedName>
    <definedName name="SHARED_FORMULA_6_662_6_662_0" localSheetId="3">#REF!</definedName>
    <definedName name="SHARED_FORMULA_6_662_6_662_0">#REF!</definedName>
    <definedName name="SHARED_FORMULA_6_672_6_672_0">NA()</definedName>
    <definedName name="SHARED_FORMULA_6_677_6_677_0" localSheetId="0">#REF!</definedName>
    <definedName name="SHARED_FORMULA_6_677_6_677_0" localSheetId="1">#REF!</definedName>
    <definedName name="SHARED_FORMULA_6_677_6_677_0" localSheetId="2">#REF!</definedName>
    <definedName name="SHARED_FORMULA_6_677_6_677_0" localSheetId="3">#REF!</definedName>
    <definedName name="SHARED_FORMULA_6_677_6_677_0">#REF!</definedName>
    <definedName name="SHARED_FORMULA_6_693_6_693_0" localSheetId="0">#REF!</definedName>
    <definedName name="SHARED_FORMULA_6_693_6_693_0" localSheetId="1">#REF!</definedName>
    <definedName name="SHARED_FORMULA_6_693_6_693_0" localSheetId="2">#REF!</definedName>
    <definedName name="SHARED_FORMULA_6_693_6_693_0" localSheetId="3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 localSheetId="0">#REF!</definedName>
    <definedName name="SHARED_FORMULA_6_91_6_91_0" localSheetId="1">#REF!</definedName>
    <definedName name="SHARED_FORMULA_6_91_6_91_0" localSheetId="2">#REF!</definedName>
    <definedName name="SHARED_FORMULA_6_91_6_91_0" localSheetId="3">#REF!</definedName>
    <definedName name="SHARED_FORMULA_6_91_6_91_0">#REF!</definedName>
    <definedName name="SHARED_FORMULA_6_96_6_96_0" localSheetId="0">#REF!</definedName>
    <definedName name="SHARED_FORMULA_6_96_6_96_0" localSheetId="1">#REF!</definedName>
    <definedName name="SHARED_FORMULA_6_96_6_96_0" localSheetId="2">#REF!</definedName>
    <definedName name="SHARED_FORMULA_6_96_6_96_0" localSheetId="3">#REF!</definedName>
    <definedName name="SHARED_FORMULA_6_96_6_96_0">#REF!</definedName>
    <definedName name="SHARED_FORMULA_7_10_7_10_0" localSheetId="0">IF(#REF!=0,"",+TRUNC(#REF!*#REF!,2))</definedName>
    <definedName name="SHARED_FORMULA_7_10_7_10_0" localSheetId="1">IF(#REF!=0,"",+TRUNC(#REF!*#REF!,2))</definedName>
    <definedName name="SHARED_FORMULA_7_10_7_10_0" localSheetId="2">IF(#REF!=0,"",+TRUNC(#REF!*#REF!,2))</definedName>
    <definedName name="SHARED_FORMULA_7_10_7_10_0" localSheetId="3">IF(#REF!=0,"",+TRUNC(#REF!*#REF!,2))</definedName>
    <definedName name="SHARED_FORMULA_7_10_7_10_0">IF(#REF!=0,"",+TRUNC(#REF!*#REF!,2))</definedName>
    <definedName name="SHARED_FORMULA_7_108_7_108_0">ROUND(#REF!*#REF!,2)</definedName>
    <definedName name="SHARED_FORMULA_7_110_7_110_0">NA()</definedName>
    <definedName name="SHARED_FORMULA_7_115_7_115_0" localSheetId="0">IF(#REF!=0,"",+TRUNC(#REF!*#REF!,2))</definedName>
    <definedName name="SHARED_FORMULA_7_115_7_115_0" localSheetId="1">IF(#REF!=0,"",+TRUNC(#REF!*#REF!,2))</definedName>
    <definedName name="SHARED_FORMULA_7_115_7_115_0" localSheetId="2">IF(#REF!=0,"",+TRUNC(#REF!*#REF!,2))</definedName>
    <definedName name="SHARED_FORMULA_7_115_7_115_0" localSheetId="3">IF(#REF!=0,"",+TRUNC(#REF!*#REF!,2))</definedName>
    <definedName name="SHARED_FORMULA_7_115_7_115_0">IF(#REF!=0,"",+TRUNC(#REF!*#REF!,2))</definedName>
    <definedName name="SHARED_FORMULA_7_120_7_120_1">"#ref!"*"#ref!"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65_7_165_0" localSheetId="0">IF(#REF!=0,"",+TRUNC(#REF!*#REF!,2))</definedName>
    <definedName name="SHARED_FORMULA_7_165_7_165_0" localSheetId="1">IF(#REF!=0,"",+TRUNC(#REF!*#REF!,2))</definedName>
    <definedName name="SHARED_FORMULA_7_165_7_165_0" localSheetId="2">IF(#REF!=0,"",+TRUNC(#REF!*#REF!,2))</definedName>
    <definedName name="SHARED_FORMULA_7_165_7_165_0" localSheetId="3">IF(#REF!=0,"",+TRUNC(#REF!*#REF!,2))</definedName>
    <definedName name="SHARED_FORMULA_7_165_7_165_0">IF(#REF!=0,"",+TRUNC(#REF!*#REF!,2))</definedName>
    <definedName name="SHARED_FORMULA_7_172_7_172_0">IF("#ref!"=0,"",+TRUNC("#ref!"*"#ref!",2))</definedName>
    <definedName name="SHARED_FORMULA_7_179_7_179_0" localSheetId="0">IF(#REF!=0,"",+TRUNC(#REF!*#REF!,2))</definedName>
    <definedName name="SHARED_FORMULA_7_179_7_179_0" localSheetId="1">IF(#REF!=0,"",+TRUNC(#REF!*#REF!,2))</definedName>
    <definedName name="SHARED_FORMULA_7_179_7_179_0" localSheetId="2">IF(#REF!=0,"",+TRUNC(#REF!*#REF!,2))</definedName>
    <definedName name="SHARED_FORMULA_7_179_7_179_0" localSheetId="3">IF(#REF!=0,"",+TRUNC(#REF!*#REF!,2))</definedName>
    <definedName name="SHARED_FORMULA_7_179_7_179_0">IF(#REF!=0,"",+TRUNC(#REF!*#REF!,2))</definedName>
    <definedName name="SHARED_FORMULA_7_183_7_183_0">NA()</definedName>
    <definedName name="SHARED_FORMULA_7_187_7_187_0" localSheetId="0">IF(#REF!=0,"",+TRUNC(#REF!*#REF!,2))</definedName>
    <definedName name="SHARED_FORMULA_7_187_7_187_0" localSheetId="1">IF(#REF!=0,"",+TRUNC(#REF!*#REF!,2))</definedName>
    <definedName name="SHARED_FORMULA_7_187_7_187_0" localSheetId="2">IF(#REF!=0,"",+TRUNC(#REF!*#REF!,2))</definedName>
    <definedName name="SHARED_FORMULA_7_187_7_187_0" localSheetId="3">IF(#REF!=0,"",+TRUNC(#REF!*#REF!,2))</definedName>
    <definedName name="SHARED_FORMULA_7_187_7_187_0">IF(#REF!=0,"",+TRUNC(#REF!*#REF!,2))</definedName>
    <definedName name="SHARED_FORMULA_7_201_7_201_0">NA()</definedName>
    <definedName name="SHARED_FORMULA_7_206_7_206_0" localSheetId="0">IF(#REF!=0,"",+TRUNC(#REF!*#REF!,2))</definedName>
    <definedName name="SHARED_FORMULA_7_206_7_206_0" localSheetId="1">IF(#REF!=0,"",+TRUNC(#REF!*#REF!,2))</definedName>
    <definedName name="SHARED_FORMULA_7_206_7_206_0" localSheetId="2">IF(#REF!=0,"",+TRUNC(#REF!*#REF!,2))</definedName>
    <definedName name="SHARED_FORMULA_7_206_7_206_0" localSheetId="3">IF(#REF!=0,"",+TRUNC(#REF!*#REF!,2))</definedName>
    <definedName name="SHARED_FORMULA_7_206_7_206_0">IF(#REF!=0,"",+TRUNC(#REF!*#REF!,2))</definedName>
    <definedName name="SHARED_FORMULA_7_21_7_21_0">ROUND(#REF!*#REF!,2)</definedName>
    <definedName name="SHARED_FORMULA_7_213_7_213_0" localSheetId="0">IF(#REF!=0,"",+TRUNC(#REF!*#REF!,2))</definedName>
    <definedName name="SHARED_FORMULA_7_213_7_213_0" localSheetId="1">IF(#REF!=0,"",+TRUNC(#REF!*#REF!,2))</definedName>
    <definedName name="SHARED_FORMULA_7_213_7_213_0" localSheetId="2">IF(#REF!=0,"",+TRUNC(#REF!*#REF!,2))</definedName>
    <definedName name="SHARED_FORMULA_7_213_7_213_0" localSheetId="3">IF(#REF!=0,"",+TRUNC(#REF!*#REF!,2))</definedName>
    <definedName name="SHARED_FORMULA_7_213_7_213_0">IF(#REF!=0,"",+TRUNC(#REF!*#REF!,2))</definedName>
    <definedName name="SHARED_FORMULA_7_220_7_220_0">NA()</definedName>
    <definedName name="SHARED_FORMULA_7_221_7_221_0" localSheetId="0">IF(#REF!=0,"",+TRUNC(#REF!*#REF!,2))</definedName>
    <definedName name="SHARED_FORMULA_7_221_7_221_0" localSheetId="1">IF(#REF!=0,"",+TRUNC(#REF!*#REF!,2))</definedName>
    <definedName name="SHARED_FORMULA_7_221_7_221_0" localSheetId="2">IF(#REF!=0,"",+TRUNC(#REF!*#REF!,2))</definedName>
    <definedName name="SHARED_FORMULA_7_221_7_221_0" localSheetId="3">IF(#REF!=0,"",+TRUNC(#REF!*#REF!,2))</definedName>
    <definedName name="SHARED_FORMULA_7_221_7_221_0">IF(#REF!=0,"",+TRUNC(#REF!*#REF!,2))</definedName>
    <definedName name="SHARED_FORMULA_7_233_7_233_0" localSheetId="0">IF(#REF!=0,"",+TRUNC(#REF!*#REF!,2))</definedName>
    <definedName name="SHARED_FORMULA_7_233_7_233_0" localSheetId="1">IF(#REF!=0,"",+TRUNC(#REF!*#REF!,2))</definedName>
    <definedName name="SHARED_FORMULA_7_233_7_233_0" localSheetId="2">IF(#REF!=0,"",+TRUNC(#REF!*#REF!,2))</definedName>
    <definedName name="SHARED_FORMULA_7_233_7_233_0" localSheetId="3">IF(#REF!=0,"",+TRUNC(#REF!*#REF!,2))</definedName>
    <definedName name="SHARED_FORMULA_7_233_7_233_0">IF(#REF!=0,"",+TRUNC(#REF!*#REF!,2))</definedName>
    <definedName name="SHARED_FORMULA_7_239_7_239_0" localSheetId="0">IF(#REF!=0,"",+TRUNC(#REF!*#REF!,2))</definedName>
    <definedName name="SHARED_FORMULA_7_239_7_239_0" localSheetId="1">IF(#REF!=0,"",+TRUNC(#REF!*#REF!,2))</definedName>
    <definedName name="SHARED_FORMULA_7_239_7_239_0" localSheetId="2">IF(#REF!=0,"",+TRUNC(#REF!*#REF!,2))</definedName>
    <definedName name="SHARED_FORMULA_7_239_7_239_0" localSheetId="3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 localSheetId="0">IF(#REF!=0,"",+TRUNC(#REF!*#REF!,2))</definedName>
    <definedName name="SHARED_FORMULA_7_245_7_245_0" localSheetId="1">IF(#REF!=0,"",+TRUNC(#REF!*#REF!,2))</definedName>
    <definedName name="SHARED_FORMULA_7_245_7_245_0" localSheetId="2">IF(#REF!=0,"",+TRUNC(#REF!*#REF!,2))</definedName>
    <definedName name="SHARED_FORMULA_7_245_7_245_0" localSheetId="3">IF(#REF!=0,"",+TRUNC(#REF!*#REF!,2))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 localSheetId="0">IF(#REF!=0,"",+TRUNC(#REF!*#REF!,2))</definedName>
    <definedName name="SHARED_FORMULA_7_267_7_267_0" localSheetId="1">IF(#REF!=0,"",+TRUNC(#REF!*#REF!,2))</definedName>
    <definedName name="SHARED_FORMULA_7_267_7_267_0" localSheetId="2">IF(#REF!=0,"",+TRUNC(#REF!*#REF!,2))</definedName>
    <definedName name="SHARED_FORMULA_7_267_7_267_0" localSheetId="3">IF(#REF!=0,"",+TRUNC(#REF!*#REF!,2))</definedName>
    <definedName name="SHARED_FORMULA_7_267_7_267_0">IF(#REF!=0,"",+TRUNC(#REF!*#REF!,2))</definedName>
    <definedName name="SHARED_FORMULA_7_276_7_276_0" localSheetId="0">IF(#REF!=0,"",+TRUNC(#REF!*#REF!,2))</definedName>
    <definedName name="SHARED_FORMULA_7_276_7_276_0" localSheetId="1">IF(#REF!=0,"",+TRUNC(#REF!*#REF!,2))</definedName>
    <definedName name="SHARED_FORMULA_7_276_7_276_0" localSheetId="2">IF(#REF!=0,"",+TRUNC(#REF!*#REF!,2))</definedName>
    <definedName name="SHARED_FORMULA_7_276_7_276_0" localSheetId="3">IF(#REF!=0,"",+TRUNC(#REF!*#REF!,2))</definedName>
    <definedName name="SHARED_FORMULA_7_276_7_276_0">IF(#REF!=0,"",+TRUNC(#REF!*#REF!,2))</definedName>
    <definedName name="SHARED_FORMULA_7_2779_7_2779_1">NA()</definedName>
    <definedName name="SINAPI_INSUMO" localSheetId="0">#REF!</definedName>
    <definedName name="SINAPI_INSUMO" localSheetId="1">#REF!</definedName>
    <definedName name="SINAPI_INSUMO" localSheetId="2">#REF!</definedName>
    <definedName name="SINAPI_INSUMO" localSheetId="3">#REF!</definedName>
    <definedName name="SINAPI_INSUMO">#REF!</definedName>
    <definedName name="SINAPI_SERVICO" localSheetId="0">#REF!</definedName>
    <definedName name="SINAPI_SERVICO" localSheetId="1">#REF!</definedName>
    <definedName name="SINAPI_SERVICO" localSheetId="2">#REF!</definedName>
    <definedName name="SINAPI_SERVICO" localSheetId="3">#REF!</definedName>
    <definedName name="SINAPI_SERVICO">#REF!</definedName>
    <definedName name="ss" localSheetId="0" hidden="1">{#N/A,#N/A,FALSE,"Cronograma";#N/A,#N/A,FALSE,"Cronogr. 2"}</definedName>
    <definedName name="ss" localSheetId="1" hidden="1">{#N/A,#N/A,FALSE,"Cronograma";#N/A,#N/A,FALSE,"Cronogr. 2"}</definedName>
    <definedName name="ss" localSheetId="2" hidden="1">{#N/A,#N/A,FALSE,"Cronograma";#N/A,#N/A,FALSE,"Cronogr. 2"}</definedName>
    <definedName name="ss" localSheetId="3" hidden="1">{#N/A,#N/A,FALSE,"Cronograma";#N/A,#N/A,FALSE,"Cronogr. 2"}</definedName>
    <definedName name="ss" hidden="1">{#N/A,#N/A,FALSE,"Cronograma";#N/A,#N/A,FALSE,"Cronogr. 2"}</definedName>
    <definedName name="SUDECAP_INSUMO" localSheetId="0">#REF!</definedName>
    <definedName name="SUDECAP_INSUMO" localSheetId="1">#REF!</definedName>
    <definedName name="SUDECAP_INSUMO" localSheetId="2">#REF!</definedName>
    <definedName name="SUDECAP_INSUMO" localSheetId="3">#REF!</definedName>
    <definedName name="SUDECAP_INSUMO">#REF!</definedName>
    <definedName name="SUDECAP_SERVICO" localSheetId="0">#REF!</definedName>
    <definedName name="SUDECAP_SERVICO" localSheetId="1">#REF!</definedName>
    <definedName name="SUDECAP_SERVICO" localSheetId="2">#REF!</definedName>
    <definedName name="SUDECAP_SERVICO" localSheetId="3">#REF!</definedName>
    <definedName name="SUDECAP_SERVICO">#REF!</definedName>
    <definedName name="Summary" localSheetId="0">#REF!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balvenaria" localSheetId="0">#REF!</definedName>
    <definedName name="tbalvenaria" localSheetId="1">#REF!</definedName>
    <definedName name="tbalvenaria" localSheetId="2">#REF!</definedName>
    <definedName name="tbalvenaria" localSheetId="3">#REF!</definedName>
    <definedName name="tbalvenaria">#REF!</definedName>
    <definedName name="tbalvenaria2" localSheetId="0">#REF!</definedName>
    <definedName name="tbalvenaria2" localSheetId="1">#REF!</definedName>
    <definedName name="tbalvenaria2" localSheetId="2">#REF!</definedName>
    <definedName name="tbalvenaria2" localSheetId="3">#REF!</definedName>
    <definedName name="tbalvenaria2">#REF!</definedName>
    <definedName name="tbalvenaria3" localSheetId="0">#REF!</definedName>
    <definedName name="tbalvenaria3" localSheetId="1">#REF!</definedName>
    <definedName name="tbalvenaria3" localSheetId="2">#REF!</definedName>
    <definedName name="tbalvenaria3" localSheetId="3">#REF!</definedName>
    <definedName name="tbalvenaria3">#REF!</definedName>
    <definedName name="TCPO_INSUMO" localSheetId="0">#REF!</definedName>
    <definedName name="TCPO_INSUMO" localSheetId="1">#REF!</definedName>
    <definedName name="TCPO_INSUMO" localSheetId="2">#REF!</definedName>
    <definedName name="TCPO_INSUMO" localSheetId="3">#REF!</definedName>
    <definedName name="TCPO_INSUMO">#REF!</definedName>
    <definedName name="TCPO_SERVICO" localSheetId="0">#REF!</definedName>
    <definedName name="TCPO_SERVICO" localSheetId="1">#REF!</definedName>
    <definedName name="TCPO_SERVICO" localSheetId="2">#REF!</definedName>
    <definedName name="TCPO_SERVICO" localSheetId="3">#REF!</definedName>
    <definedName name="TCPO_SERVICO">#REF!</definedName>
    <definedName name="TE" localSheetId="0">#REF!</definedName>
    <definedName name="TE" localSheetId="1">#REF!</definedName>
    <definedName name="TE" localSheetId="2">#REF!</definedName>
    <definedName name="TE" localSheetId="3">#REF!</definedName>
    <definedName name="TE">#REF!</definedName>
    <definedName name="teca1" localSheetId="0">#REF!,#REF!</definedName>
    <definedName name="teca1" localSheetId="1">#REF!,#REF!</definedName>
    <definedName name="teca1" localSheetId="2">#REF!,#REF!</definedName>
    <definedName name="teca1" localSheetId="3">#REF!,#REF!</definedName>
    <definedName name="teca1">#REF!,#REF!</definedName>
    <definedName name="tela_032303" localSheetId="0">#REF!</definedName>
    <definedName name="tela_032303" localSheetId="1">#REF!</definedName>
    <definedName name="tela_032303" localSheetId="2">#REF!</definedName>
    <definedName name="tela_032303" localSheetId="3">#REF!</definedName>
    <definedName name="tela_032303">#REF!</definedName>
    <definedName name="tera" localSheetId="0">#REF!,#REF!</definedName>
    <definedName name="tera" localSheetId="1">#REF!,#REF!</definedName>
    <definedName name="tera" localSheetId="2">#REF!,#REF!</definedName>
    <definedName name="tera" localSheetId="3">#REF!,#REF!</definedName>
    <definedName name="tera">#REF!,#REF!</definedName>
    <definedName name="teste" localSheetId="0">#REF!</definedName>
    <definedName name="teste" localSheetId="1">#REF!</definedName>
    <definedName name="teste" localSheetId="2">#REF!</definedName>
    <definedName name="teste" localSheetId="3">#REF!</definedName>
    <definedName name="teste">#REF!</definedName>
    <definedName name="teste_planilha" localSheetId="0">#REF!</definedName>
    <definedName name="teste_planilha" localSheetId="1">#REF!</definedName>
    <definedName name="teste_planilha" localSheetId="2">#REF!</definedName>
    <definedName name="teste_planilha" localSheetId="3">#REF!</definedName>
    <definedName name="teste_planilha">#REF!</definedName>
    <definedName name="tipoTijolo" localSheetId="0">#REF!</definedName>
    <definedName name="tipoTijolo" localSheetId="1">#REF!</definedName>
    <definedName name="tipoTijolo" localSheetId="2">#REF!</definedName>
    <definedName name="tipoTijolo" localSheetId="3">#REF!</definedName>
    <definedName name="tipoTijolo">#REF!</definedName>
    <definedName name="TOTAL" localSheetId="0">#REF!</definedName>
    <definedName name="TOTAL" localSheetId="1">#REF!</definedName>
    <definedName name="TOTAL" localSheetId="2">#REF!</definedName>
    <definedName name="TOTAL" localSheetId="3">#REF!</definedName>
    <definedName name="TOTAL">#REF!</definedName>
    <definedName name="UUUUUUUUUUUUUUUUUUUU" localSheetId="0">#REF!,#REF!</definedName>
    <definedName name="UUUUUUUUUUUUUUUUUUUU" localSheetId="1">#REF!,#REF!</definedName>
    <definedName name="UUUUUUUUUUUUUUUUUUUU" localSheetId="2">#REF!,#REF!</definedName>
    <definedName name="UUUUUUUUUUUUUUUUUUUU" localSheetId="3">#REF!,#REF!</definedName>
    <definedName name="UUUUUUUUUUUUUUUUUUUU">#REF!,#REF!</definedName>
    <definedName name="Versao">#REF!</definedName>
    <definedName name="VTOTALMED">#REF!</definedName>
    <definedName name="wrn.Cronograma." localSheetId="0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" localSheetId="0">#REF!,#REF!</definedName>
    <definedName name="xx" localSheetId="1">#REF!,#REF!</definedName>
    <definedName name="xx" localSheetId="2">#REF!,#REF!</definedName>
    <definedName name="xx" localSheetId="3">#REF!,#REF!</definedName>
    <definedName name="xx">#REF!,#REF!</definedName>
    <definedName name="XXX2" localSheetId="0">#REF!,#REF!</definedName>
    <definedName name="XXX2" localSheetId="1">#REF!,#REF!</definedName>
    <definedName name="XXX2" localSheetId="2">#REF!,#REF!</definedName>
    <definedName name="XXX2" localSheetId="3">#REF!,#REF!</definedName>
    <definedName name="XXX2">#REF!,#REF!</definedName>
    <definedName name="xxxxx" localSheetId="0">#REF!,#REF!</definedName>
    <definedName name="xxxxx" localSheetId="1">#REF!,#REF!</definedName>
    <definedName name="xxxxx" localSheetId="2">#REF!,#REF!</definedName>
    <definedName name="xxxxx" localSheetId="3">#REF!,#REF!</definedName>
    <definedName name="xxxxx">#REF!,#REF!</definedName>
    <definedName name="xxxxxxx" localSheetId="0">#REF!,#REF!</definedName>
    <definedName name="xxxxxxx" localSheetId="1">#REF!,#REF!</definedName>
    <definedName name="xxxxxxx" localSheetId="2">#REF!,#REF!</definedName>
    <definedName name="xxxxxxx" localSheetId="3">#REF!,#REF!</definedName>
    <definedName name="xxxxxxx">#REF!,#REF!</definedName>
    <definedName name="xxxxxxxxx" localSheetId="0">#REF!,#REF!</definedName>
    <definedName name="xxxxxxxxx" localSheetId="1">#REF!,#REF!</definedName>
    <definedName name="xxxxxxxxx" localSheetId="2">#REF!,#REF!</definedName>
    <definedName name="xxxxxxxxx" localSheetId="3">#REF!,#REF!</definedName>
    <definedName name="xxxxxxxxx">#REF!,#REF!</definedName>
    <definedName name="YYYYYYYYYYYYYYYYY" localSheetId="0">#REF!,#REF!</definedName>
    <definedName name="YYYYYYYYYYYYYYYYY" localSheetId="1">#REF!,#REF!</definedName>
    <definedName name="YYYYYYYYYYYYYYYYY" localSheetId="2">#REF!,#REF!</definedName>
    <definedName name="YYYYYYYYYYYYYYYYY" localSheetId="3">#REF!,#REF!</definedName>
    <definedName name="YYYYYYYYYYYYYYYYY">#REF!,#REF!</definedName>
    <definedName name="ZZZZZB2" localSheetId="0">#REF!,#REF!</definedName>
    <definedName name="ZZZZZB2" localSheetId="1">#REF!,#REF!</definedName>
    <definedName name="ZZZZZB2" localSheetId="2">#REF!,#REF!</definedName>
    <definedName name="ZZZZZB2" localSheetId="3">#REF!,#REF!</definedName>
    <definedName name="ZZZZZB2">#REF!,#REF!</definedName>
    <definedName name="zzzzzzz" localSheetId="0">#REF!,#REF!</definedName>
    <definedName name="zzzzzzz" localSheetId="1">#REF!,#REF!</definedName>
    <definedName name="zzzzzzz" localSheetId="2">#REF!,#REF!</definedName>
    <definedName name="zzzzzzz" localSheetId="3">#REF!,#REF!</definedName>
    <definedName name="zzzzzzz">#REF!,#REF!</definedName>
    <definedName name="ZZZZZZZZZZ2" localSheetId="0">#REF!,#REF!</definedName>
    <definedName name="ZZZZZZZZZZ2" localSheetId="1">#REF!,#REF!</definedName>
    <definedName name="ZZZZZZZZZZ2" localSheetId="2">#REF!,#REF!</definedName>
    <definedName name="ZZZZZZZZZZ2" localSheetId="3">#REF!,#REF!</definedName>
    <definedName name="ZZZZZZZZZZ2">#REF!,#REF!</definedName>
    <definedName name="ZZZZZZZZZZZ" localSheetId="0">#REF!,#REF!</definedName>
    <definedName name="ZZZZZZZZZZZ" localSheetId="1">#REF!,#REF!</definedName>
    <definedName name="ZZZZZZZZZZZ" localSheetId="2">#REF!,#REF!</definedName>
    <definedName name="ZZZZZZZZZZZ" localSheetId="3">#REF!,#REF!</definedName>
    <definedName name="ZZZZZZZZZZZ">#REF!,#REF!</definedName>
    <definedName name="ZZZZZZZZZZZZZZZZZZZZZZZZ" localSheetId="0">#REF!,#REF!</definedName>
    <definedName name="ZZZZZZZZZZZZZZZZZZZZZZZZ" localSheetId="1">#REF!,#REF!</definedName>
    <definedName name="ZZZZZZZZZZZZZZZZZZZZZZZZ" localSheetId="2">#REF!,#REF!</definedName>
    <definedName name="ZZZZZZZZZZZZZZZZZZZZZZZZ" localSheetId="3">#REF!,#REF!</definedName>
    <definedName name="ZZZZZZZZZZZZZZZZZZZZZZZZ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4" i="14" l="1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A48" i="14"/>
  <c r="A49" i="14" s="1"/>
  <c r="C47" i="14"/>
  <c r="A47" i="14"/>
  <c r="C46" i="14"/>
  <c r="C45" i="14"/>
  <c r="C44" i="14"/>
  <c r="C43" i="14"/>
  <c r="C42" i="14"/>
  <c r="J41" i="14"/>
  <c r="C41" i="14"/>
  <c r="J40" i="14"/>
  <c r="C40" i="14"/>
  <c r="O37" i="14"/>
  <c r="A35" i="14"/>
  <c r="C35" i="14" s="1"/>
  <c r="C34" i="14"/>
  <c r="S30" i="14"/>
  <c r="S29" i="14"/>
  <c r="A81" i="14" s="1"/>
  <c r="A29" i="14"/>
  <c r="A30" i="14" s="1"/>
  <c r="C28" i="14"/>
  <c r="R27" i="14"/>
  <c r="J27" i="14"/>
  <c r="R26" i="14"/>
  <c r="J26" i="14"/>
  <c r="R25" i="14"/>
  <c r="J25" i="14"/>
  <c r="R24" i="14"/>
  <c r="J24" i="14"/>
  <c r="R23" i="14"/>
  <c r="J23" i="14"/>
  <c r="A23" i="14"/>
  <c r="A24" i="14" s="1"/>
  <c r="C22" i="14"/>
  <c r="A18" i="14"/>
  <c r="C18" i="14" s="1"/>
  <c r="A17" i="14"/>
  <c r="C17" i="14" s="1"/>
  <c r="C16" i="14"/>
  <c r="C15" i="14"/>
  <c r="C14" i="14"/>
  <c r="C13" i="14"/>
  <c r="C12" i="14"/>
  <c r="C10" i="14"/>
  <c r="C9" i="14"/>
  <c r="A4" i="14"/>
  <c r="A5" i="14" s="1"/>
  <c r="A6" i="14" s="1"/>
  <c r="A7" i="14" s="1"/>
  <c r="C3" i="14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A48" i="13"/>
  <c r="A49" i="13" s="1"/>
  <c r="C47" i="13"/>
  <c r="A47" i="13"/>
  <c r="C46" i="13"/>
  <c r="C45" i="13"/>
  <c r="C44" i="13"/>
  <c r="C43" i="13"/>
  <c r="C42" i="13"/>
  <c r="J41" i="13"/>
  <c r="C41" i="13"/>
  <c r="J40" i="13"/>
  <c r="C40" i="13"/>
  <c r="O37" i="13"/>
  <c r="A35" i="13"/>
  <c r="A36" i="13" s="1"/>
  <c r="C34" i="13"/>
  <c r="S30" i="13"/>
  <c r="S29" i="13"/>
  <c r="A81" i="13" s="1"/>
  <c r="A29" i="13"/>
  <c r="A30" i="13" s="1"/>
  <c r="C28" i="13"/>
  <c r="R27" i="13"/>
  <c r="J27" i="13"/>
  <c r="R26" i="13"/>
  <c r="J26" i="13"/>
  <c r="R25" i="13"/>
  <c r="J25" i="13"/>
  <c r="R24" i="13"/>
  <c r="J24" i="13"/>
  <c r="R23" i="13"/>
  <c r="J23" i="13"/>
  <c r="C23" i="13"/>
  <c r="A23" i="13"/>
  <c r="A24" i="13" s="1"/>
  <c r="C22" i="13"/>
  <c r="A19" i="13"/>
  <c r="A20" i="13" s="1"/>
  <c r="A18" i="13"/>
  <c r="C18" i="13" s="1"/>
  <c r="C17" i="13"/>
  <c r="A17" i="13"/>
  <c r="C16" i="13"/>
  <c r="C15" i="13"/>
  <c r="C14" i="13"/>
  <c r="C13" i="13"/>
  <c r="C12" i="13"/>
  <c r="C10" i="13"/>
  <c r="C9" i="13"/>
  <c r="A4" i="13"/>
  <c r="A5" i="13" s="1"/>
  <c r="A6" i="13" s="1"/>
  <c r="A7" i="13" s="1"/>
  <c r="C3" i="13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A47" i="12"/>
  <c r="C47" i="12" s="1"/>
  <c r="C46" i="12"/>
  <c r="C45" i="12"/>
  <c r="C44" i="12"/>
  <c r="C43" i="12"/>
  <c r="C42" i="12"/>
  <c r="J41" i="12"/>
  <c r="C41" i="12"/>
  <c r="J40" i="12"/>
  <c r="C40" i="12"/>
  <c r="O37" i="12"/>
  <c r="A35" i="12"/>
  <c r="A36" i="12" s="1"/>
  <c r="C34" i="12"/>
  <c r="S30" i="12"/>
  <c r="S29" i="12"/>
  <c r="A81" i="12" s="1"/>
  <c r="A29" i="12"/>
  <c r="A30" i="12" s="1"/>
  <c r="C28" i="12"/>
  <c r="R27" i="12"/>
  <c r="J27" i="12"/>
  <c r="R26" i="12"/>
  <c r="J26" i="12"/>
  <c r="R25" i="12"/>
  <c r="J25" i="12"/>
  <c r="R24" i="12"/>
  <c r="J24" i="12"/>
  <c r="R23" i="12"/>
  <c r="J23" i="12"/>
  <c r="A23" i="12"/>
  <c r="C23" i="12" s="1"/>
  <c r="C22" i="12"/>
  <c r="A18" i="12"/>
  <c r="A19" i="12" s="1"/>
  <c r="A17" i="12"/>
  <c r="C17" i="12" s="1"/>
  <c r="C16" i="12"/>
  <c r="C15" i="12"/>
  <c r="C14" i="12"/>
  <c r="C13" i="12"/>
  <c r="C12" i="12"/>
  <c r="C10" i="12"/>
  <c r="C9" i="12"/>
  <c r="A4" i="12"/>
  <c r="A5" i="12" s="1"/>
  <c r="C3" i="12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A47" i="10"/>
  <c r="C47" i="10" s="1"/>
  <c r="C46" i="10"/>
  <c r="C45" i="10"/>
  <c r="C44" i="10"/>
  <c r="C43" i="10"/>
  <c r="C42" i="10"/>
  <c r="J41" i="10"/>
  <c r="C41" i="10"/>
  <c r="J40" i="10"/>
  <c r="C40" i="10"/>
  <c r="O37" i="10"/>
  <c r="A35" i="10"/>
  <c r="A36" i="10" s="1"/>
  <c r="C34" i="10"/>
  <c r="S30" i="10"/>
  <c r="S29" i="10"/>
  <c r="A81" i="10" s="1"/>
  <c r="A29" i="10"/>
  <c r="A30" i="10" s="1"/>
  <c r="C28" i="10"/>
  <c r="R27" i="10"/>
  <c r="J27" i="10"/>
  <c r="R26" i="10"/>
  <c r="J26" i="10"/>
  <c r="R25" i="10"/>
  <c r="J25" i="10"/>
  <c r="R24" i="10"/>
  <c r="J24" i="10"/>
  <c r="R23" i="10"/>
  <c r="J23" i="10"/>
  <c r="A23" i="10"/>
  <c r="C23" i="10" s="1"/>
  <c r="C22" i="10"/>
  <c r="A18" i="10"/>
  <c r="A19" i="10" s="1"/>
  <c r="A17" i="10"/>
  <c r="C17" i="10" s="1"/>
  <c r="C16" i="10"/>
  <c r="C15" i="10"/>
  <c r="C14" i="10"/>
  <c r="C13" i="10"/>
  <c r="C12" i="10"/>
  <c r="C10" i="10"/>
  <c r="C9" i="10"/>
  <c r="A4" i="10"/>
  <c r="C4" i="10" s="1"/>
  <c r="C3" i="10"/>
  <c r="A48" i="12" l="1"/>
  <c r="A49" i="12" s="1"/>
  <c r="A19" i="14"/>
  <c r="C23" i="14"/>
  <c r="A36" i="14"/>
  <c r="W23" i="14"/>
  <c r="C7" i="14"/>
  <c r="A8" i="14"/>
  <c r="C8" i="14" s="1"/>
  <c r="C6" i="14"/>
  <c r="A8" i="13"/>
  <c r="C8" i="13" s="1"/>
  <c r="C7" i="13"/>
  <c r="C6" i="13"/>
  <c r="S31" i="14"/>
  <c r="A50" i="14"/>
  <c r="C49" i="14"/>
  <c r="A31" i="14"/>
  <c r="C30" i="14"/>
  <c r="C24" i="14"/>
  <c r="A25" i="14"/>
  <c r="C5" i="14"/>
  <c r="Y25" i="14"/>
  <c r="C4" i="14"/>
  <c r="X23" i="14"/>
  <c r="C29" i="14"/>
  <c r="C48" i="14"/>
  <c r="S31" i="13"/>
  <c r="A50" i="13"/>
  <c r="C49" i="13"/>
  <c r="C24" i="13"/>
  <c r="A25" i="13"/>
  <c r="A37" i="13"/>
  <c r="C36" i="13"/>
  <c r="C5" i="13"/>
  <c r="C20" i="13"/>
  <c r="A21" i="13"/>
  <c r="C21" i="13" s="1"/>
  <c r="A31" i="13"/>
  <c r="C30" i="13"/>
  <c r="C4" i="13"/>
  <c r="Y24" i="13" s="1"/>
  <c r="C29" i="13"/>
  <c r="C48" i="13"/>
  <c r="C35" i="13"/>
  <c r="C19" i="13"/>
  <c r="S31" i="12"/>
  <c r="A31" i="12"/>
  <c r="C30" i="12"/>
  <c r="A50" i="12"/>
  <c r="C49" i="12"/>
  <c r="C5" i="12"/>
  <c r="A6" i="12"/>
  <c r="A37" i="12"/>
  <c r="C36" i="12"/>
  <c r="A20" i="12"/>
  <c r="C19" i="12"/>
  <c r="C4" i="12"/>
  <c r="C29" i="12"/>
  <c r="C48" i="12"/>
  <c r="A24" i="12"/>
  <c r="C35" i="12"/>
  <c r="C18" i="12"/>
  <c r="A5" i="10"/>
  <c r="A6" i="10" s="1"/>
  <c r="A7" i="10" s="1"/>
  <c r="A8" i="10" s="1"/>
  <c r="C8" i="10" s="1"/>
  <c r="A24" i="10"/>
  <c r="A48" i="10"/>
  <c r="A37" i="10"/>
  <c r="C36" i="10"/>
  <c r="A20" i="10"/>
  <c r="C19" i="10"/>
  <c r="A31" i="10"/>
  <c r="C30" i="10"/>
  <c r="S31" i="10"/>
  <c r="C29" i="10"/>
  <c r="C35" i="10"/>
  <c r="C18" i="10"/>
  <c r="C6" i="10" l="1"/>
  <c r="X26" i="10" s="1"/>
  <c r="C7" i="10"/>
  <c r="Y23" i="13"/>
  <c r="X23" i="13"/>
  <c r="C5" i="10"/>
  <c r="X24" i="14"/>
  <c r="W23" i="13"/>
  <c r="C19" i="14"/>
  <c r="A20" i="14"/>
  <c r="W24" i="13"/>
  <c r="A37" i="14"/>
  <c r="C36" i="14"/>
  <c r="W25" i="13"/>
  <c r="Y23" i="14"/>
  <c r="W24" i="14"/>
  <c r="C25" i="14"/>
  <c r="A26" i="14"/>
  <c r="C31" i="14"/>
  <c r="A32" i="14"/>
  <c r="W25" i="14"/>
  <c r="Y24" i="14"/>
  <c r="X25" i="14"/>
  <c r="A51" i="14"/>
  <c r="C51" i="14" s="1"/>
  <c r="C50" i="14"/>
  <c r="C37" i="13"/>
  <c r="A38" i="13"/>
  <c r="C25" i="13"/>
  <c r="A26" i="13"/>
  <c r="X24" i="13"/>
  <c r="Y25" i="13"/>
  <c r="X25" i="13"/>
  <c r="Y26" i="13"/>
  <c r="W26" i="13"/>
  <c r="C31" i="13"/>
  <c r="A32" i="13"/>
  <c r="A51" i="13"/>
  <c r="C51" i="13" s="1"/>
  <c r="C50" i="13"/>
  <c r="C24" i="12"/>
  <c r="A25" i="12"/>
  <c r="A7" i="12"/>
  <c r="C6" i="12"/>
  <c r="A51" i="12"/>
  <c r="C51" i="12" s="1"/>
  <c r="C50" i="12"/>
  <c r="A21" i="12"/>
  <c r="C21" i="12" s="1"/>
  <c r="C20" i="12"/>
  <c r="C37" i="12"/>
  <c r="A38" i="12"/>
  <c r="C31" i="12"/>
  <c r="A32" i="12"/>
  <c r="C48" i="10"/>
  <c r="A49" i="10"/>
  <c r="X25" i="10"/>
  <c r="C24" i="10"/>
  <c r="A25" i="10"/>
  <c r="W26" i="10"/>
  <c r="A21" i="10"/>
  <c r="C21" i="10" s="1"/>
  <c r="C20" i="10"/>
  <c r="C37" i="10"/>
  <c r="A38" i="10"/>
  <c r="C31" i="10"/>
  <c r="A32" i="10"/>
  <c r="W26" i="12" l="1"/>
  <c r="Y26" i="10"/>
  <c r="Y25" i="10"/>
  <c r="X23" i="10"/>
  <c r="W25" i="10"/>
  <c r="Y23" i="10"/>
  <c r="X24" i="10"/>
  <c r="Y24" i="10"/>
  <c r="W24" i="10"/>
  <c r="W23" i="10"/>
  <c r="C37" i="14"/>
  <c r="A38" i="14"/>
  <c r="Y31" i="10"/>
  <c r="A21" i="14"/>
  <c r="C21" i="14" s="1"/>
  <c r="C20" i="14"/>
  <c r="W26" i="14"/>
  <c r="X26" i="14"/>
  <c r="Y27" i="14"/>
  <c r="Y26" i="14"/>
  <c r="A33" i="14"/>
  <c r="C33" i="14" s="1"/>
  <c r="C32" i="14"/>
  <c r="C26" i="14"/>
  <c r="A27" i="14"/>
  <c r="C27" i="14" s="1"/>
  <c r="A33" i="13"/>
  <c r="C33" i="13" s="1"/>
  <c r="C32" i="13"/>
  <c r="A27" i="13"/>
  <c r="C27" i="13" s="1"/>
  <c r="C26" i="13"/>
  <c r="A39" i="13"/>
  <c r="C39" i="13" s="1"/>
  <c r="C38" i="13"/>
  <c r="X31" i="13"/>
  <c r="W27" i="13"/>
  <c r="X26" i="13"/>
  <c r="C7" i="12"/>
  <c r="A8" i="12"/>
  <c r="C8" i="12" s="1"/>
  <c r="W24" i="12" s="1"/>
  <c r="C25" i="12"/>
  <c r="A26" i="12"/>
  <c r="C38" i="12"/>
  <c r="A39" i="12"/>
  <c r="C39" i="12" s="1"/>
  <c r="A33" i="12"/>
  <c r="C33" i="12" s="1"/>
  <c r="C32" i="12"/>
  <c r="C25" i="10"/>
  <c r="A26" i="10"/>
  <c r="A50" i="10"/>
  <c r="C49" i="10"/>
  <c r="A33" i="10"/>
  <c r="C33" i="10" s="1"/>
  <c r="C32" i="10"/>
  <c r="C38" i="10"/>
  <c r="A39" i="10"/>
  <c r="C39" i="10" s="1"/>
  <c r="W27" i="10"/>
  <c r="Y27" i="10"/>
  <c r="X27" i="10"/>
  <c r="X31" i="10"/>
  <c r="W31" i="10"/>
  <c r="T31" i="10" s="1"/>
  <c r="W23" i="12" l="1"/>
  <c r="Y26" i="12"/>
  <c r="X26" i="12"/>
  <c r="X24" i="12"/>
  <c r="X23" i="12"/>
  <c r="Y24" i="12"/>
  <c r="X25" i="12"/>
  <c r="Y23" i="12"/>
  <c r="A39" i="14"/>
  <c r="C39" i="14" s="1"/>
  <c r="C38" i="14"/>
  <c r="W25" i="12"/>
  <c r="Y25" i="12"/>
  <c r="X27" i="14"/>
  <c r="X31" i="14"/>
  <c r="W31" i="14"/>
  <c r="Y31" i="14"/>
  <c r="W27" i="14"/>
  <c r="Y27" i="13"/>
  <c r="X27" i="13"/>
  <c r="Y31" i="13"/>
  <c r="W31" i="13"/>
  <c r="C26" i="12"/>
  <c r="A27" i="12"/>
  <c r="C27" i="12" s="1"/>
  <c r="Y31" i="12"/>
  <c r="Y27" i="12"/>
  <c r="W31" i="12"/>
  <c r="X27" i="12"/>
  <c r="W27" i="12"/>
  <c r="X31" i="12"/>
  <c r="A51" i="10"/>
  <c r="C51" i="10" s="1"/>
  <c r="C50" i="10"/>
  <c r="C26" i="10"/>
  <c r="A27" i="10"/>
  <c r="C27" i="10" s="1"/>
  <c r="T31" i="13" l="1"/>
  <c r="T31" i="14"/>
  <c r="T3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1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2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3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<sst xmlns="http://schemas.openxmlformats.org/spreadsheetml/2006/main" count="796" uniqueCount="63">
  <si>
    <t>BDI=</t>
  </si>
  <si>
    <t>L</t>
  </si>
  <si>
    <t>MIN</t>
  </si>
  <si>
    <t>MED</t>
  </si>
  <si>
    <t>MAX</t>
  </si>
  <si>
    <t>OBRA DE EDIFICAÇÃO</t>
  </si>
  <si>
    <t>AC</t>
  </si>
  <si>
    <t>SG</t>
  </si>
  <si>
    <t>COMPOSIÇÃO DO BDI</t>
  </si>
  <si>
    <t>R</t>
  </si>
  <si>
    <t>DF</t>
  </si>
  <si>
    <t>FILTRO</t>
  </si>
  <si>
    <t>BDI PAD</t>
  </si>
  <si>
    <t>OBRA RODOVIÁRIA</t>
  </si>
  <si>
    <t xml:space="preserve">
CONFORME LEGISLAÇÃO TRIBUTÁRIA MUNICIPAL, DEFINIR ESTIMATIVA DE PERCENTUAL DA BASE DE CÁLCULO PARA O ISS:
</t>
  </si>
  <si>
    <t>↓</t>
  </si>
  <si>
    <t>SOBRE A BASE DE CÁLCULO, DEFINIR A RESPECTIVA ALÍQUOTA DO ISS (ENTRE 2% E 5%):</t>
  </si>
  <si>
    <t>F</t>
  </si>
  <si>
    <t xml:space="preserve">BDI </t>
  </si>
  <si>
    <t>Construção de Redes de Abastecimento de Água, Coleta de Esgoto</t>
  </si>
  <si>
    <t>TIPO DE OBRA: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</si>
  <si>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</si>
  <si>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</si>
  <si>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</si>
  <si>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</si>
  <si>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</si>
  <si>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</si>
  <si>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</si>
  <si>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</si>
  <si>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</si>
  <si>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</si>
  <si>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</si>
  <si>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</si>
  <si>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</si>
  <si>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</si>
  <si>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</si>
  <si>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</si>
  <si>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COM ou SEM desoneração:</t>
  </si>
  <si>
    <t>COM</t>
  </si>
  <si>
    <t>Fornecimento de Materiais e Equipamentos (aquisição indireta - em conjunto com licitação de obras)</t>
  </si>
  <si>
    <t>* O convenete deve preencher apenas os campos destacados</t>
  </si>
  <si>
    <t>Os valores de BDI foram calculados com o emprego da fórmula:</t>
  </si>
  <si>
    <t>(1-CP-ISS-CRPB)</t>
  </si>
  <si>
    <t>Fornecimento de Materiais e Equipamentos (aquisição direta)</t>
  </si>
  <si>
    <t>Responsável Técnico:</t>
  </si>
  <si>
    <t>Convenente:</t>
  </si>
  <si>
    <t>Estudos e Projetos, Planos e Gerenciamento e outros correlatos</t>
  </si>
  <si>
    <t>K1</t>
  </si>
  <si>
    <t>___________________________________________________________</t>
  </si>
  <si>
    <t>K2</t>
  </si>
  <si>
    <t>Responsável Técnico</t>
  </si>
  <si>
    <t>K3</t>
  </si>
  <si>
    <t>(SELECIONAR)</t>
  </si>
  <si>
    <t>SEM</t>
  </si>
  <si>
    <t>DEIBSON DIANINI DE OLIVEIRA</t>
  </si>
  <si>
    <t>CREA/MG 177.789/D</t>
  </si>
  <si>
    <t>Prefeito (a) Muncipal -Romulo Roncally Beirigo</t>
  </si>
  <si>
    <t>PREFEITURA: São Sebastião do Oeste-MG</t>
  </si>
  <si>
    <t>LOCAL: Via Vicinal Municipio São Sebastião do Oeste-MG</t>
  </si>
  <si>
    <t>MUNICIPIO DE SÃO SEBASTIÃO DO OESTE- MG
 PRAÇA PADRE ALTAMIRO DE FARIA nº 178 -  Centro - SÃO SEBASTIÃO DO OESTE- Minas Gerais 
TEL. (37) 3286-1173 - CEP 35567-000
PREFEITURA MUNICIPAL DE SÃO SEBASTIÃO DO OESTE- MG</t>
  </si>
  <si>
    <t>NOME DA OBRA: Pavimentação Poliedrica Vias Vicinais Comunidades Boa Esperança- Lagoa Seca</t>
  </si>
  <si>
    <t>DATA:25/08/2025</t>
  </si>
  <si>
    <t>REGIÃO/MÊS DE REFERÊNCIA: Setop JANEIRO 2025 SEM DESONERAÇÃO  / SEINFRA   028 SEM DESONERAÇÃO/ Sinapi MAIO 2025 - SEM DESONERAÇÃO/SICRO3 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</si>
</sst>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;General"/>
    <numFmt numFmtId="165" formatCode="[$-F800]dddd\,\ mmmm\ dd\,\ yyyy"/>
    <numFmt numFmtId="166" formatCode="dd&quot; de &quot;mmmm&quot; de &quot;yyyy"/>
    <numFmt numFmtId="167" formatCode="_(&quot;R$ &quot;* #,##0.00_);_(&quot;R$ &quot;* \(#,##0.00\);_(&quot;R$ &quot;* \-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u/>
      <sz val="12"/>
      <color theme="1"/>
      <name val="Calibri"/>
      <family val="2"/>
    </font>
    <font>
      <i/>
      <sz val="12"/>
      <color theme="1"/>
      <name val="Calibri"/>
      <family val="2"/>
    </font>
    <font>
      <u/>
      <sz val="10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4" fillId="0" borderId="0"/>
    <xf numFmtId="9" fontId="26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4" applyProtection="1">
      <protection locked="0"/>
    </xf>
    <xf numFmtId="0" fontId="2" fillId="0" borderId="0" xfId="4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0" fontId="6" fillId="0" borderId="15" xfId="4" applyFont="1" applyBorder="1" applyAlignment="1" applyProtection="1">
      <alignment horizontal="center"/>
      <protection locked="0"/>
    </xf>
    <xf numFmtId="10" fontId="7" fillId="0" borderId="15" xfId="4" applyNumberFormat="1" applyFont="1" applyBorder="1" applyAlignment="1" applyProtection="1">
      <alignment horizontal="center"/>
      <protection locked="0"/>
    </xf>
    <xf numFmtId="0" fontId="4" fillId="0" borderId="3" xfId="4" applyBorder="1" applyProtection="1">
      <protection locked="0"/>
    </xf>
    <xf numFmtId="0" fontId="6" fillId="0" borderId="15" xfId="4" applyFont="1" applyBorder="1" applyAlignment="1" applyProtection="1">
      <alignment horizontal="center" vertical="center" wrapText="1"/>
      <protection locked="0"/>
    </xf>
    <xf numFmtId="0" fontId="4" fillId="0" borderId="7" xfId="4" applyBorder="1" applyProtection="1">
      <protection locked="0"/>
    </xf>
    <xf numFmtId="0" fontId="8" fillId="0" borderId="7" xfId="4" applyFont="1" applyBorder="1" applyAlignment="1" applyProtection="1">
      <alignment vertical="center"/>
      <protection locked="0"/>
    </xf>
    <xf numFmtId="0" fontId="8" fillId="0" borderId="7" xfId="4" applyFont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1" fontId="11" fillId="0" borderId="0" xfId="4" applyNumberFormat="1" applyFont="1" applyAlignment="1" applyProtection="1">
      <alignment horizontal="center" vertical="center"/>
      <protection locked="0"/>
    </xf>
    <xf numFmtId="0" fontId="12" fillId="0" borderId="0" xfId="4" applyFont="1" applyProtection="1">
      <protection locked="0"/>
    </xf>
    <xf numFmtId="0" fontId="2" fillId="0" borderId="11" xfId="4" applyFont="1" applyBorder="1" applyProtection="1">
      <protection locked="0"/>
    </xf>
    <xf numFmtId="0" fontId="2" fillId="0" borderId="3" xfId="4" applyFont="1" applyBorder="1" applyProtection="1">
      <protection locked="0"/>
    </xf>
    <xf numFmtId="0" fontId="17" fillId="0" borderId="15" xfId="4" applyFont="1" applyBorder="1" applyAlignment="1">
      <alignment horizontal="center" vertical="center"/>
    </xf>
    <xf numFmtId="10" fontId="17" fillId="2" borderId="28" xfId="4" applyNumberFormat="1" applyFont="1" applyFill="1" applyBorder="1" applyAlignment="1" applyProtection="1">
      <alignment horizontal="center" vertical="center"/>
      <protection locked="0"/>
    </xf>
    <xf numFmtId="10" fontId="17" fillId="0" borderId="15" xfId="4" applyNumberFormat="1" applyFont="1" applyBorder="1" applyAlignment="1">
      <alignment horizontal="center" vertical="center"/>
    </xf>
    <xf numFmtId="10" fontId="17" fillId="0" borderId="28" xfId="4" applyNumberFormat="1" applyFont="1" applyBorder="1" applyAlignment="1">
      <alignment horizontal="center" vertical="center"/>
    </xf>
    <xf numFmtId="10" fontId="17" fillId="0" borderId="15" xfId="4" applyNumberFormat="1" applyFont="1" applyBorder="1" applyAlignment="1">
      <alignment horizontal="center" vertical="center" wrapText="1"/>
    </xf>
    <xf numFmtId="10" fontId="17" fillId="0" borderId="28" xfId="4" applyNumberFormat="1" applyFont="1" applyBorder="1" applyAlignment="1">
      <alignment horizontal="center" vertical="center" wrapText="1"/>
    </xf>
    <xf numFmtId="0" fontId="17" fillId="0" borderId="36" xfId="4" applyFont="1" applyBorder="1" applyAlignment="1">
      <alignment horizontal="center" vertical="center" wrapText="1"/>
    </xf>
    <xf numFmtId="10" fontId="17" fillId="0" borderId="37" xfId="4" applyNumberFormat="1" applyFont="1" applyBorder="1" applyAlignment="1">
      <alignment horizontal="center" vertical="center"/>
    </xf>
    <xf numFmtId="0" fontId="4" fillId="0" borderId="2" xfId="4" applyBorder="1" applyProtection="1">
      <protection locked="0"/>
    </xf>
    <xf numFmtId="0" fontId="4" fillId="0" borderId="10" xfId="4" applyBorder="1" applyProtection="1">
      <protection locked="0"/>
    </xf>
    <xf numFmtId="0" fontId="2" fillId="0" borderId="9" xfId="4" applyFont="1" applyBorder="1" applyProtection="1">
      <protection locked="0"/>
    </xf>
    <xf numFmtId="0" fontId="2" fillId="0" borderId="4" xfId="4" applyFont="1" applyBorder="1" applyProtection="1">
      <protection locked="0"/>
    </xf>
    <xf numFmtId="0" fontId="4" fillId="0" borderId="16" xfId="4" applyBorder="1" applyProtection="1">
      <protection locked="0"/>
    </xf>
    <xf numFmtId="0" fontId="4" fillId="0" borderId="8" xfId="4" applyBorder="1" applyProtection="1">
      <protection locked="0"/>
    </xf>
    <xf numFmtId="0" fontId="2" fillId="0" borderId="11" xfId="4" applyFont="1" applyBorder="1"/>
    <xf numFmtId="0" fontId="2" fillId="0" borderId="0" xfId="4" applyFont="1"/>
    <xf numFmtId="0" fontId="4" fillId="0" borderId="0" xfId="4"/>
    <xf numFmtId="0" fontId="4" fillId="0" borderId="3" xfId="4" applyBorder="1"/>
    <xf numFmtId="0" fontId="4" fillId="0" borderId="11" xfId="4" applyBorder="1"/>
    <xf numFmtId="0" fontId="19" fillId="0" borderId="0" xfId="4" applyFont="1"/>
    <xf numFmtId="0" fontId="19" fillId="0" borderId="3" xfId="4" applyFont="1" applyBorder="1"/>
    <xf numFmtId="0" fontId="4" fillId="0" borderId="9" xfId="4" applyBorder="1"/>
    <xf numFmtId="0" fontId="20" fillId="0" borderId="4" xfId="4" applyFont="1" applyBorder="1" applyAlignment="1">
      <alignment vertical="top"/>
    </xf>
    <xf numFmtId="0" fontId="4" fillId="0" borderId="4" xfId="4" applyBorder="1"/>
    <xf numFmtId="0" fontId="20" fillId="0" borderId="5" xfId="4" applyFont="1" applyBorder="1" applyAlignment="1">
      <alignment vertical="top"/>
    </xf>
    <xf numFmtId="0" fontId="21" fillId="0" borderId="11" xfId="4" applyFont="1" applyBorder="1" applyAlignment="1">
      <alignment horizontal="center" vertical="top"/>
    </xf>
    <xf numFmtId="0" fontId="21" fillId="0" borderId="0" xfId="4" applyFont="1" applyAlignment="1">
      <alignment horizontal="center" vertical="top"/>
    </xf>
    <xf numFmtId="0" fontId="21" fillId="0" borderId="3" xfId="4" applyFont="1" applyBorder="1" applyAlignment="1">
      <alignment horizontal="center" vertical="top"/>
    </xf>
    <xf numFmtId="49" fontId="2" fillId="0" borderId="11" xfId="4" applyNumberFormat="1" applyFont="1" applyBorder="1" applyAlignment="1" applyProtection="1">
      <alignment vertical="top" wrapText="1"/>
      <protection locked="0"/>
    </xf>
    <xf numFmtId="49" fontId="2" fillId="0" borderId="0" xfId="4" applyNumberFormat="1" applyFont="1" applyAlignment="1" applyProtection="1">
      <alignment vertical="top" wrapText="1"/>
      <protection locked="0"/>
    </xf>
    <xf numFmtId="49" fontId="2" fillId="0" borderId="3" xfId="4" applyNumberFormat="1" applyFont="1" applyBorder="1" applyAlignment="1" applyProtection="1">
      <alignment vertical="top" wrapText="1"/>
      <protection locked="0"/>
    </xf>
    <xf numFmtId="0" fontId="4" fillId="0" borderId="11" xfId="4" applyBorder="1" applyProtection="1">
      <protection locked="0"/>
    </xf>
    <xf numFmtId="164" fontId="2" fillId="0" borderId="11" xfId="4" applyNumberFormat="1" applyFont="1" applyBorder="1" applyProtection="1">
      <protection locked="0"/>
    </xf>
    <xf numFmtId="164" fontId="2" fillId="0" borderId="0" xfId="4" applyNumberFormat="1" applyFont="1" applyProtection="1">
      <protection locked="0"/>
    </xf>
    <xf numFmtId="165" fontId="2" fillId="0" borderId="0" xfId="4" applyNumberFormat="1" applyFont="1" applyProtection="1">
      <protection locked="0"/>
    </xf>
    <xf numFmtId="165" fontId="2" fillId="0" borderId="3" xfId="4" applyNumberFormat="1" applyFont="1" applyBorder="1" applyProtection="1">
      <protection locked="0"/>
    </xf>
    <xf numFmtId="0" fontId="6" fillId="0" borderId="11" xfId="4" applyFont="1" applyBorder="1" applyAlignment="1" applyProtection="1">
      <alignment vertical="center"/>
      <protection locked="0"/>
    </xf>
    <xf numFmtId="166" fontId="2" fillId="0" borderId="0" xfId="4" applyNumberFormat="1" applyFont="1" applyProtection="1">
      <protection locked="0"/>
    </xf>
    <xf numFmtId="0" fontId="16" fillId="0" borderId="11" xfId="4" applyFont="1" applyBorder="1" applyAlignment="1" applyProtection="1">
      <alignment vertical="center"/>
      <protection locked="0"/>
    </xf>
    <xf numFmtId="0" fontId="2" fillId="0" borderId="11" xfId="4" applyFont="1" applyBorder="1" applyAlignment="1" applyProtection="1">
      <alignment vertical="center"/>
      <protection locked="0"/>
    </xf>
    <xf numFmtId="0" fontId="1" fillId="0" borderId="0" xfId="4" applyFont="1" applyProtection="1">
      <protection locked="0"/>
    </xf>
    <xf numFmtId="0" fontId="6" fillId="0" borderId="11" xfId="4" applyFont="1" applyBorder="1" applyAlignment="1" applyProtection="1">
      <alignment horizontal="left" vertical="top"/>
      <protection locked="0"/>
    </xf>
    <xf numFmtId="0" fontId="2" fillId="0" borderId="0" xfId="4" applyFont="1" applyAlignment="1" applyProtection="1">
      <alignment vertical="top"/>
      <protection locked="0"/>
    </xf>
    <xf numFmtId="0" fontId="17" fillId="0" borderId="0" xfId="4" applyFont="1" applyProtection="1">
      <protection locked="0"/>
    </xf>
    <xf numFmtId="49" fontId="2" fillId="0" borderId="0" xfId="4" applyNumberFormat="1" applyFont="1" applyAlignment="1" applyProtection="1">
      <alignment vertical="top"/>
      <protection locked="0"/>
    </xf>
    <xf numFmtId="0" fontId="6" fillId="0" borderId="9" xfId="4" applyFont="1" applyBorder="1" applyAlignment="1" applyProtection="1">
      <alignment horizontal="left" vertical="top"/>
      <protection locked="0"/>
    </xf>
    <xf numFmtId="49" fontId="2" fillId="0" borderId="4" xfId="4" applyNumberFormat="1" applyFont="1" applyBorder="1" applyAlignment="1" applyProtection="1">
      <alignment vertical="top"/>
      <protection locked="0"/>
    </xf>
    <xf numFmtId="164" fontId="2" fillId="0" borderId="4" xfId="4" applyNumberFormat="1" applyFont="1" applyBorder="1" applyProtection="1">
      <protection locked="0"/>
    </xf>
    <xf numFmtId="0" fontId="17" fillId="0" borderId="4" xfId="4" applyFont="1" applyBorder="1" applyProtection="1">
      <protection locked="0"/>
    </xf>
    <xf numFmtId="0" fontId="4" fillId="0" borderId="4" xfId="4" applyBorder="1" applyProtection="1">
      <protection locked="0"/>
    </xf>
    <xf numFmtId="0" fontId="2" fillId="0" borderId="5" xfId="4" applyFont="1" applyBorder="1" applyProtection="1">
      <protection locked="0"/>
    </xf>
    <xf numFmtId="0" fontId="6" fillId="0" borderId="0" xfId="4" applyFont="1" applyAlignment="1" applyProtection="1">
      <alignment horizontal="left" vertical="top"/>
      <protection locked="0"/>
    </xf>
    <xf numFmtId="164" fontId="2" fillId="0" borderId="0" xfId="4" applyNumberFormat="1" applyFont="1" applyAlignment="1" applyProtection="1">
      <alignment vertical="top"/>
      <protection locked="0"/>
    </xf>
    <xf numFmtId="0" fontId="17" fillId="0" borderId="0" xfId="4" applyFont="1" applyAlignment="1" applyProtection="1">
      <alignment horizontal="center" vertical="center"/>
      <protection locked="0"/>
    </xf>
    <xf numFmtId="10" fontId="17" fillId="0" borderId="0" xfId="4" applyNumberFormat="1" applyFont="1" applyAlignment="1" applyProtection="1">
      <alignment horizontal="center" vertical="center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10" fontId="17" fillId="0" borderId="0" xfId="4" applyNumberFormat="1" applyFont="1" applyAlignment="1" applyProtection="1">
      <alignment horizontal="center" vertical="center" wrapText="1"/>
      <protection locked="0"/>
    </xf>
    <xf numFmtId="10" fontId="16" fillId="0" borderId="0" xfId="4" applyNumberFormat="1" applyFont="1" applyAlignment="1" applyProtection="1">
      <alignment horizontal="center" vertical="center"/>
      <protection locked="0"/>
    </xf>
    <xf numFmtId="0" fontId="24" fillId="0" borderId="0" xfId="4" applyFont="1" applyAlignment="1" applyProtection="1">
      <alignment horizontal="right" vertical="center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left" vertical="center"/>
      <protection locked="0"/>
    </xf>
    <xf numFmtId="10" fontId="0" fillId="0" borderId="0" xfId="5" applyNumberFormat="1" applyFont="1" applyAlignment="1" applyProtection="1">
      <protection locked="0"/>
    </xf>
    <xf numFmtId="0" fontId="6" fillId="0" borderId="0" xfId="4" applyFont="1" applyAlignment="1" applyProtection="1">
      <alignment horizontal="left"/>
      <protection locked="0"/>
    </xf>
    <xf numFmtId="0" fontId="26" fillId="0" borderId="0" xfId="4" applyFont="1" applyProtection="1">
      <protection locked="0"/>
    </xf>
    <xf numFmtId="49" fontId="2" fillId="0" borderId="0" xfId="4" applyNumberFormat="1" applyFont="1" applyAlignment="1" applyProtection="1">
      <alignment horizontal="left" vertical="top" wrapText="1"/>
      <protection locked="0"/>
    </xf>
    <xf numFmtId="0" fontId="1" fillId="0" borderId="0" xfId="4" applyFont="1" applyProtection="1">
      <protection locked="0"/>
    </xf>
    <xf numFmtId="164" fontId="2" fillId="0" borderId="0" xfId="4" applyNumberFormat="1" applyFont="1" applyAlignment="1" applyProtection="1">
      <alignment horizontal="left"/>
      <protection locked="0"/>
    </xf>
    <xf numFmtId="165" fontId="2" fillId="0" borderId="0" xfId="4" applyNumberFormat="1" applyFont="1" applyAlignment="1" applyProtection="1">
      <alignment horizontal="left"/>
      <protection locked="0"/>
    </xf>
    <xf numFmtId="0" fontId="6" fillId="0" borderId="0" xfId="4" applyFont="1" applyAlignment="1" applyProtection="1">
      <alignment horizontal="left" vertical="center"/>
      <protection locked="0"/>
    </xf>
    <xf numFmtId="0" fontId="4" fillId="0" borderId="0" xfId="4" applyProtection="1">
      <protection locked="0"/>
    </xf>
    <xf numFmtId="0" fontId="16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19" fillId="0" borderId="0" xfId="4" applyFont="1" applyAlignment="1" applyProtection="1">
      <alignment horizontal="center"/>
      <protection locked="0"/>
    </xf>
    <xf numFmtId="0" fontId="20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10" fillId="0" borderId="0" xfId="4" applyFont="1" applyAlignment="1" applyProtection="1">
      <alignment horizontal="left" vertical="center" wrapText="1"/>
      <protection locked="0"/>
    </xf>
    <xf numFmtId="0" fontId="2" fillId="0" borderId="0" xfId="4" applyFont="1" applyAlignment="1" applyProtection="1">
      <alignment horizontal="center" vertical="center" wrapText="1"/>
      <protection locked="0"/>
    </xf>
    <xf numFmtId="4" fontId="16" fillId="0" borderId="0" xfId="4" applyNumberFormat="1" applyFont="1" applyAlignment="1" applyProtection="1">
      <alignment horizontal="center" vertical="center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4" fontId="16" fillId="0" borderId="0" xfId="4" applyNumberFormat="1" applyFont="1" applyAlignment="1" applyProtection="1">
      <alignment horizontal="center" vertical="center" wrapText="1"/>
      <protection locked="0"/>
    </xf>
    <xf numFmtId="0" fontId="25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13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left" vertical="top"/>
      <protection locked="0"/>
    </xf>
    <xf numFmtId="167" fontId="10" fillId="0" borderId="0" xfId="4" applyNumberFormat="1" applyFont="1" applyAlignment="1" applyProtection="1">
      <alignment horizontal="left"/>
      <protection locked="0"/>
    </xf>
    <xf numFmtId="0" fontId="16" fillId="0" borderId="0" xfId="4" applyFont="1" applyAlignment="1" applyProtection="1">
      <alignment horizontal="center" vertical="center"/>
      <protection locked="0"/>
    </xf>
    <xf numFmtId="0" fontId="23" fillId="0" borderId="0" xfId="4" applyFont="1" applyAlignment="1" applyProtection="1">
      <alignment horizontal="center" vertical="center" wrapText="1"/>
      <protection locked="0"/>
    </xf>
    <xf numFmtId="0" fontId="10" fillId="0" borderId="11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3" xfId="4" applyFont="1" applyBorder="1" applyAlignment="1">
      <alignment horizontal="left" vertical="center" wrapText="1"/>
    </xf>
    <xf numFmtId="49" fontId="22" fillId="0" borderId="0" xfId="4" applyNumberFormat="1" applyFont="1" applyAlignment="1" applyProtection="1">
      <alignment horizontal="left" wrapText="1"/>
      <protection locked="0"/>
    </xf>
    <xf numFmtId="0" fontId="23" fillId="0" borderId="0" xfId="4" applyFont="1" applyAlignment="1" applyProtection="1">
      <alignment horizontal="center" wrapText="1"/>
      <protection locked="0"/>
    </xf>
    <xf numFmtId="4" fontId="23" fillId="0" borderId="0" xfId="4" applyNumberFormat="1" applyFont="1" applyAlignment="1" applyProtection="1">
      <alignment horizontal="center" vertical="center" wrapText="1"/>
      <protection locked="0"/>
    </xf>
    <xf numFmtId="0" fontId="4" fillId="0" borderId="1" xfId="4" applyBorder="1" applyProtection="1">
      <protection locked="0"/>
    </xf>
    <xf numFmtId="0" fontId="4" fillId="0" borderId="2" xfId="4" applyBorder="1" applyProtection="1">
      <protection locked="0"/>
    </xf>
    <xf numFmtId="0" fontId="18" fillId="0" borderId="1" xfId="4" applyFont="1" applyBorder="1" applyAlignment="1">
      <alignment horizontal="center" vertical="center"/>
    </xf>
    <xf numFmtId="0" fontId="18" fillId="0" borderId="2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/>
    </xf>
    <xf numFmtId="0" fontId="2" fillId="0" borderId="1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0" xfId="4" applyFont="1" applyAlignment="1">
      <alignment horizontal="left" vertical="center"/>
    </xf>
    <xf numFmtId="0" fontId="20" fillId="0" borderId="4" xfId="4" applyFont="1" applyBorder="1" applyAlignment="1">
      <alignment horizontal="left" vertical="center"/>
    </xf>
    <xf numFmtId="0" fontId="2" fillId="0" borderId="25" xfId="4" applyFont="1" applyBorder="1" applyAlignment="1">
      <alignment horizontal="center" vertical="center" wrapText="1"/>
    </xf>
    <xf numFmtId="0" fontId="1" fillId="0" borderId="26" xfId="4" applyFont="1" applyBorder="1"/>
    <xf numFmtId="0" fontId="1" fillId="0" borderId="27" xfId="4" applyFont="1" applyBorder="1"/>
    <xf numFmtId="4" fontId="16" fillId="0" borderId="29" xfId="4" applyNumberFormat="1" applyFont="1" applyBorder="1" applyAlignment="1">
      <alignment horizontal="center" vertical="center"/>
    </xf>
    <xf numFmtId="0" fontId="1" fillId="0" borderId="30" xfId="4" applyFont="1" applyBorder="1"/>
    <xf numFmtId="0" fontId="1" fillId="0" borderId="31" xfId="4" applyFont="1" applyBorder="1"/>
    <xf numFmtId="0" fontId="2" fillId="0" borderId="32" xfId="4" applyFont="1" applyBorder="1" applyAlignment="1">
      <alignment horizontal="right" vertical="center" wrapText="1"/>
    </xf>
    <xf numFmtId="0" fontId="2" fillId="0" borderId="33" xfId="4" applyFont="1" applyBorder="1" applyAlignment="1">
      <alignment horizontal="right" vertical="center" wrapText="1"/>
    </xf>
    <xf numFmtId="10" fontId="10" fillId="2" borderId="34" xfId="4" applyNumberFormat="1" applyFont="1" applyFill="1" applyBorder="1" applyAlignment="1" applyProtection="1">
      <alignment horizontal="center" vertical="center"/>
      <protection locked="0"/>
    </xf>
    <xf numFmtId="0" fontId="1" fillId="0" borderId="35" xfId="4" applyFont="1" applyBorder="1" applyAlignment="1" applyProtection="1">
      <alignment vertical="center"/>
      <protection locked="0"/>
    </xf>
    <xf numFmtId="4" fontId="16" fillId="0" borderId="38" xfId="4" applyNumberFormat="1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/>
    </xf>
    <xf numFmtId="0" fontId="1" fillId="0" borderId="24" xfId="4" applyFont="1" applyBorder="1"/>
    <xf numFmtId="0" fontId="16" fillId="0" borderId="11" xfId="4" applyFont="1" applyBorder="1" applyAlignment="1">
      <alignment horizontal="center" vertical="center"/>
    </xf>
    <xf numFmtId="0" fontId="1" fillId="0" borderId="0" xfId="4" applyFont="1"/>
    <xf numFmtId="0" fontId="1" fillId="0" borderId="17" xfId="4" applyFont="1" applyBorder="1"/>
    <xf numFmtId="0" fontId="1" fillId="0" borderId="20" xfId="4" applyFont="1" applyBorder="1"/>
    <xf numFmtId="0" fontId="1" fillId="0" borderId="21" xfId="4" applyFont="1" applyBorder="1"/>
    <xf numFmtId="0" fontId="1" fillId="0" borderId="22" xfId="4" applyFont="1" applyBorder="1"/>
    <xf numFmtId="0" fontId="16" fillId="0" borderId="18" xfId="4" applyFont="1" applyBorder="1" applyAlignment="1">
      <alignment horizontal="center" vertical="center"/>
    </xf>
    <xf numFmtId="0" fontId="1" fillId="0" borderId="23" xfId="4" applyFont="1" applyBorder="1"/>
    <xf numFmtId="4" fontId="16" fillId="0" borderId="19" xfId="4" applyNumberFormat="1" applyFont="1" applyBorder="1" applyAlignment="1">
      <alignment horizontal="center" vertical="center" wrapText="1"/>
    </xf>
    <xf numFmtId="4" fontId="16" fillId="0" borderId="11" xfId="4" applyNumberFormat="1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13" fillId="0" borderId="11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4" fillId="0" borderId="1" xfId="4" applyFont="1" applyBorder="1" applyAlignment="1">
      <alignment horizontal="left" vertical="center"/>
    </xf>
    <xf numFmtId="0" fontId="14" fillId="0" borderId="10" xfId="4" applyFont="1" applyBorder="1" applyAlignment="1">
      <alignment horizontal="left" vertical="center"/>
    </xf>
    <xf numFmtId="0" fontId="14" fillId="0" borderId="11" xfId="4" applyFont="1" applyBorder="1" applyAlignment="1">
      <alignment horizontal="left" vertical="center"/>
    </xf>
    <xf numFmtId="0" fontId="14" fillId="0" borderId="3" xfId="4" applyFont="1" applyBorder="1" applyAlignment="1">
      <alignment horizontal="left" vertical="center"/>
    </xf>
    <xf numFmtId="0" fontId="14" fillId="0" borderId="9" xfId="4" applyFont="1" applyBorder="1" applyAlignment="1">
      <alignment horizontal="left" vertical="center"/>
    </xf>
    <xf numFmtId="0" fontId="14" fillId="0" borderId="5" xfId="4" applyFont="1" applyBorder="1" applyAlignment="1">
      <alignment horizontal="left" vertical="center"/>
    </xf>
    <xf numFmtId="10" fontId="15" fillId="2" borderId="1" xfId="4" applyNumberFormat="1" applyFont="1" applyFill="1" applyBorder="1" applyAlignment="1" applyProtection="1">
      <alignment horizontal="center" vertical="center"/>
      <protection locked="0"/>
    </xf>
    <xf numFmtId="10" fontId="15" fillId="2" borderId="2" xfId="4" applyNumberFormat="1" applyFont="1" applyFill="1" applyBorder="1" applyAlignment="1" applyProtection="1">
      <alignment horizontal="center" vertical="center"/>
      <protection locked="0"/>
    </xf>
    <xf numFmtId="10" fontId="15" fillId="2" borderId="10" xfId="4" applyNumberFormat="1" applyFont="1" applyFill="1" applyBorder="1" applyAlignment="1" applyProtection="1">
      <alignment horizontal="center" vertical="center"/>
      <protection locked="0"/>
    </xf>
    <xf numFmtId="10" fontId="15" fillId="2" borderId="11" xfId="4" applyNumberFormat="1" applyFont="1" applyFill="1" applyBorder="1" applyAlignment="1" applyProtection="1">
      <alignment horizontal="center" vertical="center"/>
      <protection locked="0"/>
    </xf>
    <xf numFmtId="10" fontId="15" fillId="2" borderId="0" xfId="4" applyNumberFormat="1" applyFont="1" applyFill="1" applyAlignment="1" applyProtection="1">
      <alignment horizontal="center" vertical="center"/>
      <protection locked="0"/>
    </xf>
    <xf numFmtId="10" fontId="15" fillId="2" borderId="3" xfId="4" applyNumberFormat="1" applyFont="1" applyFill="1" applyBorder="1" applyAlignment="1" applyProtection="1">
      <alignment horizontal="center" vertical="center"/>
      <protection locked="0"/>
    </xf>
    <xf numFmtId="10" fontId="15" fillId="2" borderId="9" xfId="4" applyNumberFormat="1" applyFont="1" applyFill="1" applyBorder="1" applyAlignment="1" applyProtection="1">
      <alignment horizontal="center" vertical="center"/>
      <protection locked="0"/>
    </xf>
    <xf numFmtId="10" fontId="15" fillId="2" borderId="4" xfId="4" applyNumberFormat="1" applyFont="1" applyFill="1" applyBorder="1" applyAlignment="1" applyProtection="1">
      <alignment horizontal="center" vertical="center"/>
      <protection locked="0"/>
    </xf>
    <xf numFmtId="10" fontId="15" fillId="2" borderId="5" xfId="4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center" textRotation="90"/>
      <protection locked="0"/>
    </xf>
    <xf numFmtId="4" fontId="8" fillId="0" borderId="16" xfId="4" applyNumberFormat="1" applyFont="1" applyBorder="1" applyAlignment="1" applyProtection="1">
      <alignment horizontal="left" vertical="top"/>
      <protection locked="0"/>
    </xf>
    <xf numFmtId="0" fontId="8" fillId="0" borderId="16" xfId="4" applyFont="1" applyBorder="1" applyAlignment="1" applyProtection="1">
      <alignment horizontal="left" vertical="top"/>
      <protection locked="0"/>
    </xf>
    <xf numFmtId="0" fontId="8" fillId="0" borderId="6" xfId="4" applyFont="1" applyBorder="1" applyAlignment="1" applyProtection="1">
      <alignment horizontal="left" vertical="center"/>
      <protection locked="0"/>
    </xf>
    <xf numFmtId="0" fontId="8" fillId="0" borderId="7" xfId="4" applyFont="1" applyBorder="1" applyAlignment="1" applyProtection="1">
      <alignment horizontal="left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4" fontId="8" fillId="0" borderId="6" xfId="4" applyNumberFormat="1" applyFont="1" applyBorder="1" applyAlignment="1" applyProtection="1">
      <alignment horizontal="left" vertical="center"/>
      <protection locked="0"/>
    </xf>
    <xf numFmtId="0" fontId="8" fillId="0" borderId="6" xfId="4" applyFont="1" applyBorder="1" applyAlignment="1" applyProtection="1">
      <alignment horizontal="left" vertical="center" wrapText="1"/>
      <protection locked="0"/>
    </xf>
    <xf numFmtId="0" fontId="8" fillId="0" borderId="7" xfId="4" applyFont="1" applyBorder="1" applyAlignment="1" applyProtection="1">
      <alignment horizontal="left" vertical="center" wrapText="1"/>
      <protection locked="0"/>
    </xf>
    <xf numFmtId="0" fontId="8" fillId="0" borderId="8" xfId="4" applyFont="1" applyBorder="1" applyAlignment="1" applyProtection="1">
      <alignment horizontal="left" vertical="center" wrapText="1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left" vertical="center" wrapText="1"/>
      <protection locked="0"/>
    </xf>
    <xf numFmtId="0" fontId="6" fillId="0" borderId="10" xfId="4" applyFont="1" applyBorder="1" applyAlignment="1" applyProtection="1">
      <alignment horizontal="left" vertical="center" wrapText="1"/>
      <protection locked="0"/>
    </xf>
    <xf numFmtId="0" fontId="6" fillId="0" borderId="11" xfId="4" applyFont="1" applyBorder="1" applyAlignment="1" applyProtection="1">
      <alignment horizontal="left" vertical="center" wrapText="1"/>
      <protection locked="0"/>
    </xf>
    <xf numFmtId="0" fontId="6" fillId="0" borderId="0" xfId="4" applyFont="1" applyAlignment="1" applyProtection="1">
      <alignment horizontal="left" vertical="center" wrapText="1"/>
      <protection locked="0"/>
    </xf>
    <xf numFmtId="0" fontId="6" fillId="0" borderId="3" xfId="4" applyFont="1" applyBorder="1" applyAlignment="1" applyProtection="1">
      <alignment horizontal="left" vertical="center" wrapText="1"/>
      <protection locked="0"/>
    </xf>
    <xf numFmtId="0" fontId="6" fillId="0" borderId="9" xfId="4" applyFont="1" applyBorder="1" applyAlignment="1" applyProtection="1">
      <alignment horizontal="left" vertical="center" wrapText="1"/>
      <protection locked="0"/>
    </xf>
    <xf numFmtId="0" fontId="6" fillId="0" borderId="4" xfId="4" applyFont="1" applyBorder="1" applyAlignment="1" applyProtection="1">
      <alignment horizontal="left" vertical="center" wrapText="1"/>
      <protection locked="0"/>
    </xf>
    <xf numFmtId="0" fontId="6" fillId="0" borderId="5" xfId="4" applyFont="1" applyBorder="1" applyAlignment="1" applyProtection="1">
      <alignment horizontal="left" vertical="center" wrapText="1"/>
      <protection locked="0"/>
    </xf>
    <xf numFmtId="10" fontId="10" fillId="2" borderId="11" xfId="4" applyNumberFormat="1" applyFont="1" applyFill="1" applyBorder="1" applyAlignment="1" applyProtection="1">
      <alignment horizontal="center"/>
      <protection locked="0"/>
    </xf>
    <xf numFmtId="0" fontId="1" fillId="0" borderId="3" xfId="4" applyFont="1" applyBorder="1" applyProtection="1">
      <protection locked="0"/>
    </xf>
    <xf numFmtId="10" fontId="10" fillId="2" borderId="3" xfId="4" applyNumberFormat="1" applyFont="1" applyFill="1" applyBorder="1" applyAlignment="1" applyProtection="1">
      <alignment horizontal="center"/>
      <protection locked="0"/>
    </xf>
    <xf numFmtId="10" fontId="10" fillId="2" borderId="9" xfId="4" applyNumberFormat="1" applyFont="1" applyFill="1" applyBorder="1" applyAlignment="1" applyProtection="1">
      <alignment horizontal="center"/>
      <protection locked="0"/>
    </xf>
    <xf numFmtId="10" fontId="10" fillId="2" borderId="5" xfId="4" applyNumberFormat="1" applyFont="1" applyFill="1" applyBorder="1" applyAlignment="1" applyProtection="1">
      <alignment horizontal="center"/>
      <protection locked="0"/>
    </xf>
    <xf numFmtId="0" fontId="5" fillId="0" borderId="12" xfId="4" applyFont="1" applyBorder="1" applyAlignment="1" applyProtection="1">
      <alignment horizontal="center" vertical="center" wrapText="1"/>
      <protection locked="0"/>
    </xf>
    <xf numFmtId="0" fontId="5" fillId="0" borderId="13" xfId="4" applyFont="1" applyBorder="1" applyAlignment="1" applyProtection="1">
      <alignment horizontal="center" vertical="center" wrapText="1"/>
      <protection locked="0"/>
    </xf>
    <xf numFmtId="0" fontId="5" fillId="0" borderId="14" xfId="4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0" borderId="2" xfId="4" applyFont="1" applyBorder="1" applyAlignment="1" applyProtection="1">
      <alignment horizontal="center" vertical="center" wrapText="1"/>
      <protection locked="0"/>
    </xf>
    <xf numFmtId="0" fontId="5" fillId="0" borderId="10" xfId="4" applyFont="1" applyBorder="1" applyAlignment="1" applyProtection="1">
      <alignment horizontal="center" vertical="center" wrapText="1"/>
      <protection locked="0"/>
    </xf>
    <xf numFmtId="0" fontId="5" fillId="0" borderId="11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5" fillId="0" borderId="3" xfId="4" applyFont="1" applyBorder="1" applyAlignment="1" applyProtection="1">
      <alignment horizontal="center" vertical="center" wrapText="1"/>
      <protection locked="0"/>
    </xf>
    <xf numFmtId="0" fontId="5" fillId="0" borderId="9" xfId="4" applyFont="1" applyBorder="1" applyAlignment="1" applyProtection="1">
      <alignment horizontal="center" vertical="center" wrapText="1"/>
      <protection locked="0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5" fillId="0" borderId="5" xfId="4" applyFont="1" applyBorder="1" applyAlignment="1" applyProtection="1">
      <alignment horizontal="center" vertical="center" wrapText="1"/>
      <protection locked="0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1" xfId="4" applyFont="1" applyBorder="1" applyAlignment="1" applyProtection="1">
      <alignment horizontal="center" vertical="center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10" fontId="10" fillId="2" borderId="6" xfId="4" applyNumberFormat="1" applyFont="1" applyFill="1" applyBorder="1" applyAlignment="1" applyProtection="1">
      <alignment horizontal="center"/>
      <protection locked="0"/>
    </xf>
    <xf numFmtId="0" fontId="1" fillId="0" borderId="8" xfId="4" applyFont="1" applyBorder="1" applyProtection="1">
      <protection locked="0"/>
    </xf>
    <xf numFmtId="0" fontId="10" fillId="0" borderId="11" xfId="4" applyFont="1" applyBorder="1" applyAlignment="1" applyProtection="1">
      <alignment horizontal="center"/>
      <protection locked="0"/>
    </xf>
    <xf numFmtId="0" fontId="10" fillId="0" borderId="0" xfId="4" applyFont="1" applyAlignment="1" applyProtection="1">
      <alignment horizontal="center"/>
      <protection locked="0"/>
    </xf>
    <xf numFmtId="0" fontId="10" fillId="0" borderId="3" xfId="4" applyFont="1" applyBorder="1" applyAlignment="1" applyProtection="1">
      <alignment horizontal="center"/>
      <protection locked="0"/>
    </xf>
  </cellXfs>
  <cellStyles count="6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9" xfId="1" xr:uid="{00000000-0005-0000-0000-000004000000}"/>
    <cellStyle name="Porcentagem 3" xfId="5" xr:uid="{00000000-0005-0000-0000-000005000000}"/>
  </cellStyles>
  <dxfs count="16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CSL-CBV-0101-REV04%20(A%20EXECUTA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bo7\Documents\LOBO20\0820\bi\1\DEMOLI&#199;&#195;O%20PORTARIA%20S%20BARTOLOMEU\bdi%20cs%20exonera&#231;&#227;o%20PLANILHA%20M&#218;LTIPLA%20V3.0.5%20REV.03%20-%20CALCULO%20DO%20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1%20-%20Obras%20ano%20de%202022\PL%20106-2022%20-%20Concorr&#234;ncia%201-22%20-%20Reforma%20e%20Amplia&#231;&#227;o%20PA%20-%20AZUOS\6%20-%20Medi&#231;&#245;es\1&#170;%20Medi&#231;&#227;o%20P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ioc\Desktop\paracatu\PLN-EXE-ORC-PRT-MRC-0101-REV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2%20-%20Obras%20ano%20de%202023\2%20-%20Sinaliza&#231;&#227;o%20Rua%20do%20Centro\4%20-%20Licita&#231;&#227;o%20Mobilidade\3%20-%20Planilha%20-%20Reforma%20Pra&#231;a%20Jo&#227;o%20Mendes%20Beirig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iente\Desktop\PREF.%20S&#195;O%20SEBASTI&#195;O%20DO%20OESTE\Projeto%20Pronto%20Atendimento\Or&#231;amento\PLN-EXE-ORC-SSO-CTS-0101-%20DESONERAD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ENGENHARIA\Desktop\Driver\01%20-%20Obras%20P&#250;blicas\3%20-%20Obras\12%20-%20Obras%20ano%20de%202023\PL%20144-2023%20Centro%20Especialidades\5%20-%20Planilha%20Reforma%20do%20Centro%20de%20Especialidade%20Lui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.%20SAMONTE/(PASTA%20PADR&#195;O%20DE%20OBRAS)/---%20OR&#199;AMENTO/NOVA%20REFER&#202;NCIA%20PLANILHA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.%20S&#195;O%20SEBASTI&#195;O%20DO%20OESTE/Quadra%20&#193;gua%20Limpa/---%20OR&#199;AMENTO/PLANILHA,%20MEM&#211;RIA%20e%20CRONOGRAMA%20-%20QUADRA%20&#193;GUA%20LIM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mposições Analítica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PLANILHA DE COTAÇÃO DE PREÇOS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 t="str">
            <v>CONTRATANTE:</v>
          </cell>
          <cell r="B2" t="str">
            <v>PREFEITURA MUNICIPAL DE PARACATU / MG</v>
          </cell>
          <cell r="C2">
            <v>0</v>
          </cell>
          <cell r="D2">
            <v>0</v>
          </cell>
          <cell r="E2" t="str">
            <v>REV_00</v>
          </cell>
        </row>
        <row r="3">
          <cell r="A3" t="str">
            <v>PROJETO:</v>
          </cell>
          <cell r="B3" t="str">
            <v>MERCADO MUNICIPAL</v>
          </cell>
          <cell r="C3">
            <v>0</v>
          </cell>
          <cell r="D3">
            <v>0</v>
          </cell>
          <cell r="E3">
            <v>43934</v>
          </cell>
        </row>
        <row r="4">
          <cell r="A4" t="str">
            <v>LOCAL:</v>
          </cell>
          <cell r="B4" t="str">
            <v>PARACATU / MG</v>
          </cell>
          <cell r="C4">
            <v>0</v>
          </cell>
          <cell r="D4" t="str">
            <v>MÉDIA OU MEDIANA:</v>
          </cell>
          <cell r="E4" t="str">
            <v>MEDIANA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COTAÇÃO</v>
          </cell>
          <cell r="B6" t="str">
            <v>DESCRIÇÃO / FORNECEDOR</v>
          </cell>
          <cell r="C6" t="str">
            <v>UNIDADE</v>
          </cell>
          <cell r="D6">
            <v>0</v>
          </cell>
          <cell r="E6" t="str">
            <v>PREÇO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COT-01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FONTE 01:</v>
          </cell>
          <cell r="B9">
            <v>0</v>
          </cell>
          <cell r="C9">
            <v>0</v>
          </cell>
          <cell r="D9" t="str">
            <v>VALOR:</v>
          </cell>
          <cell r="E9">
            <v>0</v>
          </cell>
        </row>
        <row r="10">
          <cell r="A10" t="str">
            <v>FONTE 02:</v>
          </cell>
          <cell r="B10">
            <v>0</v>
          </cell>
          <cell r="C10">
            <v>0</v>
          </cell>
          <cell r="D10" t="str">
            <v>VALOR:</v>
          </cell>
          <cell r="E10">
            <v>0</v>
          </cell>
        </row>
        <row r="11">
          <cell r="A11" t="str">
            <v>FONTE 03:</v>
          </cell>
          <cell r="B11">
            <v>0</v>
          </cell>
          <cell r="C11">
            <v>0</v>
          </cell>
          <cell r="D11" t="str">
            <v>VALOR:</v>
          </cell>
          <cell r="E11">
            <v>0</v>
          </cell>
        </row>
        <row r="12">
          <cell r="A12" t="str">
            <v>FONTE 04:</v>
          </cell>
          <cell r="B12">
            <v>0</v>
          </cell>
          <cell r="C12">
            <v>0</v>
          </cell>
          <cell r="D12" t="str">
            <v>VALOR:</v>
          </cell>
          <cell r="E12">
            <v>0</v>
          </cell>
        </row>
        <row r="13">
          <cell r="A13" t="str">
            <v>FONTE 05:</v>
          </cell>
          <cell r="B13">
            <v>0</v>
          </cell>
          <cell r="C13">
            <v>0</v>
          </cell>
          <cell r="D13" t="str">
            <v>VALOR:</v>
          </cell>
          <cell r="E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FONTE 01:</v>
          </cell>
          <cell r="B17">
            <v>0</v>
          </cell>
          <cell r="C17">
            <v>0</v>
          </cell>
          <cell r="D17" t="str">
            <v>VALOR:</v>
          </cell>
          <cell r="E17">
            <v>0</v>
          </cell>
        </row>
        <row r="18">
          <cell r="A18" t="str">
            <v>FONTE 02:</v>
          </cell>
          <cell r="B18">
            <v>0</v>
          </cell>
          <cell r="C18">
            <v>0</v>
          </cell>
          <cell r="D18" t="str">
            <v>VALOR:</v>
          </cell>
          <cell r="E18">
            <v>0</v>
          </cell>
        </row>
        <row r="19">
          <cell r="A19" t="str">
            <v>FONTE 03:</v>
          </cell>
          <cell r="B19">
            <v>0</v>
          </cell>
          <cell r="C19">
            <v>0</v>
          </cell>
          <cell r="D19" t="str">
            <v>VALOR:</v>
          </cell>
          <cell r="E19">
            <v>0</v>
          </cell>
        </row>
        <row r="20">
          <cell r="A20" t="str">
            <v>FONTE 04:</v>
          </cell>
          <cell r="B20">
            <v>0</v>
          </cell>
          <cell r="C20">
            <v>0</v>
          </cell>
          <cell r="D20" t="str">
            <v>VALOR:</v>
          </cell>
          <cell r="E20">
            <v>0</v>
          </cell>
        </row>
        <row r="21">
          <cell r="A21" t="str">
            <v>FONTE 05:</v>
          </cell>
          <cell r="B21">
            <v>0</v>
          </cell>
          <cell r="C21">
            <v>0</v>
          </cell>
          <cell r="D21" t="str">
            <v>VALOR:</v>
          </cell>
          <cell r="E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A25" t="str">
            <v>FONTE 01:</v>
          </cell>
          <cell r="B25">
            <v>0</v>
          </cell>
          <cell r="C25">
            <v>0</v>
          </cell>
          <cell r="D25" t="str">
            <v>VALOR:</v>
          </cell>
          <cell r="E25">
            <v>0</v>
          </cell>
        </row>
        <row r="26">
          <cell r="A26" t="str">
            <v>FONTE 02:</v>
          </cell>
          <cell r="B26">
            <v>0</v>
          </cell>
          <cell r="C26">
            <v>0</v>
          </cell>
          <cell r="D26" t="str">
            <v>VALOR:</v>
          </cell>
          <cell r="E26">
            <v>0</v>
          </cell>
        </row>
        <row r="27">
          <cell r="A27" t="str">
            <v>FONTE 03:</v>
          </cell>
          <cell r="B27">
            <v>0</v>
          </cell>
          <cell r="C27">
            <v>0</v>
          </cell>
          <cell r="D27" t="str">
            <v>VALOR:</v>
          </cell>
          <cell r="E27">
            <v>0</v>
          </cell>
        </row>
        <row r="28">
          <cell r="A28" t="str">
            <v>FONTE 04:</v>
          </cell>
          <cell r="B28">
            <v>0</v>
          </cell>
          <cell r="C28">
            <v>0</v>
          </cell>
          <cell r="D28" t="str">
            <v>VALOR:</v>
          </cell>
          <cell r="E28">
            <v>0</v>
          </cell>
        </row>
        <row r="29">
          <cell r="A29" t="str">
            <v>FONTE 05:</v>
          </cell>
          <cell r="B29">
            <v>0</v>
          </cell>
          <cell r="C29">
            <v>0</v>
          </cell>
          <cell r="D29" t="str">
            <v>VALOR:</v>
          </cell>
          <cell r="E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FONTE 01:</v>
          </cell>
          <cell r="B33">
            <v>0</v>
          </cell>
          <cell r="C33">
            <v>0</v>
          </cell>
          <cell r="D33" t="str">
            <v>VALOR:</v>
          </cell>
          <cell r="E33">
            <v>0</v>
          </cell>
        </row>
        <row r="34">
          <cell r="A34" t="str">
            <v>FONTE 02:</v>
          </cell>
          <cell r="B34">
            <v>0</v>
          </cell>
          <cell r="C34">
            <v>0</v>
          </cell>
          <cell r="D34" t="str">
            <v>VALOR:</v>
          </cell>
          <cell r="E34">
            <v>0</v>
          </cell>
        </row>
        <row r="35">
          <cell r="A35" t="str">
            <v>FONTE 03:</v>
          </cell>
          <cell r="B35">
            <v>0</v>
          </cell>
          <cell r="C35">
            <v>0</v>
          </cell>
          <cell r="D35" t="str">
            <v>VALOR:</v>
          </cell>
          <cell r="E35">
            <v>0</v>
          </cell>
        </row>
        <row r="36">
          <cell r="A36" t="str">
            <v>FONTE 04:</v>
          </cell>
          <cell r="B36">
            <v>0</v>
          </cell>
          <cell r="C36">
            <v>0</v>
          </cell>
          <cell r="D36" t="str">
            <v>VALOR:</v>
          </cell>
          <cell r="E36">
            <v>0</v>
          </cell>
        </row>
        <row r="37">
          <cell r="A37" t="str">
            <v>FONTE 05:</v>
          </cell>
          <cell r="B37">
            <v>0</v>
          </cell>
          <cell r="C37">
            <v>0</v>
          </cell>
          <cell r="D37" t="str">
            <v>VALOR:</v>
          </cell>
          <cell r="E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FONTE 01:</v>
          </cell>
          <cell r="B41">
            <v>0</v>
          </cell>
          <cell r="C41">
            <v>0</v>
          </cell>
          <cell r="D41" t="str">
            <v>VALOR:</v>
          </cell>
          <cell r="E41">
            <v>0</v>
          </cell>
        </row>
        <row r="42">
          <cell r="A42" t="str">
            <v>FONTE 02:</v>
          </cell>
          <cell r="B42">
            <v>0</v>
          </cell>
          <cell r="C42">
            <v>0</v>
          </cell>
          <cell r="D42" t="str">
            <v>VALOR:</v>
          </cell>
          <cell r="E42">
            <v>0</v>
          </cell>
        </row>
        <row r="43">
          <cell r="A43" t="str">
            <v>FONTE 03:</v>
          </cell>
          <cell r="B43">
            <v>0</v>
          </cell>
          <cell r="C43">
            <v>0</v>
          </cell>
          <cell r="D43" t="str">
            <v>VALOR:</v>
          </cell>
          <cell r="E43">
            <v>0</v>
          </cell>
        </row>
        <row r="44">
          <cell r="A44" t="str">
            <v>FONTE 04:</v>
          </cell>
          <cell r="B44">
            <v>0</v>
          </cell>
          <cell r="C44">
            <v>0</v>
          </cell>
          <cell r="D44" t="str">
            <v>VALOR:</v>
          </cell>
          <cell r="E44">
            <v>0</v>
          </cell>
        </row>
        <row r="45">
          <cell r="A45" t="str">
            <v>FONTE 05:</v>
          </cell>
          <cell r="B45">
            <v>0</v>
          </cell>
          <cell r="C45">
            <v>0</v>
          </cell>
          <cell r="D45" t="str">
            <v>VALOR:</v>
          </cell>
          <cell r="E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FONTE 01:</v>
          </cell>
          <cell r="B49">
            <v>0</v>
          </cell>
          <cell r="C49">
            <v>0</v>
          </cell>
          <cell r="D49" t="str">
            <v>VALOR:</v>
          </cell>
          <cell r="E49">
            <v>0</v>
          </cell>
        </row>
        <row r="50">
          <cell r="A50" t="str">
            <v>FONTE 02:</v>
          </cell>
          <cell r="B50">
            <v>0</v>
          </cell>
          <cell r="C50">
            <v>0</v>
          </cell>
          <cell r="D50" t="str">
            <v>VALOR:</v>
          </cell>
          <cell r="E50">
            <v>0</v>
          </cell>
        </row>
        <row r="51">
          <cell r="A51" t="str">
            <v>FONTE 03:</v>
          </cell>
          <cell r="B51">
            <v>0</v>
          </cell>
          <cell r="C51">
            <v>0</v>
          </cell>
          <cell r="D51" t="str">
            <v>VALOR:</v>
          </cell>
          <cell r="E51">
            <v>0</v>
          </cell>
        </row>
        <row r="52">
          <cell r="A52" t="str">
            <v>FONTE 04:</v>
          </cell>
          <cell r="B52">
            <v>0</v>
          </cell>
          <cell r="C52">
            <v>0</v>
          </cell>
          <cell r="D52" t="str">
            <v>VALOR:</v>
          </cell>
          <cell r="E52">
            <v>0</v>
          </cell>
        </row>
        <row r="53">
          <cell r="A53" t="str">
            <v>FONTE 05:</v>
          </cell>
          <cell r="B53">
            <v>0</v>
          </cell>
          <cell r="C53">
            <v>0</v>
          </cell>
          <cell r="D53" t="str">
            <v>VALOR:</v>
          </cell>
          <cell r="E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FONTE 01:</v>
          </cell>
          <cell r="B57">
            <v>0</v>
          </cell>
          <cell r="C57">
            <v>0</v>
          </cell>
          <cell r="D57" t="str">
            <v>VALOR:</v>
          </cell>
          <cell r="E57">
            <v>0</v>
          </cell>
        </row>
        <row r="58">
          <cell r="A58" t="str">
            <v>FONTE 02:</v>
          </cell>
          <cell r="B58">
            <v>0</v>
          </cell>
          <cell r="C58">
            <v>0</v>
          </cell>
          <cell r="D58" t="str">
            <v>VALOR:</v>
          </cell>
          <cell r="E58">
            <v>0</v>
          </cell>
        </row>
        <row r="59">
          <cell r="A59" t="str">
            <v>FONTE 03:</v>
          </cell>
          <cell r="B59">
            <v>0</v>
          </cell>
          <cell r="C59">
            <v>0</v>
          </cell>
          <cell r="D59" t="str">
            <v>VALOR:</v>
          </cell>
          <cell r="E59">
            <v>0</v>
          </cell>
        </row>
        <row r="60">
          <cell r="A60" t="str">
            <v>FONTE 04:</v>
          </cell>
          <cell r="B60">
            <v>0</v>
          </cell>
          <cell r="C60">
            <v>0</v>
          </cell>
          <cell r="D60" t="str">
            <v>VALOR:</v>
          </cell>
          <cell r="E60">
            <v>0</v>
          </cell>
        </row>
        <row r="61">
          <cell r="A61" t="str">
            <v>FONTE 05:</v>
          </cell>
          <cell r="B61">
            <v>0</v>
          </cell>
          <cell r="C61">
            <v>0</v>
          </cell>
          <cell r="D61" t="str">
            <v>VALOR:</v>
          </cell>
          <cell r="E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FONTE 01:</v>
          </cell>
          <cell r="B65">
            <v>0</v>
          </cell>
          <cell r="C65">
            <v>0</v>
          </cell>
          <cell r="D65" t="str">
            <v>VALOR:</v>
          </cell>
          <cell r="E65">
            <v>0</v>
          </cell>
        </row>
        <row r="66">
          <cell r="A66" t="str">
            <v>FONTE 02:</v>
          </cell>
          <cell r="B66">
            <v>0</v>
          </cell>
          <cell r="C66">
            <v>0</v>
          </cell>
          <cell r="D66" t="str">
            <v>VALOR:</v>
          </cell>
          <cell r="E66">
            <v>0</v>
          </cell>
        </row>
        <row r="67">
          <cell r="A67" t="str">
            <v>FONTE 03:</v>
          </cell>
          <cell r="B67">
            <v>0</v>
          </cell>
          <cell r="C67">
            <v>0</v>
          </cell>
          <cell r="D67" t="str">
            <v>VALOR:</v>
          </cell>
          <cell r="E67">
            <v>0</v>
          </cell>
        </row>
        <row r="68">
          <cell r="A68" t="str">
            <v>FONTE 04:</v>
          </cell>
          <cell r="B68">
            <v>0</v>
          </cell>
          <cell r="C68">
            <v>0</v>
          </cell>
          <cell r="D68" t="str">
            <v>VALOR:</v>
          </cell>
          <cell r="E68">
            <v>0</v>
          </cell>
        </row>
        <row r="69">
          <cell r="A69" t="str">
            <v>FONTE 05:</v>
          </cell>
          <cell r="B69">
            <v>0</v>
          </cell>
          <cell r="C69">
            <v>0</v>
          </cell>
          <cell r="D69" t="str">
            <v>VALOR:</v>
          </cell>
          <cell r="E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FONTE 01:</v>
          </cell>
          <cell r="B73">
            <v>0</v>
          </cell>
          <cell r="C73">
            <v>0</v>
          </cell>
          <cell r="D73" t="str">
            <v>VALOR:</v>
          </cell>
          <cell r="E73">
            <v>0</v>
          </cell>
        </row>
        <row r="74">
          <cell r="A74" t="str">
            <v>FONTE 02:</v>
          </cell>
          <cell r="B74">
            <v>0</v>
          </cell>
          <cell r="C74">
            <v>0</v>
          </cell>
          <cell r="D74" t="str">
            <v>VALOR:</v>
          </cell>
          <cell r="E74">
            <v>0</v>
          </cell>
        </row>
        <row r="75">
          <cell r="A75" t="str">
            <v>FONTE 03:</v>
          </cell>
          <cell r="B75">
            <v>0</v>
          </cell>
          <cell r="C75">
            <v>0</v>
          </cell>
          <cell r="D75" t="str">
            <v>VALOR:</v>
          </cell>
          <cell r="E75">
            <v>0</v>
          </cell>
        </row>
        <row r="76">
          <cell r="A76" t="str">
            <v>FONTE 04:</v>
          </cell>
          <cell r="B76">
            <v>0</v>
          </cell>
          <cell r="C76">
            <v>0</v>
          </cell>
          <cell r="D76" t="str">
            <v>VALOR:</v>
          </cell>
          <cell r="E76">
            <v>0</v>
          </cell>
        </row>
        <row r="77">
          <cell r="A77" t="str">
            <v>FONTE 05:</v>
          </cell>
          <cell r="B77">
            <v>0</v>
          </cell>
          <cell r="C77">
            <v>0</v>
          </cell>
          <cell r="D77" t="str">
            <v>VALOR:</v>
          </cell>
          <cell r="E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FONTE 01:</v>
          </cell>
          <cell r="B81">
            <v>0</v>
          </cell>
          <cell r="C81">
            <v>0</v>
          </cell>
          <cell r="D81" t="str">
            <v>VALOR:</v>
          </cell>
          <cell r="E81">
            <v>0</v>
          </cell>
        </row>
        <row r="82">
          <cell r="A82" t="str">
            <v>FONTE 02:</v>
          </cell>
          <cell r="B82">
            <v>0</v>
          </cell>
          <cell r="C82">
            <v>0</v>
          </cell>
          <cell r="D82" t="str">
            <v>VALOR:</v>
          </cell>
          <cell r="E82">
            <v>0</v>
          </cell>
        </row>
        <row r="83">
          <cell r="A83" t="str">
            <v>FONTE 03:</v>
          </cell>
          <cell r="B83">
            <v>0</v>
          </cell>
          <cell r="C83">
            <v>0</v>
          </cell>
          <cell r="D83" t="str">
            <v>VALOR:</v>
          </cell>
          <cell r="E83">
            <v>0</v>
          </cell>
        </row>
        <row r="84">
          <cell r="A84" t="str">
            <v>FONTE 04:</v>
          </cell>
          <cell r="B84">
            <v>0</v>
          </cell>
          <cell r="C84">
            <v>0</v>
          </cell>
          <cell r="D84" t="str">
            <v>VALOR:</v>
          </cell>
          <cell r="E84">
            <v>0</v>
          </cell>
        </row>
        <row r="85">
          <cell r="A85" t="str">
            <v>FONTE 05:</v>
          </cell>
          <cell r="B85">
            <v>0</v>
          </cell>
          <cell r="C85">
            <v>0</v>
          </cell>
          <cell r="D85" t="str">
            <v>VALOR: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FONTE 01:</v>
          </cell>
          <cell r="B89">
            <v>0</v>
          </cell>
          <cell r="C89">
            <v>0</v>
          </cell>
          <cell r="D89" t="str">
            <v>VALOR:</v>
          </cell>
          <cell r="E89">
            <v>0</v>
          </cell>
        </row>
        <row r="90">
          <cell r="A90" t="str">
            <v>FONTE 02:</v>
          </cell>
          <cell r="B90">
            <v>0</v>
          </cell>
          <cell r="C90">
            <v>0</v>
          </cell>
          <cell r="D90" t="str">
            <v>VALOR:</v>
          </cell>
          <cell r="E90">
            <v>0</v>
          </cell>
        </row>
        <row r="91">
          <cell r="A91" t="str">
            <v>FONTE 03:</v>
          </cell>
          <cell r="B91">
            <v>0</v>
          </cell>
          <cell r="C91">
            <v>0</v>
          </cell>
          <cell r="D91" t="str">
            <v>VALOR:</v>
          </cell>
          <cell r="E91">
            <v>0</v>
          </cell>
        </row>
        <row r="92">
          <cell r="A92" t="str">
            <v>FONTE 04:</v>
          </cell>
          <cell r="B92">
            <v>0</v>
          </cell>
          <cell r="C92">
            <v>0</v>
          </cell>
          <cell r="D92" t="str">
            <v>VALOR:</v>
          </cell>
          <cell r="E92">
            <v>0</v>
          </cell>
        </row>
        <row r="93">
          <cell r="A93" t="str">
            <v>FONTE 05:</v>
          </cell>
          <cell r="B93">
            <v>0</v>
          </cell>
          <cell r="C93">
            <v>0</v>
          </cell>
          <cell r="D93" t="str">
            <v>VALOR: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FONTE 01:</v>
          </cell>
          <cell r="B97">
            <v>0</v>
          </cell>
          <cell r="C97">
            <v>0</v>
          </cell>
          <cell r="D97" t="str">
            <v>VALOR:</v>
          </cell>
          <cell r="E97">
            <v>0</v>
          </cell>
        </row>
        <row r="98">
          <cell r="A98" t="str">
            <v>FONTE 02:</v>
          </cell>
          <cell r="B98">
            <v>0</v>
          </cell>
          <cell r="C98">
            <v>0</v>
          </cell>
          <cell r="D98" t="str">
            <v>VALOR:</v>
          </cell>
          <cell r="E98">
            <v>0</v>
          </cell>
        </row>
        <row r="99">
          <cell r="A99" t="str">
            <v>FONTE 03:</v>
          </cell>
          <cell r="B99">
            <v>0</v>
          </cell>
          <cell r="C99">
            <v>0</v>
          </cell>
          <cell r="D99" t="str">
            <v>VALOR:</v>
          </cell>
          <cell r="E99">
            <v>0</v>
          </cell>
        </row>
        <row r="100">
          <cell r="A100" t="str">
            <v>FONTE 04:</v>
          </cell>
          <cell r="B100">
            <v>0</v>
          </cell>
          <cell r="C100">
            <v>0</v>
          </cell>
          <cell r="D100" t="str">
            <v>VALOR:</v>
          </cell>
          <cell r="E100">
            <v>0</v>
          </cell>
        </row>
        <row r="101">
          <cell r="A101" t="str">
            <v>FONTE 05:</v>
          </cell>
          <cell r="B101">
            <v>0</v>
          </cell>
          <cell r="C101">
            <v>0</v>
          </cell>
          <cell r="D101" t="str">
            <v>VALOR: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FONTE 01:</v>
          </cell>
          <cell r="B105">
            <v>0</v>
          </cell>
          <cell r="C105">
            <v>0</v>
          </cell>
          <cell r="D105" t="str">
            <v>VALOR:</v>
          </cell>
          <cell r="E105">
            <v>0</v>
          </cell>
        </row>
        <row r="106">
          <cell r="A106" t="str">
            <v>FONTE 02:</v>
          </cell>
          <cell r="B106">
            <v>0</v>
          </cell>
          <cell r="C106">
            <v>0</v>
          </cell>
          <cell r="D106" t="str">
            <v>VALOR:</v>
          </cell>
          <cell r="E106">
            <v>0</v>
          </cell>
        </row>
        <row r="107">
          <cell r="A107" t="str">
            <v>FONTE 03:</v>
          </cell>
          <cell r="B107">
            <v>0</v>
          </cell>
          <cell r="C107">
            <v>0</v>
          </cell>
          <cell r="D107" t="str">
            <v>VALOR:</v>
          </cell>
          <cell r="E107">
            <v>0</v>
          </cell>
        </row>
        <row r="108">
          <cell r="A108" t="str">
            <v>FONTE 04:</v>
          </cell>
          <cell r="B108">
            <v>0</v>
          </cell>
          <cell r="C108">
            <v>0</v>
          </cell>
          <cell r="D108" t="str">
            <v>VALOR:</v>
          </cell>
          <cell r="E108">
            <v>0</v>
          </cell>
        </row>
        <row r="109">
          <cell r="A109" t="str">
            <v>FONTE 05:</v>
          </cell>
          <cell r="B109">
            <v>0</v>
          </cell>
          <cell r="C109">
            <v>0</v>
          </cell>
          <cell r="D109" t="str">
            <v>VALOR:</v>
          </cell>
          <cell r="E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FONTE 01:</v>
          </cell>
          <cell r="B113">
            <v>0</v>
          </cell>
          <cell r="C113">
            <v>0</v>
          </cell>
          <cell r="D113" t="str">
            <v>VALOR:</v>
          </cell>
          <cell r="E113">
            <v>0</v>
          </cell>
        </row>
        <row r="114">
          <cell r="A114" t="str">
            <v>FONTE 02:</v>
          </cell>
          <cell r="B114">
            <v>0</v>
          </cell>
          <cell r="C114">
            <v>0</v>
          </cell>
          <cell r="D114" t="str">
            <v>VALOR:</v>
          </cell>
          <cell r="E114">
            <v>0</v>
          </cell>
        </row>
        <row r="115">
          <cell r="A115" t="str">
            <v>FONTE 03:</v>
          </cell>
          <cell r="B115">
            <v>0</v>
          </cell>
          <cell r="C115">
            <v>0</v>
          </cell>
          <cell r="D115" t="str">
            <v>VALOR:</v>
          </cell>
          <cell r="E115">
            <v>0</v>
          </cell>
        </row>
        <row r="116">
          <cell r="A116" t="str">
            <v>FONTE 04:</v>
          </cell>
          <cell r="B116">
            <v>0</v>
          </cell>
          <cell r="C116">
            <v>0</v>
          </cell>
          <cell r="D116" t="str">
            <v>VALOR:</v>
          </cell>
          <cell r="E116">
            <v>0</v>
          </cell>
        </row>
        <row r="117">
          <cell r="A117" t="str">
            <v>FONTE 05:</v>
          </cell>
          <cell r="B117">
            <v>0</v>
          </cell>
          <cell r="C117">
            <v>0</v>
          </cell>
          <cell r="D117" t="str">
            <v>VALOR:</v>
          </cell>
          <cell r="E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FONTE 01:</v>
          </cell>
          <cell r="B121">
            <v>0</v>
          </cell>
          <cell r="C121">
            <v>0</v>
          </cell>
          <cell r="D121" t="str">
            <v>VALOR:</v>
          </cell>
          <cell r="E121">
            <v>0</v>
          </cell>
        </row>
        <row r="122">
          <cell r="A122" t="str">
            <v>FONTE 02:</v>
          </cell>
          <cell r="B122">
            <v>0</v>
          </cell>
          <cell r="C122">
            <v>0</v>
          </cell>
          <cell r="D122" t="str">
            <v>VALOR:</v>
          </cell>
          <cell r="E122">
            <v>0</v>
          </cell>
        </row>
        <row r="123">
          <cell r="A123" t="str">
            <v>FONTE 03:</v>
          </cell>
          <cell r="B123">
            <v>0</v>
          </cell>
          <cell r="C123">
            <v>0</v>
          </cell>
          <cell r="D123" t="str">
            <v>VALOR:</v>
          </cell>
          <cell r="E123">
            <v>0</v>
          </cell>
        </row>
        <row r="124">
          <cell r="A124" t="str">
            <v>FONTE 04:</v>
          </cell>
          <cell r="B124">
            <v>0</v>
          </cell>
          <cell r="C124">
            <v>0</v>
          </cell>
          <cell r="D124" t="str">
            <v>VALOR:</v>
          </cell>
          <cell r="E124">
            <v>0</v>
          </cell>
        </row>
        <row r="125">
          <cell r="A125" t="str">
            <v>FONTE 05:</v>
          </cell>
          <cell r="B125">
            <v>0</v>
          </cell>
          <cell r="C125">
            <v>0</v>
          </cell>
          <cell r="D125" t="str">
            <v>VALOR:</v>
          </cell>
          <cell r="E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FONTE 01:</v>
          </cell>
          <cell r="B129">
            <v>0</v>
          </cell>
          <cell r="C129">
            <v>0</v>
          </cell>
          <cell r="D129" t="str">
            <v>VALOR:</v>
          </cell>
          <cell r="E129">
            <v>0</v>
          </cell>
        </row>
        <row r="130">
          <cell r="A130" t="str">
            <v>FONTE 02:</v>
          </cell>
          <cell r="B130">
            <v>0</v>
          </cell>
          <cell r="C130">
            <v>0</v>
          </cell>
          <cell r="D130" t="str">
            <v>VALOR:</v>
          </cell>
          <cell r="E130">
            <v>0</v>
          </cell>
        </row>
        <row r="131">
          <cell r="A131" t="str">
            <v>FONTE 03:</v>
          </cell>
          <cell r="B131">
            <v>0</v>
          </cell>
          <cell r="C131">
            <v>0</v>
          </cell>
          <cell r="D131" t="str">
            <v>VALOR:</v>
          </cell>
          <cell r="E131">
            <v>0</v>
          </cell>
        </row>
        <row r="132">
          <cell r="A132" t="str">
            <v>FONTE 04:</v>
          </cell>
          <cell r="B132">
            <v>0</v>
          </cell>
          <cell r="C132">
            <v>0</v>
          </cell>
          <cell r="D132" t="str">
            <v>VALOR:</v>
          </cell>
          <cell r="E132">
            <v>0</v>
          </cell>
        </row>
        <row r="133">
          <cell r="A133" t="str">
            <v>FONTE 05:</v>
          </cell>
          <cell r="B133">
            <v>0</v>
          </cell>
          <cell r="C133">
            <v>0</v>
          </cell>
          <cell r="D133" t="str">
            <v>VALOR:</v>
          </cell>
          <cell r="E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FONTE 01:</v>
          </cell>
          <cell r="B137">
            <v>0</v>
          </cell>
          <cell r="C137">
            <v>0</v>
          </cell>
          <cell r="D137" t="str">
            <v>VALOR:</v>
          </cell>
          <cell r="E137">
            <v>0</v>
          </cell>
        </row>
        <row r="138">
          <cell r="A138" t="str">
            <v>FONTE 02:</v>
          </cell>
          <cell r="B138">
            <v>0</v>
          </cell>
          <cell r="C138">
            <v>0</v>
          </cell>
          <cell r="D138" t="str">
            <v>VALOR:</v>
          </cell>
          <cell r="E138">
            <v>0</v>
          </cell>
        </row>
        <row r="139">
          <cell r="A139" t="str">
            <v>FONTE 03:</v>
          </cell>
          <cell r="B139">
            <v>0</v>
          </cell>
          <cell r="C139">
            <v>0</v>
          </cell>
          <cell r="D139" t="str">
            <v>VALOR:</v>
          </cell>
          <cell r="E139">
            <v>0</v>
          </cell>
        </row>
        <row r="140">
          <cell r="A140" t="str">
            <v>FONTE 04:</v>
          </cell>
          <cell r="B140">
            <v>0</v>
          </cell>
          <cell r="C140">
            <v>0</v>
          </cell>
          <cell r="D140" t="str">
            <v>VALOR:</v>
          </cell>
          <cell r="E140">
            <v>0</v>
          </cell>
        </row>
        <row r="141">
          <cell r="A141" t="str">
            <v>FONTE 05:</v>
          </cell>
          <cell r="B141">
            <v>0</v>
          </cell>
          <cell r="C141">
            <v>0</v>
          </cell>
          <cell r="D141" t="str">
            <v>VALOR:</v>
          </cell>
          <cell r="E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215">
          <cell r="B31215" t="str">
            <v>SEINFRA</v>
          </cell>
          <cell r="C31215">
            <v>0</v>
          </cell>
          <cell r="D31215">
            <v>0</v>
          </cell>
          <cell r="E31215">
            <v>0</v>
          </cell>
          <cell r="F31215">
            <v>0</v>
          </cell>
          <cell r="G31215">
            <v>0</v>
          </cell>
        </row>
        <row r="31216">
          <cell r="B31216" t="str">
            <v>SERVICOS PRELIMINARES</v>
          </cell>
          <cell r="C31216">
            <v>0</v>
          </cell>
          <cell r="D31216">
            <v>0</v>
          </cell>
          <cell r="E31216">
            <v>0</v>
          </cell>
          <cell r="F31216">
            <v>85855.53</v>
          </cell>
          <cell r="G31216">
            <v>85855.53</v>
          </cell>
        </row>
        <row r="31217">
          <cell r="B31217" t="str">
            <v>CADASTRO</v>
          </cell>
          <cell r="C31217">
            <v>0</v>
          </cell>
          <cell r="D31217">
            <v>0</v>
          </cell>
          <cell r="E31217">
            <v>0</v>
          </cell>
          <cell r="F31217">
            <v>209.16</v>
          </cell>
          <cell r="G31217">
            <v>209.16</v>
          </cell>
        </row>
        <row r="31218">
          <cell r="B31218" t="str">
            <v>C0580</v>
          </cell>
          <cell r="C31218" t="str">
            <v>CADASTRO DE ADUTORA</v>
          </cell>
          <cell r="D31218" t="str">
            <v>M</v>
          </cell>
          <cell r="E31218">
            <v>0</v>
          </cell>
          <cell r="F31218">
            <v>1.26</v>
          </cell>
          <cell r="G31218">
            <v>1.26</v>
          </cell>
        </row>
        <row r="31219">
          <cell r="B31219" t="str">
            <v>C0581</v>
          </cell>
          <cell r="C31219" t="str">
            <v>CADASTRO DE LIGAÇÃO</v>
          </cell>
          <cell r="D31219" t="str">
            <v>UN</v>
          </cell>
          <cell r="E31219">
            <v>0</v>
          </cell>
          <cell r="F31219">
            <v>2.52</v>
          </cell>
          <cell r="G31219">
            <v>2.52</v>
          </cell>
        </row>
        <row r="31220">
          <cell r="B31220" t="str">
            <v>C0582</v>
          </cell>
          <cell r="C31220" t="str">
            <v>CADASTRO DE OBRAS LOCALIZADAS</v>
          </cell>
          <cell r="D31220" t="str">
            <v>M2</v>
          </cell>
          <cell r="E31220">
            <v>0</v>
          </cell>
          <cell r="F31220">
            <v>38.72</v>
          </cell>
          <cell r="G31220">
            <v>38.72</v>
          </cell>
        </row>
        <row r="31221">
          <cell r="B31221" t="str">
            <v>C0583</v>
          </cell>
          <cell r="C31221" t="str">
            <v>CADASTRO DE REDE DE ÁGUA (MEIO MAGNÉTICO)</v>
          </cell>
          <cell r="D31221" t="str">
            <v>M</v>
          </cell>
          <cell r="E31221">
            <v>0</v>
          </cell>
          <cell r="F31221">
            <v>1</v>
          </cell>
          <cell r="G31221">
            <v>1</v>
          </cell>
        </row>
        <row r="31222">
          <cell r="B31222" t="str">
            <v>C0584</v>
          </cell>
          <cell r="C31222" t="str">
            <v>CADASTRO DE REDE DE ESGOTO/EMISSÁRIO/DRENAGEM (MEIO MAGNÉTICO)</v>
          </cell>
          <cell r="D31222" t="str">
            <v>M</v>
          </cell>
          <cell r="E31222">
            <v>0</v>
          </cell>
          <cell r="F31222">
            <v>1.48</v>
          </cell>
          <cell r="G31222">
            <v>1.48</v>
          </cell>
        </row>
        <row r="31223">
          <cell r="B31223" t="str">
            <v>C3959</v>
          </cell>
          <cell r="C31223" t="str">
            <v>CADASTRO E AVALIAÇÃO DE IMÓVEIS</v>
          </cell>
          <cell r="D31223" t="str">
            <v>UT</v>
          </cell>
          <cell r="E31223">
            <v>0</v>
          </cell>
          <cell r="F31223">
            <v>26.95</v>
          </cell>
          <cell r="G31223">
            <v>26.95</v>
          </cell>
        </row>
        <row r="31224">
          <cell r="B31224" t="str">
            <v>C3427</v>
          </cell>
          <cell r="C31224" t="str">
            <v>CADASTRO OPERACIONAL DE CLIENTE CAPITAL - PADRÃO</v>
          </cell>
          <cell r="D31224" t="str">
            <v>IMÓVEL</v>
          </cell>
          <cell r="E31224">
            <v>0</v>
          </cell>
          <cell r="F31224">
            <v>8.83</v>
          </cell>
          <cell r="G31224">
            <v>8.83</v>
          </cell>
        </row>
        <row r="31225">
          <cell r="B31225" t="str">
            <v>C3428</v>
          </cell>
          <cell r="C31225" t="str">
            <v>CADASTRO OPERACIONAL DE CLIENTE INTERIOR - PADRÃO</v>
          </cell>
          <cell r="D31225" t="str">
            <v>IMÓVEL</v>
          </cell>
          <cell r="E31225">
            <v>0</v>
          </cell>
          <cell r="F31225">
            <v>7.78</v>
          </cell>
          <cell r="G31225">
            <v>7.78</v>
          </cell>
        </row>
        <row r="31226">
          <cell r="B31226" t="str">
            <v>C4579</v>
          </cell>
          <cell r="C31226" t="str">
            <v>CENSO DE CAMPO - CAPITAL</v>
          </cell>
          <cell r="D31226" t="str">
            <v>IMÓVEL</v>
          </cell>
          <cell r="E31226">
            <v>0</v>
          </cell>
          <cell r="F31226">
            <v>6.74</v>
          </cell>
          <cell r="G31226">
            <v>6.74</v>
          </cell>
        </row>
        <row r="31227">
          <cell r="B31227" t="str">
            <v>C4580</v>
          </cell>
          <cell r="C31227" t="str">
            <v>CENSO DE CAMPO - INTERIOR</v>
          </cell>
          <cell r="D31227" t="str">
            <v>IMÓVEL</v>
          </cell>
          <cell r="E31227">
            <v>0</v>
          </cell>
          <cell r="F31227">
            <v>7.78</v>
          </cell>
          <cell r="G31227">
            <v>7.78</v>
          </cell>
        </row>
        <row r="31228">
          <cell r="B31228" t="str">
            <v>C4581</v>
          </cell>
          <cell r="C31228" t="str">
            <v>SERVIÇO DE OBTENÇÃO / ATUALIZAÇÃO DE PLANTA EM CAMPO MEIO DIGITAL</v>
          </cell>
          <cell r="D31228" t="str">
            <v>QUADRA</v>
          </cell>
          <cell r="E31228">
            <v>0</v>
          </cell>
          <cell r="F31228">
            <v>62.12</v>
          </cell>
          <cell r="G31228">
            <v>62.12</v>
          </cell>
        </row>
        <row r="31229">
          <cell r="B31229" t="str">
            <v>C4582</v>
          </cell>
          <cell r="C31229" t="str">
            <v>SERVIÇO DE OBTENÇÃO / ATUALIZAÇÃO DE QUADRAS (OVERLAYS)</v>
          </cell>
          <cell r="D31229" t="str">
            <v>QUADRA</v>
          </cell>
          <cell r="E31229">
            <v>0</v>
          </cell>
          <cell r="F31229">
            <v>43.98</v>
          </cell>
          <cell r="G31229">
            <v>43.98</v>
          </cell>
        </row>
        <row r="31230">
          <cell r="B31230" t="str">
            <v>SONDAGENS</v>
          </cell>
          <cell r="C31230">
            <v>0</v>
          </cell>
          <cell r="D31230">
            <v>0</v>
          </cell>
          <cell r="E31230">
            <v>0</v>
          </cell>
          <cell r="F31230">
            <v>4268.33</v>
          </cell>
          <cell r="G31230">
            <v>4268.33</v>
          </cell>
        </row>
        <row r="31231">
          <cell r="B31231" t="str">
            <v>C2820</v>
          </cell>
          <cell r="C31231" t="str">
            <v>EXECUÇÃO DE SONDAGEM ELÉTRICA VERTICAL AB/2 ATÉ 150m - SEV</v>
          </cell>
          <cell r="D31231" t="str">
            <v>UN</v>
          </cell>
          <cell r="E31231">
            <v>0</v>
          </cell>
          <cell r="F31231">
            <v>398.9</v>
          </cell>
          <cell r="G31231">
            <v>398.9</v>
          </cell>
        </row>
        <row r="31232">
          <cell r="B31232" t="str">
            <v>C2818</v>
          </cell>
          <cell r="C31232" t="str">
            <v>EXECUÇÃO DE SONDAGEM ELÉTRICA VERTICAL AB/2 &gt;150m a 500m-SEV</v>
          </cell>
          <cell r="D31232" t="str">
            <v>UN</v>
          </cell>
          <cell r="E31232">
            <v>0</v>
          </cell>
          <cell r="F31232">
            <v>509.17</v>
          </cell>
          <cell r="G31232">
            <v>509.17</v>
          </cell>
        </row>
        <row r="31233">
          <cell r="B31233" t="str">
            <v>C2819</v>
          </cell>
          <cell r="C31233" t="str">
            <v>EXECUÇÃO DE SONDAGEM ELÉTRICA VERTICAL AB/2 &gt;500m - SEV</v>
          </cell>
          <cell r="D31233" t="str">
            <v>UN</v>
          </cell>
          <cell r="E31233">
            <v>0</v>
          </cell>
          <cell r="F31233">
            <v>651.94000000000005</v>
          </cell>
          <cell r="G31233">
            <v>651.94000000000005</v>
          </cell>
        </row>
        <row r="31234">
          <cell r="B31234" t="str">
            <v>C2833</v>
          </cell>
          <cell r="C31234" t="str">
            <v>FOTOGEOLOGIA</v>
          </cell>
          <cell r="D31234" t="str">
            <v>UN</v>
          </cell>
          <cell r="E31234">
            <v>0</v>
          </cell>
          <cell r="F31234">
            <v>282.56</v>
          </cell>
          <cell r="G31234">
            <v>282.56</v>
          </cell>
        </row>
        <row r="31235">
          <cell r="B31235" t="str">
            <v>C0053</v>
          </cell>
          <cell r="C31235" t="str">
            <v>LEVANTAMENTO BATIMÉTRICO</v>
          </cell>
          <cell r="D31235" t="str">
            <v>M2</v>
          </cell>
          <cell r="E31235">
            <v>0</v>
          </cell>
          <cell r="F31235">
            <v>0.44</v>
          </cell>
          <cell r="G31235">
            <v>0.44</v>
          </cell>
        </row>
        <row r="31236">
          <cell r="B31236" t="str">
            <v>C2937</v>
          </cell>
          <cell r="C31236" t="str">
            <v>RELATÓRIO FINAL DE SONDAGEM</v>
          </cell>
          <cell r="D31236" t="str">
            <v>UN</v>
          </cell>
          <cell r="E31236">
            <v>0</v>
          </cell>
          <cell r="F31236">
            <v>847.68</v>
          </cell>
          <cell r="G31236">
            <v>847.68</v>
          </cell>
        </row>
        <row r="31237">
          <cell r="B31237" t="str">
            <v>C0333</v>
          </cell>
          <cell r="C31237" t="str">
            <v>SERVIÇOS DE SONDAGEM GEOTÉCNICA MISTA EM ROCHA</v>
          </cell>
          <cell r="D31237" t="str">
            <v>M</v>
          </cell>
          <cell r="E31237">
            <v>0</v>
          </cell>
          <cell r="F31237">
            <v>981.33</v>
          </cell>
          <cell r="G31237">
            <v>981.33</v>
          </cell>
        </row>
        <row r="31238">
          <cell r="B31238" t="str">
            <v>C0143</v>
          </cell>
          <cell r="C31238" t="str">
            <v>SERVIÇOS DE SONDAGEM GEOTÉCNICA MISTA EM SOLOS</v>
          </cell>
          <cell r="D31238" t="str">
            <v>M</v>
          </cell>
          <cell r="E31238">
            <v>0</v>
          </cell>
          <cell r="F31238">
            <v>235.12</v>
          </cell>
          <cell r="G31238">
            <v>235.12</v>
          </cell>
        </row>
        <row r="31239">
          <cell r="B31239" t="str">
            <v>C2290</v>
          </cell>
          <cell r="C31239" t="str">
            <v>SONDAGEM À PERCUSSÃO P/RECONHECIMENTO DO SUBSOLO</v>
          </cell>
          <cell r="D31239" t="str">
            <v>M</v>
          </cell>
          <cell r="E31239">
            <v>0</v>
          </cell>
          <cell r="F31239">
            <v>54.52</v>
          </cell>
          <cell r="G31239">
            <v>54.52</v>
          </cell>
        </row>
        <row r="31240">
          <cell r="B31240" t="str">
            <v>C3955</v>
          </cell>
          <cell r="C31240" t="str">
            <v>SONDAGEM ROTATIVA P/ RECONHECIMENTO DO SUBSOLO</v>
          </cell>
          <cell r="D31240" t="str">
            <v>M</v>
          </cell>
          <cell r="E31240">
            <v>0</v>
          </cell>
          <cell r="F31240">
            <v>306.67</v>
          </cell>
          <cell r="G31240">
            <v>306.67</v>
          </cell>
        </row>
        <row r="31241">
          <cell r="B31241" t="str">
            <v>PROJETOS</v>
          </cell>
          <cell r="C31241">
            <v>0</v>
          </cell>
          <cell r="D31241">
            <v>0</v>
          </cell>
          <cell r="E31241">
            <v>0</v>
          </cell>
          <cell r="F31241">
            <v>149.44999999999999</v>
          </cell>
          <cell r="G31241">
            <v>149.44999999999999</v>
          </cell>
        </row>
        <row r="31242">
          <cell r="B31242" t="str">
            <v>C3507</v>
          </cell>
          <cell r="C31242" t="str">
            <v>ELABORAÇÃO DE PROJETO DE CÁLCULO ESTRUTURAL (RESERVATÓRIO ELEVADO)</v>
          </cell>
          <cell r="D31242" t="str">
            <v>M2xARF</v>
          </cell>
          <cell r="E31242">
            <v>0</v>
          </cell>
          <cell r="F31242">
            <v>28.8</v>
          </cell>
          <cell r="G31242">
            <v>28.8</v>
          </cell>
        </row>
        <row r="31243">
          <cell r="B31243" t="str">
            <v>C3508</v>
          </cell>
          <cell r="C31243" t="str">
            <v>ELABORAÇÃO DE PROJETO DE CÁLCULO ESTRUTURAL (RESERVATÓRIO APOIADO, ELEVATÓRIA E CAIXA DE AREIA)</v>
          </cell>
          <cell r="D31243" t="str">
            <v>M2xARF</v>
          </cell>
          <cell r="E31243">
            <v>0</v>
          </cell>
          <cell r="F31243">
            <v>12.85</v>
          </cell>
          <cell r="G31243">
            <v>12.85</v>
          </cell>
        </row>
        <row r="31244">
          <cell r="B31244" t="str">
            <v>C4617</v>
          </cell>
          <cell r="C31244" t="str">
            <v>ELABORAÇÃO DE PROJETOS BÁSICOS DE ENGENHARIA</v>
          </cell>
          <cell r="D31244" t="str">
            <v>UT</v>
          </cell>
          <cell r="E31244">
            <v>0</v>
          </cell>
          <cell r="F31244">
            <v>26.95</v>
          </cell>
          <cell r="G31244">
            <v>26.95</v>
          </cell>
        </row>
        <row r="31245">
          <cell r="B31245" t="str">
            <v>C4584</v>
          </cell>
          <cell r="C31245" t="str">
            <v>ELABORAÇÃO DE PROJETOS EXECUTIVOS DE ENGENHARIA</v>
          </cell>
          <cell r="D31245" t="str">
            <v>UT</v>
          </cell>
          <cell r="E31245">
            <v>0</v>
          </cell>
          <cell r="F31245">
            <v>26.95</v>
          </cell>
          <cell r="G31245">
            <v>26.95</v>
          </cell>
        </row>
        <row r="31246">
          <cell r="B31246" t="str">
            <v>C3956</v>
          </cell>
          <cell r="C31246" t="str">
            <v>ELABORAÇÃO DE RELATÓRIO DE ESTUDO DE IMPACTO AMBIENTAL</v>
          </cell>
          <cell r="D31246" t="str">
            <v>UT</v>
          </cell>
          <cell r="E31246">
            <v>0</v>
          </cell>
          <cell r="F31246">
            <v>26.95</v>
          </cell>
          <cell r="G31246">
            <v>26.95</v>
          </cell>
        </row>
        <row r="31247">
          <cell r="B31247" t="str">
            <v>C1083</v>
          </cell>
          <cell r="C31247" t="str">
            <v>ELABORAÇÃO DE RELATÓRIO "AS BUILT"</v>
          </cell>
          <cell r="D31247" t="str">
            <v>UT</v>
          </cell>
          <cell r="E31247">
            <v>0</v>
          </cell>
          <cell r="F31247">
            <v>26.95</v>
          </cell>
          <cell r="G31247">
            <v>26.95</v>
          </cell>
        </row>
        <row r="31248">
          <cell r="B31248" t="str">
            <v>PREPARAÇÃO DO TERRENO</v>
          </cell>
          <cell r="C31248">
            <v>0</v>
          </cell>
          <cell r="D31248">
            <v>0</v>
          </cell>
          <cell r="E31248">
            <v>0</v>
          </cell>
          <cell r="F31248">
            <v>321.52999999999997</v>
          </cell>
          <cell r="G31248">
            <v>321.52999999999997</v>
          </cell>
        </row>
        <row r="31249">
          <cell r="B31249" t="str">
            <v>C0927</v>
          </cell>
          <cell r="C31249" t="str">
            <v>CORTE DE CAPOEIRA FINA A FOICE</v>
          </cell>
          <cell r="D31249" t="str">
            <v>M2</v>
          </cell>
          <cell r="E31249">
            <v>0</v>
          </cell>
          <cell r="F31249">
            <v>1.02</v>
          </cell>
          <cell r="G31249">
            <v>1.02</v>
          </cell>
        </row>
        <row r="31250">
          <cell r="B31250" t="str">
            <v>C4919</v>
          </cell>
          <cell r="C31250" t="str">
            <v>LIMPEZA MECANIZADA DE TERRENO COM REMOCAO DE CAMADA VEGETAL, UTILIZANDO TRATOR DE ESTEIRAS</v>
          </cell>
          <cell r="D31250" t="str">
            <v>M2</v>
          </cell>
          <cell r="E31250">
            <v>0</v>
          </cell>
          <cell r="F31250">
            <v>0.17</v>
          </cell>
          <cell r="G31250">
            <v>0.17</v>
          </cell>
        </row>
        <row r="31251">
          <cell r="B31251" t="str">
            <v>C2102</v>
          </cell>
          <cell r="C31251" t="str">
            <v>RASPAGEM E LIMPEZA DO TERRENO</v>
          </cell>
          <cell r="D31251" t="str">
            <v>M2</v>
          </cell>
          <cell r="E31251">
            <v>0</v>
          </cell>
          <cell r="F31251">
            <v>3.3</v>
          </cell>
          <cell r="G31251">
            <v>3.3</v>
          </cell>
        </row>
        <row r="31252">
          <cell r="B31252" t="str">
            <v>C2204</v>
          </cell>
          <cell r="C31252" t="str">
            <v>RETIRADA DE ÁRVORES</v>
          </cell>
          <cell r="D31252" t="str">
            <v>UN</v>
          </cell>
          <cell r="E31252">
            <v>0</v>
          </cell>
          <cell r="F31252">
            <v>317.04000000000002</v>
          </cell>
          <cell r="G31252">
            <v>317.04000000000002</v>
          </cell>
        </row>
        <row r="31253">
          <cell r="B31253" t="str">
            <v>CONSTRUÇÃO DO CANTEIRO DA OBRA</v>
          </cell>
          <cell r="C31253">
            <v>0</v>
          </cell>
          <cell r="D31253">
            <v>0</v>
          </cell>
          <cell r="E31253">
            <v>0</v>
          </cell>
          <cell r="F31253">
            <v>73419.77</v>
          </cell>
          <cell r="G31253">
            <v>73419.77</v>
          </cell>
        </row>
        <row r="31254">
          <cell r="B31254" t="str">
            <v>C0002</v>
          </cell>
          <cell r="C31254" t="str">
            <v>ABRIGO PROVISÓRIO C/1 PAVIMENTO P/ALOJAMENTO E DEPÓSITO</v>
          </cell>
          <cell r="D31254" t="str">
            <v>M2</v>
          </cell>
          <cell r="E31254">
            <v>0</v>
          </cell>
          <cell r="F31254">
            <v>740.82</v>
          </cell>
          <cell r="G31254">
            <v>740.82</v>
          </cell>
        </row>
        <row r="31255">
          <cell r="B31255" t="str">
            <v>C0003</v>
          </cell>
          <cell r="C31255" t="str">
            <v>ABRIGO PROVISÓRIO C/2 PAVIMENTOS P/ALOJAMENTO E DEPÓSITO</v>
          </cell>
          <cell r="D31255" t="str">
            <v>M2</v>
          </cell>
          <cell r="E31255">
            <v>0</v>
          </cell>
          <cell r="F31255">
            <v>665.82</v>
          </cell>
          <cell r="G31255">
            <v>665.82</v>
          </cell>
        </row>
        <row r="31256">
          <cell r="B31256" t="str">
            <v>C0043</v>
          </cell>
          <cell r="C31256" t="str">
            <v>ALOJAMENTO</v>
          </cell>
          <cell r="D31256" t="str">
            <v>M2</v>
          </cell>
          <cell r="E31256">
            <v>0</v>
          </cell>
          <cell r="F31256">
            <v>224.61</v>
          </cell>
          <cell r="G31256">
            <v>224.61</v>
          </cell>
        </row>
        <row r="31257">
          <cell r="B31257" t="str">
            <v>C0369</v>
          </cell>
          <cell r="C31257" t="str">
            <v>BARRACÃO ABERTO</v>
          </cell>
          <cell r="D31257" t="str">
            <v>M2</v>
          </cell>
          <cell r="E31257">
            <v>0</v>
          </cell>
          <cell r="F31257">
            <v>110.06</v>
          </cell>
          <cell r="G31257">
            <v>110.06</v>
          </cell>
        </row>
        <row r="31258">
          <cell r="B31258" t="str">
            <v>C0370</v>
          </cell>
          <cell r="C31258" t="str">
            <v>BARRACÃO PARA ESCRITÓRIO TIPO A1</v>
          </cell>
          <cell r="D31258" t="str">
            <v>UN</v>
          </cell>
          <cell r="E31258">
            <v>0</v>
          </cell>
          <cell r="F31258">
            <v>4497.17</v>
          </cell>
          <cell r="G31258">
            <v>4497.17</v>
          </cell>
        </row>
        <row r="31259">
          <cell r="B31259" t="str">
            <v>CÓDIGO</v>
          </cell>
          <cell r="C31259" t="str">
            <v>DESCRIÇÃO</v>
          </cell>
          <cell r="D31259" t="str">
            <v>UNIDADE</v>
          </cell>
          <cell r="E31259">
            <v>0</v>
          </cell>
          <cell r="F31259" t="str">
            <v>PREÇO UNITÁRIO</v>
          </cell>
          <cell r="G31259" t="str">
            <v>PREÇO UNITÁRIO</v>
          </cell>
        </row>
        <row r="31260">
          <cell r="B31260" t="str">
            <v>C0371</v>
          </cell>
          <cell r="C31260" t="str">
            <v>BARRACÃO PARA ESCRITÓRIO TIPO A2</v>
          </cell>
          <cell r="D31260" t="str">
            <v>UN</v>
          </cell>
          <cell r="E31260">
            <v>0</v>
          </cell>
          <cell r="F31260">
            <v>7617.04</v>
          </cell>
          <cell r="G31260">
            <v>7617.04</v>
          </cell>
        </row>
        <row r="31261">
          <cell r="B31261" t="str">
            <v>C0372</v>
          </cell>
          <cell r="C31261" t="str">
            <v>BARRACÃO PARA ESCRITÓRIO TIPO A3</v>
          </cell>
          <cell r="D31261" t="str">
            <v>UN</v>
          </cell>
          <cell r="E31261">
            <v>0</v>
          </cell>
          <cell r="F31261">
            <v>12094.76</v>
          </cell>
          <cell r="G31261">
            <v>12094.76</v>
          </cell>
        </row>
        <row r="31262">
          <cell r="B31262" t="str">
            <v>C0373</v>
          </cell>
          <cell r="C31262" t="str">
            <v>BARRACÃO PARA ESCRITÓRIO TIPO A4</v>
          </cell>
          <cell r="D31262" t="str">
            <v>UN</v>
          </cell>
          <cell r="E31262">
            <v>0</v>
          </cell>
          <cell r="F31262">
            <v>16574.13</v>
          </cell>
          <cell r="G31262">
            <v>16574.13</v>
          </cell>
        </row>
        <row r="31263">
          <cell r="B31263" t="str">
            <v>C0374</v>
          </cell>
          <cell r="C31263" t="str">
            <v>BARRACÃO PARA ESCRITÓRIO TIPO A5</v>
          </cell>
          <cell r="D31263" t="str">
            <v>UN</v>
          </cell>
          <cell r="E31263">
            <v>0</v>
          </cell>
          <cell r="F31263">
            <v>22748.43</v>
          </cell>
          <cell r="G31263">
            <v>22748.43</v>
          </cell>
        </row>
        <row r="31264">
          <cell r="B31264" t="str">
            <v>C4991</v>
          </cell>
          <cell r="C31264" t="str">
            <v>DESMOBILIZAÇÃO DE EQUIPAMENTOS EM CAMINHÃO EQUIPADO COM GUINDASTE</v>
          </cell>
          <cell r="D31264" t="str">
            <v>KM</v>
          </cell>
          <cell r="E31264">
            <v>0</v>
          </cell>
          <cell r="F31264">
            <v>2.15</v>
          </cell>
          <cell r="G31264">
            <v>2.15</v>
          </cell>
        </row>
        <row r="31265">
          <cell r="B31265" t="str">
            <v>C4993</v>
          </cell>
          <cell r="C31265" t="str">
            <v>DESMOBILIZAÇÃO DE EQUIPAMENTOS EM CAVALO MECÂNICO C/ PRANCHA DE 3 EIXOS</v>
          </cell>
          <cell r="D31265" t="str">
            <v>KM</v>
          </cell>
          <cell r="E31265">
            <v>0</v>
          </cell>
          <cell r="F31265">
            <v>2.9</v>
          </cell>
          <cell r="G31265">
            <v>2.9</v>
          </cell>
        </row>
        <row r="31266">
          <cell r="B31266" t="str">
            <v>C2831</v>
          </cell>
          <cell r="C31266" t="str">
            <v>FOSSA SUMIDOURO PARA BARRACÃO</v>
          </cell>
          <cell r="D31266" t="str">
            <v>UN</v>
          </cell>
          <cell r="E31266">
            <v>0</v>
          </cell>
          <cell r="F31266">
            <v>1829.58</v>
          </cell>
          <cell r="G31266">
            <v>1829.58</v>
          </cell>
        </row>
        <row r="31267">
          <cell r="B31267" t="str">
            <v>C2851</v>
          </cell>
          <cell r="C31267" t="str">
            <v>INSTALAÇÕES PROVISÓRIAS DE ÁGUA</v>
          </cell>
          <cell r="D31267" t="str">
            <v>UN</v>
          </cell>
          <cell r="E31267">
            <v>0</v>
          </cell>
          <cell r="F31267">
            <v>899.1</v>
          </cell>
          <cell r="G31267">
            <v>899.1</v>
          </cell>
        </row>
        <row r="31268">
          <cell r="B31268" t="str">
            <v>C2849</v>
          </cell>
          <cell r="C31268" t="str">
            <v>INSTALAÇÕES PROVISÓRIAS DE ESGOTO</v>
          </cell>
          <cell r="D31268" t="str">
            <v>UN</v>
          </cell>
          <cell r="E31268">
            <v>0</v>
          </cell>
          <cell r="F31268">
            <v>206</v>
          </cell>
          <cell r="G31268">
            <v>206</v>
          </cell>
        </row>
        <row r="31269">
          <cell r="B31269" t="str">
            <v>C2850</v>
          </cell>
          <cell r="C31269" t="str">
            <v>INSTALAÇÕES PROVISÓRIAS DE LUZ , FORÇA,TELEFONE E LÓGICA</v>
          </cell>
          <cell r="D31269" t="str">
            <v>UN</v>
          </cell>
          <cell r="E31269">
            <v>0</v>
          </cell>
          <cell r="F31269">
            <v>1585.06</v>
          </cell>
          <cell r="G31269">
            <v>1585.06</v>
          </cell>
        </row>
        <row r="31270">
          <cell r="B31270" t="str">
            <v>C1622</v>
          </cell>
          <cell r="C31270" t="str">
            <v>LIGAÇÃO PROVISÓRIA DE ÁGUA E SANITÁRIO</v>
          </cell>
          <cell r="D31270" t="str">
            <v>UN</v>
          </cell>
          <cell r="E31270">
            <v>0</v>
          </cell>
          <cell r="F31270">
            <v>2307.85</v>
          </cell>
          <cell r="G31270">
            <v>2307.85</v>
          </cell>
        </row>
        <row r="31271">
          <cell r="B31271" t="str">
            <v>C4990</v>
          </cell>
          <cell r="C31271" t="str">
            <v>MOBILIZAÇÃO DE EQUIPAMENTOS EM CAMINHÃO EQUIPADO COM GUINDASTE</v>
          </cell>
          <cell r="D31271" t="str">
            <v>KM</v>
          </cell>
          <cell r="E31271">
            <v>0</v>
          </cell>
          <cell r="F31271">
            <v>2.15</v>
          </cell>
          <cell r="G31271">
            <v>2.15</v>
          </cell>
        </row>
        <row r="31272">
          <cell r="B31272" t="str">
            <v>C4992</v>
          </cell>
          <cell r="C31272" t="str">
            <v>MOBILIZAÇÃO DE EQUIPAMENTOS EM CAVALO MECÂNICO C/ PRANCHA DE 3 EIXOS</v>
          </cell>
          <cell r="D31272" t="str">
            <v>KM</v>
          </cell>
          <cell r="E31272">
            <v>0</v>
          </cell>
          <cell r="F31272">
            <v>2.9</v>
          </cell>
          <cell r="G31272">
            <v>2.9</v>
          </cell>
        </row>
        <row r="31273">
          <cell r="B31273" t="str">
            <v>C4541</v>
          </cell>
          <cell r="C31273" t="str">
            <v>PLACA PADRÃO DE OBRA, TIPO BANNER</v>
          </cell>
          <cell r="D31273" t="str">
            <v>M2</v>
          </cell>
          <cell r="E31273">
            <v>0</v>
          </cell>
          <cell r="F31273">
            <v>279.77999999999997</v>
          </cell>
          <cell r="G31273">
            <v>279.77999999999997</v>
          </cell>
        </row>
        <row r="31274">
          <cell r="B31274" t="str">
            <v>C1937</v>
          </cell>
          <cell r="C31274" t="str">
            <v>PLACAS PADRÃO DE OBRA</v>
          </cell>
          <cell r="D31274" t="str">
            <v>M2</v>
          </cell>
          <cell r="E31274">
            <v>0</v>
          </cell>
          <cell r="F31274">
            <v>157.37</v>
          </cell>
          <cell r="G31274">
            <v>157.37</v>
          </cell>
        </row>
        <row r="31275">
          <cell r="B31275" t="str">
            <v>C2936</v>
          </cell>
          <cell r="C31275" t="str">
            <v>REFEITÓRIOS</v>
          </cell>
          <cell r="D31275" t="str">
            <v>M2</v>
          </cell>
          <cell r="E31275">
            <v>0</v>
          </cell>
          <cell r="F31275">
            <v>244.13</v>
          </cell>
          <cell r="G31275">
            <v>244.13</v>
          </cell>
        </row>
        <row r="31276">
          <cell r="B31276" t="str">
            <v>C2946</v>
          </cell>
          <cell r="C31276" t="str">
            <v>SANITÁRIOS E CHUVEIROS</v>
          </cell>
          <cell r="D31276" t="str">
            <v>M2</v>
          </cell>
          <cell r="E31276">
            <v>0</v>
          </cell>
          <cell r="F31276">
            <v>179.17</v>
          </cell>
          <cell r="G31276">
            <v>179.17</v>
          </cell>
        </row>
        <row r="31277">
          <cell r="B31277" t="str">
            <v>C2316</v>
          </cell>
          <cell r="C31277" t="str">
            <v>TAPUME DE CHAPA DE MADEIRA COMPENSADA E= 6mm C/ABERTURA E PORTÃO</v>
          </cell>
          <cell r="D31277" t="str">
            <v>M2</v>
          </cell>
          <cell r="E31277">
            <v>0</v>
          </cell>
          <cell r="F31277">
            <v>93.39</v>
          </cell>
          <cell r="G31277">
            <v>93.39</v>
          </cell>
        </row>
        <row r="31278">
          <cell r="B31278" t="str">
            <v>C3974</v>
          </cell>
          <cell r="C31278" t="str">
            <v>TAPUME DE ESTRUTURA DE MADEIRA C/ FECHAMENTO EM CHAPA DE AÇO GALVANIZADO DE 0,3 mm e ALTURA DE 2 M</v>
          </cell>
          <cell r="D31278" t="str">
            <v>M2</v>
          </cell>
          <cell r="E31278">
            <v>0</v>
          </cell>
          <cell r="F31278">
            <v>163.63999999999999</v>
          </cell>
          <cell r="G31278">
            <v>163.63999999999999</v>
          </cell>
        </row>
        <row r="31279">
          <cell r="B31279" t="str">
            <v>C2317</v>
          </cell>
          <cell r="C31279" t="str">
            <v>TAPUME DE TÁBUAS DE 3.ª C/ABERTURA E PORTÃO</v>
          </cell>
          <cell r="D31279" t="str">
            <v>M2</v>
          </cell>
          <cell r="E31279">
            <v>0</v>
          </cell>
          <cell r="F31279">
            <v>103.1</v>
          </cell>
          <cell r="G31279">
            <v>103.1</v>
          </cell>
        </row>
        <row r="31280">
          <cell r="B31280" t="str">
            <v>C2318</v>
          </cell>
          <cell r="C31280" t="str">
            <v>TAPUME DE TÁBUAS DE 3.ª SOBREPOSTAS</v>
          </cell>
          <cell r="D31280" t="str">
            <v>M2</v>
          </cell>
          <cell r="E31280">
            <v>0</v>
          </cell>
          <cell r="F31280">
            <v>88.66</v>
          </cell>
          <cell r="G31280">
            <v>88.66</v>
          </cell>
        </row>
        <row r="31281">
          <cell r="B31281" t="str">
            <v>ALUGUEL DE CONTAINER</v>
          </cell>
          <cell r="C31281">
            <v>0</v>
          </cell>
          <cell r="D31281">
            <v>0</v>
          </cell>
          <cell r="E31281">
            <v>0</v>
          </cell>
          <cell r="F31281">
            <v>2895</v>
          </cell>
          <cell r="G31281">
            <v>2895</v>
          </cell>
        </row>
        <row r="31282">
          <cell r="B31282" t="str">
            <v>C4994</v>
          </cell>
          <cell r="C31282" t="str">
            <v>LOCAÇÃO DE CONTEINER ALMOXARIFADO COM PISO NAVAL - 6,00M X 2,35M</v>
          </cell>
          <cell r="D31282" t="str">
            <v>MÊS</v>
          </cell>
          <cell r="E31282">
            <v>0</v>
          </cell>
          <cell r="F31282">
            <v>500</v>
          </cell>
          <cell r="G31282">
            <v>500</v>
          </cell>
        </row>
        <row r="31283">
          <cell r="B31283" t="str">
            <v>C4995</v>
          </cell>
          <cell r="C31283" t="str">
            <v>LOCAÇÃO DE CONTÊINER BANHEIRO COM 02 VASOS SANITÁRIOS, 01 LAVATÓRIO E 04 CHUVEIROS - 6,00 X 2,35M</v>
          </cell>
          <cell r="D31283" t="str">
            <v>MÊS</v>
          </cell>
          <cell r="E31283">
            <v>0</v>
          </cell>
          <cell r="F31283">
            <v>795</v>
          </cell>
          <cell r="G31283">
            <v>795</v>
          </cell>
        </row>
        <row r="31284">
          <cell r="B31284" t="str">
            <v>C4996</v>
          </cell>
          <cell r="C31284" t="str">
            <v>LOCAÇÃO DE CONTÊINER BANHEIRO COM 04 VASOS SANITÁRIOS, 02 LAVATÓRIOS, 01 MICTÓRIO CALHA E 04 CHUVEIROS - 6,00 X 2,35M</v>
          </cell>
          <cell r="D31284" t="str">
            <v>MÊS</v>
          </cell>
          <cell r="E31284">
            <v>0</v>
          </cell>
          <cell r="F31284">
            <v>850</v>
          </cell>
          <cell r="G31284">
            <v>850</v>
          </cell>
        </row>
        <row r="31285">
          <cell r="B31285" t="str">
            <v>C4997</v>
          </cell>
          <cell r="C31285" t="str">
            <v>LOCAÇÃO DE CONTÊINER ESCRITÓRIO COM BANHEIRO (01 VASO SANITÁRIO, 01 LAVATÓRIO E 01 CHUVEIRO), JANELA EM VIDRO, PORTAS, LUMINÁRIAS, TOMADAS, FORRO EM PVC, AR CONDICIONADO E ISOLAMENTO TERMO-ACÚSTICO EM ISOPOR - 6,00 X 2,35M</v>
          </cell>
          <cell r="D31285" t="str">
            <v>MÊS</v>
          </cell>
          <cell r="E31285">
            <v>0</v>
          </cell>
          <cell r="F31285">
            <v>750</v>
          </cell>
          <cell r="G31285">
            <v>750</v>
          </cell>
        </row>
        <row r="31286">
          <cell r="B31286" t="str">
            <v>LOCAÇÃO DA OBRA</v>
          </cell>
          <cell r="C31286">
            <v>0</v>
          </cell>
          <cell r="D31286">
            <v>0</v>
          </cell>
          <cell r="E31286">
            <v>0</v>
          </cell>
          <cell r="F31286">
            <v>448.39</v>
          </cell>
          <cell r="G31286">
            <v>448.39</v>
          </cell>
        </row>
        <row r="31287">
          <cell r="B31287" t="str">
            <v>C1630</v>
          </cell>
          <cell r="C31287" t="str">
            <v>LOCAÇÃO DA OBRA - EXECUÇÃO DE GABARITO</v>
          </cell>
          <cell r="D31287" t="str">
            <v>M2</v>
          </cell>
          <cell r="E31287">
            <v>0</v>
          </cell>
          <cell r="F31287">
            <v>5.28</v>
          </cell>
          <cell r="G31287">
            <v>5.28</v>
          </cell>
        </row>
        <row r="31288">
          <cell r="B31288" t="str">
            <v>C2872</v>
          </cell>
          <cell r="C31288" t="str">
            <v>LOCAÇÃO DA OBRA COM AUXÍLIO TOPOGRÁFICO (ÁREA &gt;5000 M2)</v>
          </cell>
          <cell r="D31288" t="str">
            <v>HA</v>
          </cell>
          <cell r="E31288">
            <v>0</v>
          </cell>
          <cell r="F31288">
            <v>434.74</v>
          </cell>
          <cell r="G31288">
            <v>434.74</v>
          </cell>
        </row>
        <row r="31289">
          <cell r="B31289" t="str">
            <v>C2873</v>
          </cell>
          <cell r="C31289" t="str">
            <v>LOCAÇÃO DA OBRA COM AUXÍLIO TOPOGRÁFICO (ÁREA ATÉ 5000 M2)</v>
          </cell>
          <cell r="D31289" t="str">
            <v>M2</v>
          </cell>
          <cell r="E31289">
            <v>0</v>
          </cell>
          <cell r="F31289">
            <v>0.23</v>
          </cell>
          <cell r="G31289">
            <v>0.23</v>
          </cell>
        </row>
        <row r="31290">
          <cell r="B31290" t="str">
            <v>C2874</v>
          </cell>
          <cell r="C31290" t="str">
            <v>LOCAÇÃO DE REDE DE ÁGUA</v>
          </cell>
          <cell r="D31290" t="str">
            <v>M</v>
          </cell>
          <cell r="E31290">
            <v>0</v>
          </cell>
          <cell r="F31290">
            <v>0.22</v>
          </cell>
          <cell r="G31290">
            <v>0.22</v>
          </cell>
        </row>
        <row r="31291">
          <cell r="B31291" t="str">
            <v>C0774</v>
          </cell>
          <cell r="C31291" t="str">
            <v>LOCAÇÃO DE OBRAS EM MAR</v>
          </cell>
          <cell r="D31291" t="str">
            <v>M2</v>
          </cell>
          <cell r="E31291">
            <v>0</v>
          </cell>
          <cell r="F31291">
            <v>0.44</v>
          </cell>
          <cell r="G31291">
            <v>0.44</v>
          </cell>
        </row>
        <row r="31292">
          <cell r="B31292" t="str">
            <v>C0775</v>
          </cell>
          <cell r="C31292" t="str">
            <v>LOCAÇÃO DE JAZIDAS EM MAR</v>
          </cell>
          <cell r="D31292" t="str">
            <v>M2</v>
          </cell>
          <cell r="E31292">
            <v>0</v>
          </cell>
          <cell r="F31292">
            <v>0.51</v>
          </cell>
          <cell r="G31292">
            <v>0.51</v>
          </cell>
        </row>
        <row r="31293">
          <cell r="B31293" t="str">
            <v>C2875</v>
          </cell>
          <cell r="C31293" t="str">
            <v>LOCAÇÃO E NIVELAMENTO DE ADUTORA</v>
          </cell>
          <cell r="D31293" t="str">
            <v>M</v>
          </cell>
          <cell r="E31293">
            <v>0</v>
          </cell>
          <cell r="F31293">
            <v>1.44</v>
          </cell>
          <cell r="G31293">
            <v>1.44</v>
          </cell>
        </row>
        <row r="31294">
          <cell r="B31294" t="str">
            <v>C2876</v>
          </cell>
          <cell r="C31294" t="str">
            <v>LOCAÇÃO E NIVELAMENTO DE REDE DE ESGOTO/EMISSÁRIO/DRENAGEM</v>
          </cell>
          <cell r="D31294" t="str">
            <v>M</v>
          </cell>
          <cell r="E31294">
            <v>0</v>
          </cell>
          <cell r="F31294">
            <v>1.96</v>
          </cell>
          <cell r="G31294">
            <v>1.96</v>
          </cell>
        </row>
        <row r="31295">
          <cell r="B31295" t="str">
            <v>C3528</v>
          </cell>
          <cell r="C31295" t="str">
            <v>MUTIRÃO MISTO - LOCAÇÃO DA OBRA - EXECUÇÃO DE GABARITO</v>
          </cell>
          <cell r="D31295" t="str">
            <v>M2</v>
          </cell>
          <cell r="E31295">
            <v>0</v>
          </cell>
          <cell r="F31295">
            <v>3.57</v>
          </cell>
          <cell r="G31295">
            <v>3.57</v>
          </cell>
        </row>
        <row r="31296">
          <cell r="B31296" t="str">
            <v>DEMOLIÇÕES E RETIRADAS</v>
          </cell>
          <cell r="C31296">
            <v>0</v>
          </cell>
          <cell r="D31296">
            <v>0</v>
          </cell>
          <cell r="E31296">
            <v>0</v>
          </cell>
          <cell r="F31296">
            <v>3771.5</v>
          </cell>
          <cell r="G31296">
            <v>3771.5</v>
          </cell>
        </row>
        <row r="31297">
          <cell r="B31297" t="str">
            <v>C2992</v>
          </cell>
          <cell r="C31297" t="str">
            <v>DEMOLIÇÃO DE ALVENARIA DE PEDRA COM REMOÇÃO LATERAL</v>
          </cell>
          <cell r="D31297" t="str">
            <v>M3</v>
          </cell>
          <cell r="E31297">
            <v>0</v>
          </cell>
          <cell r="F31297">
            <v>133.55000000000001</v>
          </cell>
          <cell r="G31297">
            <v>133.55000000000001</v>
          </cell>
        </row>
        <row r="31298">
          <cell r="B31298" t="str">
            <v>C1042</v>
          </cell>
          <cell r="C31298" t="str">
            <v>DEMOLIÇÃO DE ALVENARIA DE TIJOLOS C/ REAPROVEITAMENTO</v>
          </cell>
          <cell r="D31298" t="str">
            <v>M3</v>
          </cell>
          <cell r="E31298">
            <v>0</v>
          </cell>
          <cell r="F31298">
            <v>89.96</v>
          </cell>
          <cell r="G31298">
            <v>89.96</v>
          </cell>
        </row>
        <row r="31299">
          <cell r="B31299" t="str">
            <v>C1043</v>
          </cell>
          <cell r="C31299" t="str">
            <v>DEMOLIÇÃO DE ALVENARIA DE TIJOLOS S/ REAPROVEITAMENTO</v>
          </cell>
          <cell r="D31299" t="str">
            <v>M3</v>
          </cell>
          <cell r="E31299">
            <v>0</v>
          </cell>
          <cell r="F31299">
            <v>44.98</v>
          </cell>
          <cell r="G31299">
            <v>44.98</v>
          </cell>
        </row>
        <row r="31300">
          <cell r="B31300" t="str">
            <v>C1044</v>
          </cell>
          <cell r="C31300" t="str">
            <v>DEMOLIÇÃO DE CALHAS</v>
          </cell>
          <cell r="D31300" t="str">
            <v>M</v>
          </cell>
          <cell r="E31300">
            <v>0</v>
          </cell>
          <cell r="F31300">
            <v>16.78</v>
          </cell>
          <cell r="G31300">
            <v>16.78</v>
          </cell>
        </row>
        <row r="31301">
          <cell r="B31301">
            <v>0</v>
          </cell>
          <cell r="C31301">
            <v>0</v>
          </cell>
          <cell r="D31301">
            <v>0</v>
          </cell>
          <cell r="E31301">
            <v>0</v>
          </cell>
          <cell r="F31301">
            <v>0</v>
          </cell>
          <cell r="G31301">
            <v>0</v>
          </cell>
        </row>
        <row r="31302">
          <cell r="B31302" t="str">
            <v>CÓDIGO</v>
          </cell>
          <cell r="C31302" t="str">
            <v>DESCRIÇÃO</v>
          </cell>
          <cell r="D31302" t="str">
            <v>UNIDADE</v>
          </cell>
          <cell r="E31302">
            <v>0</v>
          </cell>
          <cell r="F31302" t="str">
            <v>PREÇO UNITÁRIO</v>
          </cell>
          <cell r="G31302" t="str">
            <v>PREÇO UNITÁRIO</v>
          </cell>
        </row>
        <row r="31303">
          <cell r="B31303" t="str">
            <v>C1045</v>
          </cell>
          <cell r="C31303" t="str">
            <v>DEMOLIÇÃO DE COBERTURA C/TELHAS CERÂMICAS</v>
          </cell>
          <cell r="D31303" t="str">
            <v>M2</v>
          </cell>
          <cell r="E31303">
            <v>0</v>
          </cell>
          <cell r="F31303">
            <v>9</v>
          </cell>
          <cell r="G31303">
            <v>9</v>
          </cell>
        </row>
        <row r="31304">
          <cell r="B31304" t="str">
            <v>C1046</v>
          </cell>
          <cell r="C31304" t="str">
            <v>DEMOLIÇÃO DE COBERTURA C/TELHAS ONDULADAS DE FIBROCIMENTO</v>
          </cell>
          <cell r="D31304" t="str">
            <v>M2</v>
          </cell>
          <cell r="E31304">
            <v>0</v>
          </cell>
          <cell r="F31304">
            <v>3.75</v>
          </cell>
          <cell r="G31304">
            <v>3.75</v>
          </cell>
        </row>
        <row r="31305">
          <cell r="B31305" t="str">
            <v>C1047</v>
          </cell>
          <cell r="C31305" t="str">
            <v>DEMOLIÇÃO DE COBOGÓS</v>
          </cell>
          <cell r="D31305" t="str">
            <v>M2</v>
          </cell>
          <cell r="E31305">
            <v>0</v>
          </cell>
          <cell r="F31305">
            <v>25.16</v>
          </cell>
          <cell r="G31305">
            <v>25.16</v>
          </cell>
        </row>
        <row r="31306">
          <cell r="B31306" t="str">
            <v>C1048</v>
          </cell>
          <cell r="C31306" t="str">
            <v>DEMOLIÇÃO DE CONCRETO ARMADO C/MARTELETE PNEUMÁTICO</v>
          </cell>
          <cell r="D31306" t="str">
            <v>M3</v>
          </cell>
          <cell r="E31306">
            <v>0</v>
          </cell>
          <cell r="F31306">
            <v>384.51</v>
          </cell>
          <cell r="G31306">
            <v>384.51</v>
          </cell>
        </row>
        <row r="31307">
          <cell r="B31307" t="str">
            <v>C1049</v>
          </cell>
          <cell r="C31307" t="str">
            <v>DEMOLIÇÃO DE CONCRETO SIMPLES</v>
          </cell>
          <cell r="D31307" t="str">
            <v>M3</v>
          </cell>
          <cell r="E31307">
            <v>0</v>
          </cell>
          <cell r="F31307">
            <v>194.91</v>
          </cell>
          <cell r="G31307">
            <v>194.91</v>
          </cell>
        </row>
        <row r="31308">
          <cell r="B31308" t="str">
            <v>C1058</v>
          </cell>
          <cell r="C31308" t="str">
            <v>DEMOLIÇÃO DE DEGRAUS DE PEDRA</v>
          </cell>
          <cell r="D31308" t="str">
            <v>M</v>
          </cell>
          <cell r="E31308">
            <v>0</v>
          </cell>
          <cell r="F31308">
            <v>23.99</v>
          </cell>
          <cell r="G31308">
            <v>23.99</v>
          </cell>
        </row>
        <row r="31309">
          <cell r="B31309" t="str">
            <v>C1050</v>
          </cell>
          <cell r="C31309" t="str">
            <v>DEMOLIÇÃO DE DIVISÓRIA LEVE</v>
          </cell>
          <cell r="D31309" t="str">
            <v>M2</v>
          </cell>
          <cell r="E31309">
            <v>0</v>
          </cell>
          <cell r="F31309">
            <v>22.13</v>
          </cell>
          <cell r="G31309">
            <v>22.13</v>
          </cell>
        </row>
        <row r="31310">
          <cell r="B31310" t="str">
            <v>C1051</v>
          </cell>
          <cell r="C31310" t="str">
            <v>DEMOLIÇÃO DE DIVISÓRIA OUTRAS (PRÉ MOLDADO)</v>
          </cell>
          <cell r="D31310" t="str">
            <v>M2</v>
          </cell>
          <cell r="E31310">
            <v>0</v>
          </cell>
          <cell r="F31310">
            <v>28.12</v>
          </cell>
          <cell r="G31310">
            <v>28.12</v>
          </cell>
        </row>
        <row r="31311">
          <cell r="B31311" t="str">
            <v>C1052</v>
          </cell>
          <cell r="C31311" t="str">
            <v>DEMOLIÇÃO DE ESTRUTURA DE MADEIRA P/TELHADOS</v>
          </cell>
          <cell r="D31311" t="str">
            <v>M2</v>
          </cell>
          <cell r="E31311">
            <v>0</v>
          </cell>
          <cell r="F31311">
            <v>21.19</v>
          </cell>
          <cell r="G31311">
            <v>21.19</v>
          </cell>
        </row>
        <row r="31312">
          <cell r="B31312" t="str">
            <v>C1053</v>
          </cell>
          <cell r="C31312" t="str">
            <v>DEMOLIÇÃO DE ESTRUTURA METÁLICA</v>
          </cell>
          <cell r="D31312" t="str">
            <v>M2</v>
          </cell>
          <cell r="E31312">
            <v>0</v>
          </cell>
          <cell r="F31312">
            <v>25.18</v>
          </cell>
          <cell r="G31312">
            <v>25.18</v>
          </cell>
        </row>
        <row r="31313">
          <cell r="B31313" t="str">
            <v>C1054</v>
          </cell>
          <cell r="C31313" t="str">
            <v>DEMOLIÇÃO DE FORRO DE PVC</v>
          </cell>
          <cell r="D31313" t="str">
            <v>M2</v>
          </cell>
          <cell r="E31313">
            <v>0</v>
          </cell>
          <cell r="F31313">
            <v>11.24</v>
          </cell>
          <cell r="G31313">
            <v>11.24</v>
          </cell>
        </row>
        <row r="31314">
          <cell r="B31314" t="str">
            <v>C1055</v>
          </cell>
          <cell r="C31314" t="str">
            <v>DEMOLIÇÃO DE FORRO DE TÁBUAS DE PINHO</v>
          </cell>
          <cell r="D31314" t="str">
            <v>M2</v>
          </cell>
          <cell r="E31314">
            <v>0</v>
          </cell>
          <cell r="F31314">
            <v>4.8899999999999997</v>
          </cell>
          <cell r="G31314">
            <v>4.8899999999999997</v>
          </cell>
        </row>
        <row r="31315">
          <cell r="B31315" t="str">
            <v>C1056</v>
          </cell>
          <cell r="C31315" t="str">
            <v>DEMOLIÇÃO DE FORRO DE GESSO</v>
          </cell>
          <cell r="D31315" t="str">
            <v>M2</v>
          </cell>
          <cell r="E31315">
            <v>0</v>
          </cell>
          <cell r="F31315">
            <v>2.84</v>
          </cell>
          <cell r="G31315">
            <v>2.84</v>
          </cell>
        </row>
        <row r="31316">
          <cell r="B31316" t="str">
            <v>C1057</v>
          </cell>
          <cell r="C31316" t="str">
            <v>DEMOLIÇÃO DE FORRO PACOTE</v>
          </cell>
          <cell r="D31316" t="str">
            <v>M2</v>
          </cell>
          <cell r="E31316">
            <v>0</v>
          </cell>
          <cell r="F31316">
            <v>7.5</v>
          </cell>
          <cell r="G31316">
            <v>7.5</v>
          </cell>
        </row>
        <row r="31317">
          <cell r="B31317" t="str">
            <v>C2993</v>
          </cell>
          <cell r="C31317" t="str">
            <v>DEMOLIÇÃO DE FORRO DE LAMBRI</v>
          </cell>
          <cell r="D31317" t="str">
            <v>M2</v>
          </cell>
          <cell r="E31317">
            <v>0</v>
          </cell>
          <cell r="F31317">
            <v>4.8899999999999997</v>
          </cell>
          <cell r="G31317">
            <v>4.8899999999999997</v>
          </cell>
        </row>
        <row r="31318">
          <cell r="B31318" t="str">
            <v>C1061</v>
          </cell>
          <cell r="C31318" t="str">
            <v>DEMOLIÇÃO DE LOUÇA SANITÁRIA</v>
          </cell>
          <cell r="D31318" t="str">
            <v>UN</v>
          </cell>
          <cell r="E31318">
            <v>0</v>
          </cell>
          <cell r="F31318">
            <v>15.06</v>
          </cell>
          <cell r="G31318">
            <v>15.06</v>
          </cell>
        </row>
        <row r="31319">
          <cell r="B31319" t="str">
            <v>C1062</v>
          </cell>
          <cell r="C31319" t="str">
            <v>DEMOLIÇÃO DE PAVIMENTAÇÃO ASFÁLTICA C/MARTELETE PNEUMÁTICO</v>
          </cell>
          <cell r="D31319" t="str">
            <v>M2</v>
          </cell>
          <cell r="E31319">
            <v>0</v>
          </cell>
          <cell r="F31319">
            <v>15.91</v>
          </cell>
          <cell r="G31319">
            <v>15.91</v>
          </cell>
        </row>
        <row r="31320">
          <cell r="B31320" t="str">
            <v>C1063</v>
          </cell>
          <cell r="C31320" t="str">
            <v>DEMOLIÇÃO DE PÉRGOLAS OU BRISES</v>
          </cell>
          <cell r="D31320" t="str">
            <v>M3</v>
          </cell>
          <cell r="E31320">
            <v>0</v>
          </cell>
          <cell r="F31320">
            <v>194.91</v>
          </cell>
          <cell r="G31320">
            <v>194.91</v>
          </cell>
        </row>
        <row r="31321">
          <cell r="B31321" t="str">
            <v>C1064</v>
          </cell>
          <cell r="C31321" t="str">
            <v>DEMOLIÇÃO DE PISO CERÂMICO</v>
          </cell>
          <cell r="D31321" t="str">
            <v>M2</v>
          </cell>
          <cell r="E31321">
            <v>0</v>
          </cell>
          <cell r="F31321">
            <v>10.5</v>
          </cell>
          <cell r="G31321">
            <v>10.5</v>
          </cell>
        </row>
        <row r="31322">
          <cell r="B31322" t="str">
            <v>C1065</v>
          </cell>
          <cell r="C31322" t="str">
            <v>DEMOLIÇÃO DE PISO CERÂMICO SOBRE LASTRO DE CONCRETO</v>
          </cell>
          <cell r="D31322" t="str">
            <v>M2</v>
          </cell>
          <cell r="E31322">
            <v>0</v>
          </cell>
          <cell r="F31322">
            <v>20.99</v>
          </cell>
          <cell r="G31322">
            <v>20.99</v>
          </cell>
        </row>
        <row r="31323">
          <cell r="B31323" t="str">
            <v>C1066</v>
          </cell>
          <cell r="C31323" t="str">
            <v>DEMOLIÇÃO DE PISO CIMENTADO SOBRE LASTRO DE CONCRETO</v>
          </cell>
          <cell r="D31323" t="str">
            <v>M2</v>
          </cell>
          <cell r="E31323">
            <v>0</v>
          </cell>
          <cell r="F31323">
            <v>19.489999999999998</v>
          </cell>
          <cell r="G31323">
            <v>19.489999999999998</v>
          </cell>
        </row>
        <row r="31324">
          <cell r="B31324" t="str">
            <v>C2716</v>
          </cell>
          <cell r="C31324" t="str">
            <v>DEMOLIÇÃO DE PISO DE LADRILHO</v>
          </cell>
          <cell r="D31324" t="str">
            <v>M2</v>
          </cell>
          <cell r="E31324">
            <v>0</v>
          </cell>
          <cell r="F31324">
            <v>13.21</v>
          </cell>
          <cell r="G31324">
            <v>13.21</v>
          </cell>
        </row>
        <row r="31325">
          <cell r="B31325" t="str">
            <v>C1067</v>
          </cell>
          <cell r="C31325" t="str">
            <v>DEMOLIÇÃO DE PISO DE TÁBUAS DE PEROBA</v>
          </cell>
          <cell r="D31325" t="str">
            <v>M2</v>
          </cell>
          <cell r="E31325">
            <v>0</v>
          </cell>
          <cell r="F31325">
            <v>14.67</v>
          </cell>
          <cell r="G31325">
            <v>14.67</v>
          </cell>
        </row>
        <row r="31326">
          <cell r="B31326" t="str">
            <v>C1068</v>
          </cell>
          <cell r="C31326" t="str">
            <v>DEMOLIÇÃO DE PISO E VIGAS DE MADEIRA</v>
          </cell>
          <cell r="D31326" t="str">
            <v>M2</v>
          </cell>
          <cell r="E31326">
            <v>0</v>
          </cell>
          <cell r="F31326">
            <v>19.559999999999999</v>
          </cell>
          <cell r="G31326">
            <v>19.559999999999999</v>
          </cell>
        </row>
        <row r="31327">
          <cell r="B31327" t="str">
            <v>C1069</v>
          </cell>
          <cell r="C31327" t="str">
            <v>DEMOLIÇÃO DE PISO INDUSTRIAL</v>
          </cell>
          <cell r="D31327" t="str">
            <v>M2</v>
          </cell>
          <cell r="E31327">
            <v>0</v>
          </cell>
          <cell r="F31327">
            <v>39.979999999999997</v>
          </cell>
          <cell r="G31327">
            <v>39.979999999999997</v>
          </cell>
        </row>
        <row r="31328">
          <cell r="B31328" t="str">
            <v>C1070</v>
          </cell>
          <cell r="C31328" t="str">
            <v>DEMOLIÇÃO DE REVESTIMENTO C/ARGAMASSA</v>
          </cell>
          <cell r="D31328" t="str">
            <v>M2</v>
          </cell>
          <cell r="E31328">
            <v>0</v>
          </cell>
          <cell r="F31328">
            <v>7.5</v>
          </cell>
          <cell r="G31328">
            <v>7.5</v>
          </cell>
        </row>
        <row r="31329">
          <cell r="B31329" t="str">
            <v>C1071</v>
          </cell>
          <cell r="C31329" t="str">
            <v>DEMOLIÇÃO DE REVESTIMENTO C/AZULEJOS</v>
          </cell>
          <cell r="D31329" t="str">
            <v>M2</v>
          </cell>
          <cell r="E31329">
            <v>0</v>
          </cell>
          <cell r="F31329">
            <v>37.479999999999997</v>
          </cell>
          <cell r="G31329">
            <v>37.479999999999997</v>
          </cell>
        </row>
        <row r="31330">
          <cell r="B31330" t="str">
            <v>C1074</v>
          </cell>
          <cell r="C31330" t="str">
            <v>DEMOLIÇÃO DE REVESTIMENTO C/CERÂMICAS</v>
          </cell>
          <cell r="D31330" t="str">
            <v>M2</v>
          </cell>
          <cell r="E31330">
            <v>0</v>
          </cell>
          <cell r="F31330">
            <v>37.479999999999997</v>
          </cell>
          <cell r="G31330">
            <v>37.479999999999997</v>
          </cell>
        </row>
        <row r="31331">
          <cell r="B31331" t="str">
            <v>C1072</v>
          </cell>
          <cell r="C31331" t="str">
            <v>DEMOLIÇÃO DE REVESTIMENTO C/LAMBRIS</v>
          </cell>
          <cell r="D31331" t="str">
            <v>M2</v>
          </cell>
          <cell r="E31331">
            <v>0</v>
          </cell>
          <cell r="F31331">
            <v>37.479999999999997</v>
          </cell>
          <cell r="G31331">
            <v>37.479999999999997</v>
          </cell>
        </row>
        <row r="31332">
          <cell r="B31332" t="str">
            <v>C1073</v>
          </cell>
          <cell r="C31332" t="str">
            <v>DEMOLIÇÃO DE REVESTIMENTO C/ PEDRAS NATURAIS</v>
          </cell>
          <cell r="D31332" t="str">
            <v>M2</v>
          </cell>
          <cell r="E31332">
            <v>0</v>
          </cell>
          <cell r="F31332">
            <v>43.28</v>
          </cell>
          <cell r="G31332">
            <v>43.28</v>
          </cell>
        </row>
        <row r="31333">
          <cell r="B31333" t="str">
            <v>C1075</v>
          </cell>
          <cell r="C31333" t="str">
            <v>DEMOLIÇÃO DE SARJETA OU SARJETÃO DE CONCRETO</v>
          </cell>
          <cell r="D31333" t="str">
            <v>M2</v>
          </cell>
          <cell r="E31333">
            <v>0</v>
          </cell>
          <cell r="F31333">
            <v>11.99</v>
          </cell>
          <cell r="G31333">
            <v>11.99</v>
          </cell>
        </row>
        <row r="31334">
          <cell r="B31334" t="str">
            <v>C1076</v>
          </cell>
          <cell r="C31334" t="str">
            <v>DEMOLIÇÃO DE SOLEIRAS, PEITORIS E DEGRAUS</v>
          </cell>
          <cell r="D31334" t="str">
            <v>M</v>
          </cell>
          <cell r="E31334">
            <v>0</v>
          </cell>
          <cell r="F31334">
            <v>19.489999999999998</v>
          </cell>
          <cell r="G31334">
            <v>19.489999999999998</v>
          </cell>
        </row>
        <row r="31335">
          <cell r="B31335" t="str">
            <v>C1077</v>
          </cell>
          <cell r="C31335" t="str">
            <v>DEMOLIÇÃO DE VIGAS DE FERRO</v>
          </cell>
          <cell r="D31335" t="str">
            <v>KG</v>
          </cell>
          <cell r="E31335">
            <v>0</v>
          </cell>
          <cell r="F31335">
            <v>0.23</v>
          </cell>
          <cell r="G31335">
            <v>0.23</v>
          </cell>
        </row>
        <row r="31336">
          <cell r="B31336" t="str">
            <v>C3064</v>
          </cell>
          <cell r="C31336" t="str">
            <v>DEMOLIÇÃO E REMOÇÃO DE PAVIMENTO EM PARALELEPIPEDO E POLIÉDRICO</v>
          </cell>
          <cell r="D31336" t="str">
            <v>M2</v>
          </cell>
          <cell r="E31336">
            <v>0</v>
          </cell>
          <cell r="F31336">
            <v>6.61</v>
          </cell>
          <cell r="G31336">
            <v>6.61</v>
          </cell>
        </row>
        <row r="31337">
          <cell r="B31337" t="str">
            <v>C3063</v>
          </cell>
          <cell r="C31337" t="str">
            <v>DEMOLIÇÃO E REMOÇÃO DE PAREDES DE TAIPA</v>
          </cell>
          <cell r="D31337" t="str">
            <v>M2</v>
          </cell>
          <cell r="E31337">
            <v>0</v>
          </cell>
          <cell r="F31337">
            <v>22.02</v>
          </cell>
          <cell r="G31337">
            <v>22.02</v>
          </cell>
        </row>
        <row r="31338">
          <cell r="B31338" t="str">
            <v>C2717</v>
          </cell>
          <cell r="C31338" t="str">
            <v>DEMOLIÇÃO MANUAL DE CONCRETO ARMADO</v>
          </cell>
          <cell r="D31338" t="str">
            <v>M3</v>
          </cell>
          <cell r="E31338">
            <v>0</v>
          </cell>
          <cell r="F31338">
            <v>359.83</v>
          </cell>
          <cell r="G31338">
            <v>359.83</v>
          </cell>
        </row>
        <row r="31339">
          <cell r="B31339" t="str">
            <v>C3103</v>
          </cell>
          <cell r="C31339" t="str">
            <v>REMOÇÃO DE BUEIROS EXISTENTES</v>
          </cell>
          <cell r="D31339" t="str">
            <v>M</v>
          </cell>
          <cell r="E31339">
            <v>0</v>
          </cell>
          <cell r="F31339">
            <v>105.68</v>
          </cell>
          <cell r="G31339">
            <v>105.68</v>
          </cell>
        </row>
        <row r="31340">
          <cell r="B31340" t="str">
            <v>C3104</v>
          </cell>
          <cell r="C31340" t="str">
            <v>REMOÇÃO DE CERCAS</v>
          </cell>
          <cell r="D31340" t="str">
            <v>M</v>
          </cell>
          <cell r="E31340">
            <v>0</v>
          </cell>
          <cell r="F31340">
            <v>0.33</v>
          </cell>
          <cell r="G31340">
            <v>0.33</v>
          </cell>
        </row>
        <row r="31341">
          <cell r="B31341" t="str">
            <v>C2197</v>
          </cell>
          <cell r="C31341" t="str">
            <v>REMOÇÃO DE PINTURA ANTIGA A CAL</v>
          </cell>
          <cell r="D31341" t="str">
            <v>M2</v>
          </cell>
          <cell r="E31341">
            <v>0</v>
          </cell>
          <cell r="F31341">
            <v>2.64</v>
          </cell>
          <cell r="G31341">
            <v>2.64</v>
          </cell>
        </row>
        <row r="31342">
          <cell r="B31342" t="str">
            <v>C2198</v>
          </cell>
          <cell r="C31342" t="str">
            <v>REMOÇÃO DE PINTURA ANTIGA À TEMPERA</v>
          </cell>
          <cell r="D31342" t="str">
            <v>M2</v>
          </cell>
          <cell r="E31342">
            <v>0</v>
          </cell>
          <cell r="F31342">
            <v>3.96</v>
          </cell>
          <cell r="G31342">
            <v>3.96</v>
          </cell>
        </row>
        <row r="31343">
          <cell r="B31343" t="str">
            <v>C4914</v>
          </cell>
          <cell r="C31343" t="str">
            <v>REMOÇÃO DE PINTURA À ÓLEO OU ESMALTE</v>
          </cell>
          <cell r="D31343" t="str">
            <v>M2</v>
          </cell>
          <cell r="E31343">
            <v>0</v>
          </cell>
          <cell r="F31343">
            <v>9.94</v>
          </cell>
          <cell r="G31343">
            <v>9.94</v>
          </cell>
        </row>
        <row r="31344">
          <cell r="B31344" t="str">
            <v>C4913</v>
          </cell>
          <cell r="C31344" t="str">
            <v>REMOÇÃO DE PINTURA LÁTEX (RASPAGEM E/OU LIXAMENTO E/OU ESCOVAÇÃO)</v>
          </cell>
          <cell r="D31344" t="str">
            <v>M2</v>
          </cell>
          <cell r="E31344">
            <v>0</v>
          </cell>
          <cell r="F31344">
            <v>5.28</v>
          </cell>
          <cell r="G31344">
            <v>5.28</v>
          </cell>
        </row>
        <row r="31345">
          <cell r="B31345" t="str">
            <v>C3038</v>
          </cell>
          <cell r="C31345" t="str">
            <v>RETIRADA DE CAIXA DE AR CONDICIONADO</v>
          </cell>
          <cell r="D31345" t="str">
            <v>UN</v>
          </cell>
          <cell r="E31345">
            <v>0</v>
          </cell>
          <cell r="F31345">
            <v>62.08</v>
          </cell>
          <cell r="G31345">
            <v>62.08</v>
          </cell>
        </row>
        <row r="31346">
          <cell r="B31346" t="str">
            <v>C3039</v>
          </cell>
          <cell r="C31346" t="str">
            <v>RETIRADA DE CARPETE S/REAPROVEITAMENTO</v>
          </cell>
          <cell r="D31346" t="str">
            <v>M2</v>
          </cell>
          <cell r="E31346">
            <v>0</v>
          </cell>
          <cell r="F31346">
            <v>3.3</v>
          </cell>
          <cell r="G31346">
            <v>3.3</v>
          </cell>
        </row>
        <row r="31347">
          <cell r="B31347">
            <v>0</v>
          </cell>
          <cell r="C31347">
            <v>0</v>
          </cell>
          <cell r="D31347">
            <v>0</v>
          </cell>
          <cell r="E31347">
            <v>0</v>
          </cell>
          <cell r="F31347">
            <v>0</v>
          </cell>
          <cell r="G31347">
            <v>0</v>
          </cell>
        </row>
        <row r="31348">
          <cell r="B31348" t="str">
            <v>CÓDIGO</v>
          </cell>
          <cell r="C31348" t="str">
            <v>DESCRIÇÃO</v>
          </cell>
          <cell r="D31348" t="str">
            <v>UNIDADE</v>
          </cell>
          <cell r="E31348">
            <v>0</v>
          </cell>
          <cell r="F31348" t="str">
            <v>PREÇO UNITÁRIO</v>
          </cell>
          <cell r="G31348" t="str">
            <v>PREÇO UNITÁRIO</v>
          </cell>
        </row>
        <row r="31349">
          <cell r="B31349" t="str">
            <v>C3376</v>
          </cell>
          <cell r="C31349" t="str">
            <v>RETIRADA DE COLETOR EM CONCRETO ATÉ 400mm</v>
          </cell>
          <cell r="D31349" t="str">
            <v>M</v>
          </cell>
          <cell r="E31349">
            <v>0</v>
          </cell>
          <cell r="F31349">
            <v>31.96</v>
          </cell>
          <cell r="G31349">
            <v>31.96</v>
          </cell>
        </row>
        <row r="31350">
          <cell r="B31350" t="str">
            <v>C2206</v>
          </cell>
          <cell r="C31350" t="str">
            <v>RETIRADA DE ESQUADRIAS METÁLICAS</v>
          </cell>
          <cell r="D31350" t="str">
            <v>M2</v>
          </cell>
          <cell r="E31350">
            <v>0</v>
          </cell>
          <cell r="F31350">
            <v>7.5</v>
          </cell>
          <cell r="G31350">
            <v>7.5</v>
          </cell>
        </row>
        <row r="31351">
          <cell r="B31351" t="str">
            <v>C3040</v>
          </cell>
          <cell r="C31351" t="str">
            <v>RETIRADA DE GRADE DE FERRO</v>
          </cell>
          <cell r="D31351" t="str">
            <v>M2</v>
          </cell>
          <cell r="E31351">
            <v>0</v>
          </cell>
          <cell r="F31351">
            <v>6.21</v>
          </cell>
          <cell r="G31351">
            <v>6.21</v>
          </cell>
        </row>
        <row r="31352">
          <cell r="B31352" t="str">
            <v>C2207</v>
          </cell>
          <cell r="C31352" t="str">
            <v>RETIRADA DE GUIAS PRÉ FABRICADAS DE CONCRETO</v>
          </cell>
          <cell r="D31352" t="str">
            <v>M</v>
          </cell>
          <cell r="E31352">
            <v>0</v>
          </cell>
          <cell r="F31352">
            <v>7.5</v>
          </cell>
          <cell r="G31352">
            <v>7.5</v>
          </cell>
        </row>
        <row r="31353">
          <cell r="B31353" t="str">
            <v>C3373</v>
          </cell>
          <cell r="C31353" t="str">
            <v>RETIRADA DE MEIO FIO DE PEDRA GRANÍTICA</v>
          </cell>
          <cell r="D31353" t="str">
            <v>M</v>
          </cell>
          <cell r="E31353">
            <v>0</v>
          </cell>
          <cell r="F31353">
            <v>7.5</v>
          </cell>
          <cell r="G31353">
            <v>7.5</v>
          </cell>
        </row>
        <row r="31354">
          <cell r="B31354" t="str">
            <v>C2938</v>
          </cell>
          <cell r="C31354" t="str">
            <v>RETIRADA DE PAVIMENTAÇÃO ASFÁLTICA COM BASE EM PEDRA</v>
          </cell>
          <cell r="D31354" t="str">
            <v>M2</v>
          </cell>
          <cell r="E31354">
            <v>0</v>
          </cell>
          <cell r="F31354">
            <v>22.47</v>
          </cell>
          <cell r="G31354">
            <v>22.47</v>
          </cell>
        </row>
        <row r="31355">
          <cell r="B31355" t="str">
            <v>C2939</v>
          </cell>
          <cell r="C31355" t="str">
            <v>RETIRADA DE PAVIMENTAÇÃO EM BLOCO DE CONCRETO</v>
          </cell>
          <cell r="D31355" t="str">
            <v>M2</v>
          </cell>
          <cell r="E31355">
            <v>0</v>
          </cell>
          <cell r="F31355">
            <v>8.59</v>
          </cell>
          <cell r="G31355">
            <v>8.59</v>
          </cell>
        </row>
        <row r="31356">
          <cell r="B31356" t="str">
            <v>C3041</v>
          </cell>
          <cell r="C31356" t="str">
            <v>RETIRADA DE PAVIMENTAÇÃO EM BLOKRET C/ REMOÇÃO LATERAL</v>
          </cell>
          <cell r="D31356" t="str">
            <v>M2</v>
          </cell>
          <cell r="E31356">
            <v>0</v>
          </cell>
          <cell r="F31356">
            <v>9</v>
          </cell>
          <cell r="G31356">
            <v>9</v>
          </cell>
        </row>
        <row r="31357">
          <cell r="B31357" t="str">
            <v>C2940</v>
          </cell>
          <cell r="C31357" t="str">
            <v>RETIRADA DE PAVIMENTAÇÃO EM PARALELEPÍPEDO OU PEDRA TOSCA</v>
          </cell>
          <cell r="D31357" t="str">
            <v>M2</v>
          </cell>
          <cell r="E31357">
            <v>0</v>
          </cell>
          <cell r="F31357">
            <v>7.93</v>
          </cell>
          <cell r="G31357">
            <v>7.93</v>
          </cell>
        </row>
        <row r="31358">
          <cell r="B31358" t="str">
            <v>C2941</v>
          </cell>
          <cell r="C31358" t="str">
            <v>RETIRADA DE PAVIMENTAÇÃO EM PASSEIO CIMENTADO</v>
          </cell>
          <cell r="D31358" t="str">
            <v>M2</v>
          </cell>
          <cell r="E31358">
            <v>0</v>
          </cell>
          <cell r="F31358">
            <v>13.21</v>
          </cell>
          <cell r="G31358">
            <v>13.21</v>
          </cell>
        </row>
        <row r="31359">
          <cell r="B31359" t="str">
            <v>C2942</v>
          </cell>
          <cell r="C31359" t="str">
            <v>RETIRADA DE PAVIMENTAÇÃO EM PEDRA PORTUGUESA</v>
          </cell>
          <cell r="D31359" t="str">
            <v>M2</v>
          </cell>
          <cell r="E31359">
            <v>0</v>
          </cell>
          <cell r="F31359">
            <v>6.61</v>
          </cell>
          <cell r="G31359">
            <v>6.61</v>
          </cell>
        </row>
        <row r="31360">
          <cell r="B31360" t="str">
            <v>C2209</v>
          </cell>
          <cell r="C31360" t="str">
            <v>RETIRADA DE PISO PAVIFLEX</v>
          </cell>
          <cell r="D31360" t="str">
            <v>M2</v>
          </cell>
          <cell r="E31360">
            <v>0</v>
          </cell>
          <cell r="F31360">
            <v>8.39</v>
          </cell>
          <cell r="G31360">
            <v>8.39</v>
          </cell>
        </row>
        <row r="31361">
          <cell r="B31361" t="str">
            <v>C2210</v>
          </cell>
          <cell r="C31361" t="str">
            <v>RETIRADA DE PORTAS E JANELAS, INCLUSIVE BATENTES</v>
          </cell>
          <cell r="D31361" t="str">
            <v>M2</v>
          </cell>
          <cell r="E31361">
            <v>0</v>
          </cell>
          <cell r="F31361">
            <v>11.99</v>
          </cell>
          <cell r="G31361">
            <v>11.99</v>
          </cell>
        </row>
        <row r="31362">
          <cell r="B31362" t="str">
            <v>C3047</v>
          </cell>
          <cell r="C31362" t="str">
            <v>RETIRADA DE TUBO PVC ENTERRADO DN=50mm</v>
          </cell>
          <cell r="D31362" t="str">
            <v>M</v>
          </cell>
          <cell r="E31362">
            <v>0</v>
          </cell>
          <cell r="F31362">
            <v>6.14</v>
          </cell>
          <cell r="G31362">
            <v>6.14</v>
          </cell>
        </row>
        <row r="31363">
          <cell r="B31363" t="str">
            <v>C3048</v>
          </cell>
          <cell r="C31363" t="str">
            <v>RETIRADA DE TUBO PVC ENTERRADO DN=75mm</v>
          </cell>
          <cell r="D31363" t="str">
            <v>M</v>
          </cell>
          <cell r="E31363">
            <v>0</v>
          </cell>
          <cell r="F31363">
            <v>7.59</v>
          </cell>
          <cell r="G31363">
            <v>7.59</v>
          </cell>
        </row>
        <row r="31364">
          <cell r="B31364" t="str">
            <v>C3049</v>
          </cell>
          <cell r="C31364" t="str">
            <v>RETIRADA DE TUBO PVC ENTERRADO DN=85mm</v>
          </cell>
          <cell r="D31364" t="str">
            <v>M</v>
          </cell>
          <cell r="E31364">
            <v>0</v>
          </cell>
          <cell r="F31364">
            <v>8.32</v>
          </cell>
          <cell r="G31364">
            <v>8.32</v>
          </cell>
        </row>
        <row r="31365">
          <cell r="B31365" t="str">
            <v>C3042</v>
          </cell>
          <cell r="C31365" t="str">
            <v>RETIRADA DE TUBO PVC ENTERRADO DN=100mm</v>
          </cell>
          <cell r="D31365" t="str">
            <v>M</v>
          </cell>
          <cell r="E31365">
            <v>0</v>
          </cell>
          <cell r="F31365">
            <v>9.0399999999999991</v>
          </cell>
          <cell r="G31365">
            <v>9.0399999999999991</v>
          </cell>
        </row>
        <row r="31366">
          <cell r="B31366" t="str">
            <v>C3043</v>
          </cell>
          <cell r="C31366" t="str">
            <v>RETIRADA DE TUBO PVC ENTERRADO DN=150mm</v>
          </cell>
          <cell r="D31366" t="str">
            <v>M</v>
          </cell>
          <cell r="E31366">
            <v>0</v>
          </cell>
          <cell r="F31366">
            <v>12.28</v>
          </cell>
          <cell r="G31366">
            <v>12.28</v>
          </cell>
        </row>
        <row r="31367">
          <cell r="B31367" t="str">
            <v>C3044</v>
          </cell>
          <cell r="C31367" t="str">
            <v>RETIRADA DE TUBO PVC ENTERRADO DN=200mm</v>
          </cell>
          <cell r="D31367" t="str">
            <v>M</v>
          </cell>
          <cell r="E31367">
            <v>0</v>
          </cell>
          <cell r="F31367">
            <v>16.97</v>
          </cell>
          <cell r="G31367">
            <v>16.97</v>
          </cell>
        </row>
        <row r="31368">
          <cell r="B31368" t="str">
            <v>C3045</v>
          </cell>
          <cell r="C31368" t="str">
            <v>RETIRADA DE TUBO PVC ENTERRADO DN=250mm</v>
          </cell>
          <cell r="D31368" t="str">
            <v>M</v>
          </cell>
          <cell r="E31368">
            <v>0</v>
          </cell>
          <cell r="F31368">
            <v>19.87</v>
          </cell>
          <cell r="G31368">
            <v>19.87</v>
          </cell>
        </row>
        <row r="31369">
          <cell r="B31369" t="str">
            <v>C3046</v>
          </cell>
          <cell r="C31369" t="str">
            <v>RETIRADA DE TUBO PVC ENTERRADO DN=300mm</v>
          </cell>
          <cell r="D31369" t="str">
            <v>M</v>
          </cell>
          <cell r="E31369">
            <v>0</v>
          </cell>
          <cell r="F31369">
            <v>26.01</v>
          </cell>
          <cell r="G31369">
            <v>26.01</v>
          </cell>
        </row>
        <row r="31370">
          <cell r="B31370" t="str">
            <v>C3054</v>
          </cell>
          <cell r="C31370" t="str">
            <v>RETIRADA DE TUBOS DE CONCRETO D=30cm</v>
          </cell>
          <cell r="D31370" t="str">
            <v>M</v>
          </cell>
          <cell r="E31370">
            <v>0</v>
          </cell>
          <cell r="F31370">
            <v>25.44</v>
          </cell>
          <cell r="G31370">
            <v>25.44</v>
          </cell>
        </row>
        <row r="31371">
          <cell r="B31371" t="str">
            <v>C3055</v>
          </cell>
          <cell r="C31371" t="str">
            <v>RETIRADA DE TUBOS DE CONCRETO D=40cm</v>
          </cell>
          <cell r="D31371" t="str">
            <v>M</v>
          </cell>
          <cell r="E31371">
            <v>0</v>
          </cell>
          <cell r="F31371">
            <v>32.340000000000003</v>
          </cell>
          <cell r="G31371">
            <v>32.340000000000003</v>
          </cell>
        </row>
        <row r="31372">
          <cell r="B31372" t="str">
            <v>C3056</v>
          </cell>
          <cell r="C31372" t="str">
            <v>RETIRADA DE TUBOS DE CONCRETO D=50cm</v>
          </cell>
          <cell r="D31372" t="str">
            <v>M</v>
          </cell>
          <cell r="E31372">
            <v>0</v>
          </cell>
          <cell r="F31372">
            <v>42.4</v>
          </cell>
          <cell r="G31372">
            <v>42.4</v>
          </cell>
        </row>
        <row r="31373">
          <cell r="B31373" t="str">
            <v>C3057</v>
          </cell>
          <cell r="C31373" t="str">
            <v>RETIRADA DE TUBOS DE CONCRETO D=60cm</v>
          </cell>
          <cell r="D31373" t="str">
            <v>M</v>
          </cell>
          <cell r="E31373">
            <v>0</v>
          </cell>
          <cell r="F31373">
            <v>54.61</v>
          </cell>
          <cell r="G31373">
            <v>54.61</v>
          </cell>
        </row>
        <row r="31374">
          <cell r="B31374" t="str">
            <v>C3050</v>
          </cell>
          <cell r="C31374" t="str">
            <v>RETIRADA DE TUBOS DE CONCRETO D=80cm</v>
          </cell>
          <cell r="D31374" t="str">
            <v>M</v>
          </cell>
          <cell r="E31374">
            <v>0</v>
          </cell>
          <cell r="F31374">
            <v>78.459999999999994</v>
          </cell>
          <cell r="G31374">
            <v>78.459999999999994</v>
          </cell>
        </row>
        <row r="31375">
          <cell r="B31375" t="str">
            <v>C3051</v>
          </cell>
          <cell r="C31375" t="str">
            <v>RETIRADA DE TUBOS DE CONCRETO D=100cm</v>
          </cell>
          <cell r="D31375" t="str">
            <v>M</v>
          </cell>
          <cell r="E31375">
            <v>0</v>
          </cell>
          <cell r="F31375">
            <v>134.34</v>
          </cell>
          <cell r="G31375">
            <v>134.34</v>
          </cell>
        </row>
        <row r="31376">
          <cell r="B31376" t="str">
            <v>C3052</v>
          </cell>
          <cell r="C31376" t="str">
            <v>RETIRADA DE TUBOS DE CONCRETO D=120cm</v>
          </cell>
          <cell r="D31376" t="str">
            <v>M</v>
          </cell>
          <cell r="E31376">
            <v>0</v>
          </cell>
          <cell r="F31376">
            <v>190.21</v>
          </cell>
          <cell r="G31376">
            <v>190.21</v>
          </cell>
        </row>
        <row r="31377">
          <cell r="B31377" t="str">
            <v>C3053</v>
          </cell>
          <cell r="C31377" t="str">
            <v>RETIRADA DE TUBOS DE CONCRETO D=150cm</v>
          </cell>
          <cell r="D31377" t="str">
            <v>M</v>
          </cell>
          <cell r="E31377">
            <v>0</v>
          </cell>
          <cell r="F31377">
            <v>278.20999999999998</v>
          </cell>
          <cell r="G31377">
            <v>278.20999999999998</v>
          </cell>
        </row>
        <row r="31378">
          <cell r="B31378" t="str">
            <v>C3377</v>
          </cell>
          <cell r="C31378" t="str">
            <v>RETIRADA DE TUBOS E CONEXÕES EM PVC JE DN 50MM</v>
          </cell>
          <cell r="D31378" t="str">
            <v>M</v>
          </cell>
          <cell r="E31378">
            <v>0</v>
          </cell>
          <cell r="F31378">
            <v>2</v>
          </cell>
          <cell r="G31378">
            <v>2</v>
          </cell>
        </row>
        <row r="31379">
          <cell r="B31379" t="str">
            <v>C3378</v>
          </cell>
          <cell r="C31379" t="str">
            <v>RETIRADA DE TUBOS E CONEXÕES EM PVC JE DN 75MM</v>
          </cell>
          <cell r="D31379" t="str">
            <v>M</v>
          </cell>
          <cell r="E31379">
            <v>0</v>
          </cell>
          <cell r="F31379">
            <v>2.37</v>
          </cell>
          <cell r="G31379">
            <v>2.37</v>
          </cell>
        </row>
        <row r="31380">
          <cell r="B31380" t="str">
            <v>C3379</v>
          </cell>
          <cell r="C31380" t="str">
            <v>RETIRADA DE TUBOS E CONEXÕES EM PVC JE DN 100MM</v>
          </cell>
          <cell r="D31380" t="str">
            <v>M</v>
          </cell>
          <cell r="E31380">
            <v>0</v>
          </cell>
          <cell r="F31380">
            <v>3.18</v>
          </cell>
          <cell r="G31380">
            <v>3.18</v>
          </cell>
        </row>
        <row r="31381">
          <cell r="B31381" t="str">
            <v>C3380</v>
          </cell>
          <cell r="C31381" t="str">
            <v>RETIRADA DE TUBOS E CONEXÕES EM PVC JE DN 125MM</v>
          </cell>
          <cell r="D31381" t="str">
            <v>M</v>
          </cell>
          <cell r="E31381">
            <v>0</v>
          </cell>
          <cell r="F31381">
            <v>3.98</v>
          </cell>
          <cell r="G31381">
            <v>3.98</v>
          </cell>
        </row>
        <row r="31382">
          <cell r="B31382" t="str">
            <v>C3381</v>
          </cell>
          <cell r="C31382" t="str">
            <v>RETIRADA DE TUBOS E CONEXÕES EM PVC JE DN 150MM</v>
          </cell>
          <cell r="D31382" t="str">
            <v>M</v>
          </cell>
          <cell r="E31382">
            <v>0</v>
          </cell>
          <cell r="F31382">
            <v>4.57</v>
          </cell>
          <cell r="G31382">
            <v>4.57</v>
          </cell>
        </row>
        <row r="31383">
          <cell r="B31383" t="str">
            <v>C3382</v>
          </cell>
          <cell r="C31383" t="str">
            <v>RETIRADA DE TUBOS E CONEXÕES EM PVC JE DN 200MM</v>
          </cell>
          <cell r="D31383" t="str">
            <v>M</v>
          </cell>
          <cell r="E31383">
            <v>0</v>
          </cell>
          <cell r="F31383">
            <v>5.97</v>
          </cell>
          <cell r="G31383">
            <v>5.97</v>
          </cell>
        </row>
        <row r="31384">
          <cell r="B31384" t="str">
            <v>C3383</v>
          </cell>
          <cell r="C31384" t="str">
            <v>RETIRADA DE TUBOS E CONEXÕES EM PVC JE DN 250MM</v>
          </cell>
          <cell r="D31384" t="str">
            <v>M</v>
          </cell>
          <cell r="E31384">
            <v>0</v>
          </cell>
          <cell r="F31384">
            <v>6.88</v>
          </cell>
          <cell r="G31384">
            <v>6.88</v>
          </cell>
        </row>
        <row r="31385">
          <cell r="B31385" t="str">
            <v>C3384</v>
          </cell>
          <cell r="C31385" t="str">
            <v>RETIRADA DE TUBOS E CONEXÕES EM PVC JE DN 300MM</v>
          </cell>
          <cell r="D31385" t="str">
            <v>M</v>
          </cell>
          <cell r="E31385">
            <v>0</v>
          </cell>
          <cell r="F31385">
            <v>9.51</v>
          </cell>
          <cell r="G31385">
            <v>9.51</v>
          </cell>
        </row>
        <row r="31386">
          <cell r="B31386" t="str">
            <v>C3385</v>
          </cell>
          <cell r="C31386" t="str">
            <v>RETIRADA DE TUBOS E CONEXÕES EM PVC JE DN 350MM</v>
          </cell>
          <cell r="D31386" t="str">
            <v>M</v>
          </cell>
          <cell r="E31386">
            <v>0</v>
          </cell>
          <cell r="F31386">
            <v>10.53</v>
          </cell>
          <cell r="G31386">
            <v>10.53</v>
          </cell>
        </row>
        <row r="31387">
          <cell r="B31387" t="str">
            <v>C3386</v>
          </cell>
          <cell r="C31387" t="str">
            <v>RETIRADA DE TUBOS E CONEXÕES EM PVC JE DN 400MM</v>
          </cell>
          <cell r="D31387" t="str">
            <v>M</v>
          </cell>
          <cell r="E31387">
            <v>0</v>
          </cell>
          <cell r="F31387">
            <v>11.9</v>
          </cell>
          <cell r="G31387">
            <v>11.9</v>
          </cell>
        </row>
        <row r="31388">
          <cell r="B31388" t="str">
            <v>C3387</v>
          </cell>
          <cell r="C31388" t="str">
            <v>RETIRADA DE TUBOS, PEÇAS E CONEXÕES EM FoFo JE DN 50MM</v>
          </cell>
          <cell r="D31388" t="str">
            <v>M</v>
          </cell>
          <cell r="E31388">
            <v>0</v>
          </cell>
          <cell r="F31388">
            <v>4.97</v>
          </cell>
          <cell r="G31388">
            <v>4.97</v>
          </cell>
        </row>
        <row r="31389">
          <cell r="B31389" t="str">
            <v>C3388</v>
          </cell>
          <cell r="C31389" t="str">
            <v>RETIRADA DE TUBOS, PEÇAS E CONEXÕES EM FoFo JE DN 75MM</v>
          </cell>
          <cell r="D31389" t="str">
            <v>M</v>
          </cell>
          <cell r="E31389">
            <v>0</v>
          </cell>
          <cell r="F31389">
            <v>6.01</v>
          </cell>
          <cell r="G31389">
            <v>6.01</v>
          </cell>
        </row>
        <row r="31390">
          <cell r="B31390" t="str">
            <v>C3389</v>
          </cell>
          <cell r="C31390" t="str">
            <v>RETIRADA DE TUBOS, PEÇAS E CONEXÕES EM FoFo JE DN 100MM</v>
          </cell>
          <cell r="D31390" t="str">
            <v>M</v>
          </cell>
          <cell r="E31390">
            <v>0</v>
          </cell>
          <cell r="F31390">
            <v>9.93</v>
          </cell>
          <cell r="G31390">
            <v>9.93</v>
          </cell>
        </row>
        <row r="31391">
          <cell r="B31391" t="str">
            <v>C3390</v>
          </cell>
          <cell r="C31391" t="str">
            <v>RETIRADA DE TUBOS, PEÇAS E CONEXÕES EM FoFo JE DN 150MM</v>
          </cell>
          <cell r="D31391" t="str">
            <v>M</v>
          </cell>
          <cell r="E31391">
            <v>0</v>
          </cell>
          <cell r="F31391">
            <v>13.7</v>
          </cell>
          <cell r="G31391">
            <v>13.7</v>
          </cell>
        </row>
        <row r="31392">
          <cell r="B31392" t="str">
            <v>C3391</v>
          </cell>
          <cell r="C31392" t="str">
            <v>RETIRADA DE TUBOS, PEÇAS E CONEXÕES EM FoFo JE DN 200MM</v>
          </cell>
          <cell r="D31392" t="str">
            <v>M</v>
          </cell>
          <cell r="E31392">
            <v>0</v>
          </cell>
          <cell r="F31392">
            <v>15.75</v>
          </cell>
          <cell r="G31392">
            <v>15.75</v>
          </cell>
        </row>
        <row r="31393">
          <cell r="B31393">
            <v>0</v>
          </cell>
          <cell r="C31393">
            <v>0</v>
          </cell>
          <cell r="D31393">
            <v>0</v>
          </cell>
          <cell r="E31393">
            <v>0</v>
          </cell>
          <cell r="F31393">
            <v>0</v>
          </cell>
          <cell r="G31393">
            <v>0</v>
          </cell>
        </row>
        <row r="31394">
          <cell r="B31394" t="str">
            <v>CÓDIGO</v>
          </cell>
          <cell r="C31394" t="str">
            <v>DESCRIÇÃO</v>
          </cell>
          <cell r="D31394" t="str">
            <v>UNIDADE</v>
          </cell>
          <cell r="E31394">
            <v>0</v>
          </cell>
          <cell r="F31394" t="str">
            <v>PREÇO UNITÁRIO</v>
          </cell>
          <cell r="G31394" t="str">
            <v>PREÇO UNITÁRIO</v>
          </cell>
        </row>
        <row r="31395">
          <cell r="B31395" t="str">
            <v>C3392</v>
          </cell>
          <cell r="C31395" t="str">
            <v>RETIRADA DE TUBOS, PEÇAS E CONEXÕES EM FoFo JE DN 250MM</v>
          </cell>
          <cell r="D31395" t="str">
            <v>M</v>
          </cell>
          <cell r="E31395">
            <v>0</v>
          </cell>
          <cell r="F31395">
            <v>19.48</v>
          </cell>
          <cell r="G31395">
            <v>19.48</v>
          </cell>
        </row>
        <row r="31396">
          <cell r="B31396" t="str">
            <v>C3393</v>
          </cell>
          <cell r="C31396" t="str">
            <v>RETIRADA DE TUBOS, PEÇAS E CONEXÕES EM FoFo JE DN 300MM</v>
          </cell>
          <cell r="D31396" t="str">
            <v>M</v>
          </cell>
          <cell r="E31396">
            <v>0</v>
          </cell>
          <cell r="F31396">
            <v>24.68</v>
          </cell>
          <cell r="G31396">
            <v>24.68</v>
          </cell>
        </row>
        <row r="31397">
          <cell r="B31397" t="str">
            <v>C3394</v>
          </cell>
          <cell r="C31397" t="str">
            <v>RETIRADA DE TUBOS, PEÇAS E CONEXÕES EM FoFo JE DN 350MM</v>
          </cell>
          <cell r="D31397" t="str">
            <v>M</v>
          </cell>
          <cell r="E31397">
            <v>0</v>
          </cell>
          <cell r="F31397">
            <v>29.38</v>
          </cell>
          <cell r="G31397">
            <v>29.38</v>
          </cell>
        </row>
        <row r="31398">
          <cell r="B31398" t="str">
            <v>C3395</v>
          </cell>
          <cell r="C31398" t="str">
            <v>RETIRADA DE TUBOS, PEÇAS E CONEXÕES EM FoFo JE DN 400MM</v>
          </cell>
          <cell r="D31398" t="str">
            <v>M</v>
          </cell>
          <cell r="E31398">
            <v>0</v>
          </cell>
          <cell r="F31398">
            <v>33.659999999999997</v>
          </cell>
          <cell r="G31398">
            <v>33.659999999999997</v>
          </cell>
        </row>
        <row r="31399">
          <cell r="B31399" t="str">
            <v>C3396</v>
          </cell>
          <cell r="C31399" t="str">
            <v>RETIRADA DE TUBOS, PEÇAS E CONEXÕES EM FoFo JE DN 450MM</v>
          </cell>
          <cell r="D31399" t="str">
            <v>M</v>
          </cell>
          <cell r="E31399">
            <v>0</v>
          </cell>
          <cell r="F31399">
            <v>42.98</v>
          </cell>
          <cell r="G31399">
            <v>42.98</v>
          </cell>
        </row>
        <row r="31400">
          <cell r="B31400" t="str">
            <v>C3397</v>
          </cell>
          <cell r="C31400" t="str">
            <v>RETIRADA DE TUBOS, PEÇAS E CONEXÕES EM FoFo JE DN 500MM</v>
          </cell>
          <cell r="D31400" t="str">
            <v>M</v>
          </cell>
          <cell r="E31400">
            <v>0</v>
          </cell>
          <cell r="F31400">
            <v>52.22</v>
          </cell>
          <cell r="G31400">
            <v>52.22</v>
          </cell>
        </row>
        <row r="31401">
          <cell r="B31401" t="str">
            <v>C3398</v>
          </cell>
          <cell r="C31401" t="str">
            <v>RETIRADA DE TUBOS, PEÇAS E CONEXÕES EM FoFo JE DN 600MM</v>
          </cell>
          <cell r="D31401" t="str">
            <v>M</v>
          </cell>
          <cell r="E31401">
            <v>0</v>
          </cell>
          <cell r="F31401">
            <v>60.46</v>
          </cell>
          <cell r="G31401">
            <v>60.46</v>
          </cell>
        </row>
        <row r="31402">
          <cell r="B31402" t="str">
            <v>C3399</v>
          </cell>
          <cell r="C31402" t="str">
            <v>RETIRADA DE TUBOS, PEÇAS E CONEXÕES EM FoFo JE DN 700MM</v>
          </cell>
          <cell r="D31402" t="str">
            <v>M</v>
          </cell>
          <cell r="E31402">
            <v>0</v>
          </cell>
          <cell r="F31402">
            <v>78.16</v>
          </cell>
          <cell r="G31402">
            <v>78.16</v>
          </cell>
        </row>
        <row r="31403">
          <cell r="B31403" t="str">
            <v>C2211</v>
          </cell>
          <cell r="C31403" t="str">
            <v>RETIRADA DE VIDROS C/ REAPROVEITAMENTO</v>
          </cell>
          <cell r="D31403" t="str">
            <v>M2</v>
          </cell>
          <cell r="E31403">
            <v>0</v>
          </cell>
          <cell r="F31403">
            <v>32.69</v>
          </cell>
          <cell r="G31403">
            <v>32.69</v>
          </cell>
        </row>
        <row r="31404">
          <cell r="B31404" t="str">
            <v>TRÂNSITO E SEGURANÇA</v>
          </cell>
          <cell r="C31404">
            <v>0</v>
          </cell>
          <cell r="D31404">
            <v>0</v>
          </cell>
          <cell r="E31404">
            <v>0</v>
          </cell>
          <cell r="F31404">
            <v>372.4</v>
          </cell>
          <cell r="G31404">
            <v>372.4</v>
          </cell>
        </row>
        <row r="31405">
          <cell r="B31405" t="str">
            <v>C0375</v>
          </cell>
          <cell r="C31405" t="str">
            <v>BARREIRA DE CONCRETO (NEW JERSEY) SIMPLES</v>
          </cell>
          <cell r="D31405" t="str">
            <v>M</v>
          </cell>
          <cell r="E31405">
            <v>0</v>
          </cell>
          <cell r="F31405">
            <v>296.14</v>
          </cell>
          <cell r="G31405">
            <v>296.14</v>
          </cell>
        </row>
        <row r="31406">
          <cell r="B31406" t="str">
            <v>C2891</v>
          </cell>
          <cell r="C31406" t="str">
            <v>PASSADIÇOS COM CHAPAS DE AÇO</v>
          </cell>
          <cell r="D31406" t="str">
            <v>M2</v>
          </cell>
          <cell r="E31406">
            <v>0</v>
          </cell>
          <cell r="F31406">
            <v>10.220000000000001</v>
          </cell>
          <cell r="G31406">
            <v>10.220000000000001</v>
          </cell>
        </row>
        <row r="31407">
          <cell r="B31407" t="str">
            <v>C2892</v>
          </cell>
          <cell r="C31407" t="str">
            <v>PASSADIÇOS COM PRANCHAS DE MADEIRA</v>
          </cell>
          <cell r="D31407" t="str">
            <v>M2</v>
          </cell>
          <cell r="E31407">
            <v>0</v>
          </cell>
          <cell r="F31407">
            <v>38.380000000000003</v>
          </cell>
          <cell r="G31407">
            <v>38.380000000000003</v>
          </cell>
        </row>
        <row r="31408">
          <cell r="B31408" t="str">
            <v>C2947</v>
          </cell>
          <cell r="C31408" t="str">
            <v>SINALIZAÇÃO DE ADVERTÊNCIA</v>
          </cell>
          <cell r="D31408" t="str">
            <v>UN</v>
          </cell>
          <cell r="E31408">
            <v>0</v>
          </cell>
          <cell r="F31408">
            <v>11.34</v>
          </cell>
          <cell r="G31408">
            <v>11.34</v>
          </cell>
        </row>
        <row r="31409">
          <cell r="B31409" t="str">
            <v>C2948</v>
          </cell>
          <cell r="C31409" t="str">
            <v>SINALIZAÇÃO DE TRÂNSITO COM BARREIRAS</v>
          </cell>
          <cell r="D31409" t="str">
            <v>M</v>
          </cell>
          <cell r="E31409">
            <v>0</v>
          </cell>
          <cell r="F31409">
            <v>4.45</v>
          </cell>
          <cell r="G31409">
            <v>4.45</v>
          </cell>
        </row>
        <row r="31410">
          <cell r="B31410" t="str">
            <v>C2949</v>
          </cell>
          <cell r="C31410" t="str">
            <v>SINALIZAÇÃO DE TRÂNSITO NOTURNA</v>
          </cell>
          <cell r="D31410" t="str">
            <v>M</v>
          </cell>
          <cell r="E31410">
            <v>0</v>
          </cell>
          <cell r="F31410">
            <v>2.15</v>
          </cell>
          <cell r="G31410">
            <v>2.15</v>
          </cell>
        </row>
        <row r="31411">
          <cell r="B31411" t="str">
            <v>C2950</v>
          </cell>
          <cell r="C31411" t="str">
            <v>SINALIZAÇÃO EM TAPUME COM INDICATIVO DE FLUXO</v>
          </cell>
          <cell r="D31411" t="str">
            <v>M2</v>
          </cell>
          <cell r="E31411">
            <v>0</v>
          </cell>
          <cell r="F31411">
            <v>5.98</v>
          </cell>
          <cell r="G31411">
            <v>5.98</v>
          </cell>
        </row>
        <row r="31412">
          <cell r="B31412" t="str">
            <v>C2978</v>
          </cell>
          <cell r="C31412" t="str">
            <v>SINALIZAÇÃO EM TAPUME DE PROTEÇÃO COM CHAPAS COMPENSADAS E= 12mm</v>
          </cell>
          <cell r="D31412" t="str">
            <v>M</v>
          </cell>
          <cell r="E31412">
            <v>0</v>
          </cell>
          <cell r="F31412">
            <v>3.74</v>
          </cell>
          <cell r="G31412">
            <v>3.74</v>
          </cell>
        </row>
        <row r="31413">
          <cell r="B31413" t="str">
            <v>MOVIMENTO DE TERRA</v>
          </cell>
          <cell r="C31413">
            <v>0</v>
          </cell>
          <cell r="D31413">
            <v>0</v>
          </cell>
          <cell r="E31413">
            <v>0</v>
          </cell>
          <cell r="F31413">
            <v>18296.89</v>
          </cell>
          <cell r="G31413">
            <v>18296.89</v>
          </cell>
        </row>
        <row r="31414">
          <cell r="B31414" t="str">
            <v>ESCAVAÇÕES EM CAMPO ABERTO</v>
          </cell>
          <cell r="C31414">
            <v>0</v>
          </cell>
          <cell r="D31414">
            <v>0</v>
          </cell>
          <cell r="E31414">
            <v>0</v>
          </cell>
          <cell r="F31414">
            <v>2626.06</v>
          </cell>
          <cell r="G31414">
            <v>2626.06</v>
          </cell>
        </row>
        <row r="31415">
          <cell r="B31415" t="str">
            <v>C5011</v>
          </cell>
          <cell r="C31415" t="str">
            <v>ESCAVAÇÃO DE MATERIAL DE 3ª CATEGORIA COM ESCAVADEIRA E ROMPEDOR HIDRÁULICO DE 1700KG</v>
          </cell>
          <cell r="D31415" t="str">
            <v>M3</v>
          </cell>
          <cell r="E31415">
            <v>0</v>
          </cell>
          <cell r="F31415">
            <v>36.43</v>
          </cell>
          <cell r="G31415">
            <v>36.43</v>
          </cell>
        </row>
        <row r="31416">
          <cell r="B31416" t="str">
            <v>C2779</v>
          </cell>
          <cell r="C31416" t="str">
            <v>ESCAVAÇÃO EM S.Q.N SATURADO, PROF.2.0 a 12.0m (POÇO AMAZONAS)</v>
          </cell>
          <cell r="D31416" t="str">
            <v>M3</v>
          </cell>
          <cell r="E31416">
            <v>0</v>
          </cell>
          <cell r="F31416">
            <v>149.54</v>
          </cell>
          <cell r="G31416">
            <v>149.54</v>
          </cell>
        </row>
        <row r="31417">
          <cell r="B31417" t="str">
            <v>C1263</v>
          </cell>
          <cell r="C31417" t="str">
            <v>ESCAVAÇÃO MANUAL CAMPO ABERTO EM ROCHA C/EXPLOS.PERF.MAN. ATÉ 2M</v>
          </cell>
          <cell r="D31417" t="str">
            <v>M3</v>
          </cell>
          <cell r="E31417">
            <v>0</v>
          </cell>
          <cell r="F31417">
            <v>282.63</v>
          </cell>
          <cell r="G31417">
            <v>282.63</v>
          </cell>
        </row>
        <row r="31418">
          <cell r="B31418" t="str">
            <v>C1260</v>
          </cell>
          <cell r="C31418" t="str">
            <v>ESCAVAÇÃO MANUAL CAMPO ABERTO EM ROCHA C/EXPLOS.PERF.MAN. - 2,01 A 4,00M</v>
          </cell>
          <cell r="D31418" t="str">
            <v>M3</v>
          </cell>
          <cell r="E31418">
            <v>0</v>
          </cell>
          <cell r="F31418">
            <v>300.45999999999998</v>
          </cell>
          <cell r="G31418">
            <v>300.45999999999998</v>
          </cell>
        </row>
        <row r="31419">
          <cell r="B31419" t="str">
            <v>C1261</v>
          </cell>
          <cell r="C31419" t="str">
            <v>ESCAVAÇÃO MANUAL CAMPO ABERTO EM ROCHA C/EXPLOS.PERF.MAN. - 4,01 A 6,00M</v>
          </cell>
          <cell r="D31419" t="str">
            <v>M3</v>
          </cell>
          <cell r="E31419">
            <v>0</v>
          </cell>
          <cell r="F31419">
            <v>318.3</v>
          </cell>
          <cell r="G31419">
            <v>318.3</v>
          </cell>
        </row>
        <row r="31420">
          <cell r="B31420" t="str">
            <v>C1262</v>
          </cell>
          <cell r="C31420" t="str">
            <v>ESCAVAÇÃO MANUAL CAMPO ABERTO EM ROCHA C/EXPLOS.PERF.MAN. - 6,01 A 8,00M</v>
          </cell>
          <cell r="D31420" t="str">
            <v>M3</v>
          </cell>
          <cell r="E31420">
            <v>0</v>
          </cell>
          <cell r="F31420">
            <v>336.13</v>
          </cell>
          <cell r="G31420">
            <v>336.13</v>
          </cell>
        </row>
        <row r="31421">
          <cell r="B31421" t="str">
            <v>C1266</v>
          </cell>
          <cell r="C31421" t="str">
            <v>ESCAVAÇÃO MANUAL CAMPO ABERTO EM ROCHA C/EXPLOS.PERF.MEC. ATÉ 2M</v>
          </cell>
          <cell r="D31421" t="str">
            <v>M3</v>
          </cell>
          <cell r="E31421">
            <v>0</v>
          </cell>
          <cell r="F31421">
            <v>219.07</v>
          </cell>
          <cell r="G31421">
            <v>219.07</v>
          </cell>
        </row>
        <row r="31422">
          <cell r="B31422" t="str">
            <v>C1264</v>
          </cell>
          <cell r="C31422" t="str">
            <v>ESCAVAÇÃO MANUAL CAMPO ABERTO EM ROCHA C/EXPLOS.PERF.MEC. - 2,01 A 4,00M</v>
          </cell>
          <cell r="D31422" t="str">
            <v>M3</v>
          </cell>
          <cell r="E31422">
            <v>0</v>
          </cell>
          <cell r="F31422">
            <v>237.4</v>
          </cell>
          <cell r="G31422">
            <v>237.4</v>
          </cell>
        </row>
        <row r="31423">
          <cell r="B31423" t="str">
            <v>C1265</v>
          </cell>
          <cell r="C31423" t="str">
            <v>ESCAVAÇÃO MANUAL CAMPO ABERTO EM ROCHA C/EXPLOS.PERF.MEC. - 4,01 A 6,00M</v>
          </cell>
          <cell r="D31423" t="str">
            <v>M3</v>
          </cell>
          <cell r="E31423">
            <v>0</v>
          </cell>
          <cell r="F31423">
            <v>255.71</v>
          </cell>
          <cell r="G31423">
            <v>255.71</v>
          </cell>
        </row>
        <row r="31424">
          <cell r="B31424" t="str">
            <v>C1254</v>
          </cell>
          <cell r="C31424" t="str">
            <v>ESCAVAÇÃO MANUAL CAMPO ABERTO EM ROCHA C/EXPLOS.PERF.MEC. - 6,01 A 8,00M</v>
          </cell>
          <cell r="D31424" t="str">
            <v>M3</v>
          </cell>
          <cell r="E31424">
            <v>0</v>
          </cell>
          <cell r="F31424">
            <v>274.04000000000002</v>
          </cell>
          <cell r="G31424">
            <v>274.04000000000002</v>
          </cell>
        </row>
        <row r="31425">
          <cell r="B31425" t="str">
            <v>C1256</v>
          </cell>
          <cell r="C31425" t="str">
            <v>ESCAVAÇÃO MANUAL CAMPO ABERTO EM TERRA ATÉ 2M</v>
          </cell>
          <cell r="D31425" t="str">
            <v>M3</v>
          </cell>
          <cell r="E31425">
            <v>0</v>
          </cell>
          <cell r="F31425">
            <v>38.71</v>
          </cell>
          <cell r="G31425">
            <v>38.71</v>
          </cell>
        </row>
        <row r="31426">
          <cell r="B31426" t="str">
            <v>C1257</v>
          </cell>
          <cell r="C31426" t="str">
            <v>ESCAVAÇÃO MANUAL CAMPO ABERTO EM TERRA, DE 2,01 A 4,00M</v>
          </cell>
          <cell r="D31426" t="str">
            <v>M3</v>
          </cell>
          <cell r="E31426">
            <v>0</v>
          </cell>
          <cell r="F31426">
            <v>46.1</v>
          </cell>
          <cell r="G31426">
            <v>46.1</v>
          </cell>
        </row>
        <row r="31427">
          <cell r="B31427" t="str">
            <v>C1258</v>
          </cell>
          <cell r="C31427" t="str">
            <v>ESCAVAÇÃO MANUAL CAMPO ABERTO EM TERRA, DE 4,00 A 6,00M</v>
          </cell>
          <cell r="D31427" t="str">
            <v>M3</v>
          </cell>
          <cell r="E31427">
            <v>0</v>
          </cell>
          <cell r="F31427">
            <v>53.5</v>
          </cell>
          <cell r="G31427">
            <v>53.5</v>
          </cell>
        </row>
        <row r="31428">
          <cell r="B31428" t="str">
            <v>C1259</v>
          </cell>
          <cell r="C31428" t="str">
            <v>ESCAVAÇÃO MANUAL CAMPO ABERTO EM TERRA, DE 6,00 A 8,00M</v>
          </cell>
          <cell r="D31428" t="str">
            <v>M3</v>
          </cell>
          <cell r="E31428">
            <v>0</v>
          </cell>
          <cell r="F31428">
            <v>61.69</v>
          </cell>
          <cell r="G31428">
            <v>61.69</v>
          </cell>
        </row>
        <row r="31429">
          <cell r="B31429" t="str">
            <v>C1267</v>
          </cell>
          <cell r="C31429" t="str">
            <v>ESCAVAÇÃO MECAN. CAMPO ABERTO EM TERRA EXCETO ROCHA ATÉ 2M</v>
          </cell>
          <cell r="D31429" t="str">
            <v>M3</v>
          </cell>
          <cell r="E31429">
            <v>0</v>
          </cell>
          <cell r="F31429">
            <v>2.23</v>
          </cell>
          <cell r="G31429">
            <v>2.23</v>
          </cell>
        </row>
        <row r="31430">
          <cell r="B31430" t="str">
            <v>C1268</v>
          </cell>
          <cell r="C31430" t="str">
            <v>ESCAVAÇÃO MECAN. CAMPO ABERTO EM TERRA EXCETO ROCHA ATÉ 4M</v>
          </cell>
          <cell r="D31430" t="str">
            <v>M3</v>
          </cell>
          <cell r="E31430">
            <v>0</v>
          </cell>
          <cell r="F31430">
            <v>2.57</v>
          </cell>
          <cell r="G31430">
            <v>2.57</v>
          </cell>
        </row>
        <row r="31431">
          <cell r="B31431" t="str">
            <v>C1269</v>
          </cell>
          <cell r="C31431" t="str">
            <v>ESCAVAÇÃO MECAN. CAMPO ABERTO EM TERRA EXCETO ROCHA ATÉ 6M</v>
          </cell>
          <cell r="D31431" t="str">
            <v>M3</v>
          </cell>
          <cell r="E31431">
            <v>0</v>
          </cell>
          <cell r="F31431">
            <v>3.15</v>
          </cell>
          <cell r="G31431">
            <v>3.15</v>
          </cell>
        </row>
        <row r="31432">
          <cell r="B31432" t="str">
            <v>C1270</v>
          </cell>
          <cell r="C31432" t="str">
            <v>ESCAVAÇÃO MECAN. CAMPO ABERTO EM TERRA EXCETO ROCHA ATÉ 8M</v>
          </cell>
          <cell r="D31432" t="str">
            <v>M3</v>
          </cell>
          <cell r="E31432">
            <v>0</v>
          </cell>
          <cell r="F31432">
            <v>3.73</v>
          </cell>
          <cell r="G31432">
            <v>3.73</v>
          </cell>
        </row>
        <row r="31433">
          <cell r="B31433" t="str">
            <v>C4899</v>
          </cell>
          <cell r="C31433" t="str">
            <v>ESCAVAÇÃO MECANIZADA CAMPO ABERTO EM TERRA EXCETO ROCHA ATÉ 10M</v>
          </cell>
          <cell r="D31433" t="str">
            <v>M3</v>
          </cell>
          <cell r="E31433">
            <v>0</v>
          </cell>
          <cell r="F31433">
            <v>4.67</v>
          </cell>
          <cell r="G31433">
            <v>4.67</v>
          </cell>
        </row>
        <row r="31434">
          <cell r="B31434" t="str">
            <v>ESCAVAÇÃO E CARGA DE MATERIAL</v>
          </cell>
          <cell r="C31434">
            <v>0</v>
          </cell>
          <cell r="D31434">
            <v>0</v>
          </cell>
          <cell r="E31434">
            <v>0</v>
          </cell>
          <cell r="F31434">
            <v>97.04</v>
          </cell>
          <cell r="G31434">
            <v>97.04</v>
          </cell>
        </row>
        <row r="31435">
          <cell r="B31435" t="str">
            <v>C3208</v>
          </cell>
          <cell r="C31435" t="str">
            <v>ESCAVAÇÃO E CARGA DE MATERIAL 1-CAT.</v>
          </cell>
          <cell r="D31435" t="str">
            <v>M3</v>
          </cell>
          <cell r="E31435">
            <v>0</v>
          </cell>
          <cell r="F31435">
            <v>5.1100000000000003</v>
          </cell>
          <cell r="G31435">
            <v>5.1100000000000003</v>
          </cell>
        </row>
        <row r="31436">
          <cell r="B31436" t="str">
            <v>C3209</v>
          </cell>
          <cell r="C31436" t="str">
            <v>ESCAVAÇÃO E CARGA DE MATERIAL 2-CAT.</v>
          </cell>
          <cell r="D31436" t="str">
            <v>M3</v>
          </cell>
          <cell r="E31436">
            <v>0</v>
          </cell>
          <cell r="F31436">
            <v>6.97</v>
          </cell>
          <cell r="G31436">
            <v>6.97</v>
          </cell>
        </row>
        <row r="31437">
          <cell r="B31437" t="str">
            <v>C3210</v>
          </cell>
          <cell r="C31437" t="str">
            <v>ESCAVAÇÃO E CARGA DE MATERIAL 3-CAT.</v>
          </cell>
          <cell r="D31437" t="str">
            <v>M3</v>
          </cell>
          <cell r="E31437">
            <v>0</v>
          </cell>
          <cell r="F31437">
            <v>34.68</v>
          </cell>
          <cell r="G31437">
            <v>34.68</v>
          </cell>
        </row>
        <row r="31438">
          <cell r="B31438" t="str">
            <v>C3212</v>
          </cell>
          <cell r="C31438" t="str">
            <v>ESCAVAÇÃO E CARGA DE SOLO MOLE</v>
          </cell>
          <cell r="D31438" t="str">
            <v>M3</v>
          </cell>
          <cell r="E31438">
            <v>0</v>
          </cell>
          <cell r="F31438">
            <v>9.99</v>
          </cell>
          <cell r="G31438">
            <v>9.99</v>
          </cell>
        </row>
        <row r="31439">
          <cell r="B31439">
            <v>0</v>
          </cell>
          <cell r="C31439">
            <v>0</v>
          </cell>
          <cell r="D31439">
            <v>0</v>
          </cell>
          <cell r="E31439">
            <v>0</v>
          </cell>
          <cell r="F31439">
            <v>0</v>
          </cell>
          <cell r="G31439">
            <v>0</v>
          </cell>
        </row>
        <row r="31440">
          <cell r="B31440" t="str">
            <v>CÓDIGO</v>
          </cell>
          <cell r="C31440" t="str">
            <v>DESCRIÇÃO</v>
          </cell>
          <cell r="D31440" t="str">
            <v>UNIDADE</v>
          </cell>
          <cell r="E31440">
            <v>0</v>
          </cell>
          <cell r="F31440" t="str">
            <v>PREÇO UNITÁRIO</v>
          </cell>
          <cell r="G31440" t="str">
            <v>PREÇO UNITÁRIO</v>
          </cell>
        </row>
        <row r="31441">
          <cell r="B31441" t="str">
            <v>C2797</v>
          </cell>
          <cell r="C31441" t="str">
            <v>ESCAVAÇÃO SUBMERSA (DRAGAGEM)</v>
          </cell>
          <cell r="D31441" t="str">
            <v>M3</v>
          </cell>
          <cell r="E31441">
            <v>0</v>
          </cell>
          <cell r="F31441">
            <v>40.29</v>
          </cell>
          <cell r="G31441">
            <v>40.29</v>
          </cell>
        </row>
        <row r="31442">
          <cell r="B31442" t="str">
            <v>CARGA,TRANSPORTE E DESCARGA DE MATERIAL</v>
          </cell>
          <cell r="C31442">
            <v>0</v>
          </cell>
          <cell r="D31442">
            <v>0</v>
          </cell>
          <cell r="E31442">
            <v>0</v>
          </cell>
          <cell r="F31442">
            <v>371.68</v>
          </cell>
          <cell r="G31442">
            <v>371.68</v>
          </cell>
        </row>
        <row r="31443">
          <cell r="B31443" t="str">
            <v>C0702</v>
          </cell>
          <cell r="C31443" t="str">
            <v>CARGA MANUAL DE ENTULHO EM CAMINHÃO BASCULANTE</v>
          </cell>
          <cell r="D31443" t="str">
            <v>M3</v>
          </cell>
          <cell r="E31443">
            <v>0</v>
          </cell>
          <cell r="F31443">
            <v>19.850000000000001</v>
          </cell>
          <cell r="G31443">
            <v>19.850000000000001</v>
          </cell>
        </row>
        <row r="31444">
          <cell r="B31444" t="str">
            <v>C0706</v>
          </cell>
          <cell r="C31444" t="str">
            <v>CARGA MANUAL DE ROCHA EM CAMINHÃO BASCULANTE</v>
          </cell>
          <cell r="D31444" t="str">
            <v>M3</v>
          </cell>
          <cell r="E31444">
            <v>0</v>
          </cell>
          <cell r="F31444">
            <v>20.68</v>
          </cell>
          <cell r="G31444">
            <v>20.68</v>
          </cell>
        </row>
        <row r="31445">
          <cell r="B31445" t="str">
            <v>C0707</v>
          </cell>
          <cell r="C31445" t="str">
            <v>CARGA MANUAL DE TERRA EM CAMINHÃO BASCULANTE</v>
          </cell>
          <cell r="D31445" t="str">
            <v>M3</v>
          </cell>
          <cell r="E31445">
            <v>0</v>
          </cell>
          <cell r="F31445">
            <v>16.55</v>
          </cell>
          <cell r="G31445">
            <v>16.55</v>
          </cell>
        </row>
        <row r="31446">
          <cell r="B31446" t="str">
            <v>C0708</v>
          </cell>
          <cell r="C31446" t="str">
            <v>CARGA MECANIZADA DE ENTULHO EM CAMINHÃO BASCULANTE</v>
          </cell>
          <cell r="D31446" t="str">
            <v>M3</v>
          </cell>
          <cell r="E31446">
            <v>0</v>
          </cell>
          <cell r="F31446">
            <v>3.12</v>
          </cell>
          <cell r="G31446">
            <v>3.12</v>
          </cell>
        </row>
        <row r="31447">
          <cell r="B31447" t="str">
            <v>C0709</v>
          </cell>
          <cell r="C31447" t="str">
            <v>CARGA MECANIZADA DE ROCHA EM CAMINHÃO BASCULANTE</v>
          </cell>
          <cell r="D31447" t="str">
            <v>M3</v>
          </cell>
          <cell r="E31447">
            <v>0</v>
          </cell>
          <cell r="F31447">
            <v>3.33</v>
          </cell>
          <cell r="G31447">
            <v>3.33</v>
          </cell>
        </row>
        <row r="31448">
          <cell r="B31448" t="str">
            <v>C0710</v>
          </cell>
          <cell r="C31448" t="str">
            <v>CARGA MECANIZADA DE TERRA EM CAMINHÃO BASCULANTE</v>
          </cell>
          <cell r="D31448" t="str">
            <v>M3</v>
          </cell>
          <cell r="E31448">
            <v>0</v>
          </cell>
          <cell r="F31448">
            <v>2.94</v>
          </cell>
          <cell r="G31448">
            <v>2.94</v>
          </cell>
        </row>
        <row r="31449">
          <cell r="B31449" t="str">
            <v>C2987</v>
          </cell>
          <cell r="C31449" t="str">
            <v>COMPLEMENTAÇÃO DE TRANSPORTE EM CAMINHÃO BASCULANTE</v>
          </cell>
          <cell r="D31449" t="str">
            <v>M3xKM</v>
          </cell>
          <cell r="E31449">
            <v>0</v>
          </cell>
          <cell r="F31449">
            <v>0.92</v>
          </cell>
          <cell r="G31449">
            <v>0.92</v>
          </cell>
        </row>
        <row r="31450">
          <cell r="B31450" t="str">
            <v>C2529</v>
          </cell>
          <cell r="C31450" t="str">
            <v>TRANSPORTE DE MATERIAL, EXCETO ROCHA EM CAMINHÃO ATÉ 0.5 KM</v>
          </cell>
          <cell r="D31450" t="str">
            <v>M3</v>
          </cell>
          <cell r="E31450">
            <v>0</v>
          </cell>
          <cell r="F31450">
            <v>3.92</v>
          </cell>
          <cell r="G31450">
            <v>3.92</v>
          </cell>
        </row>
        <row r="31451">
          <cell r="B31451" t="str">
            <v>C2531</v>
          </cell>
          <cell r="C31451" t="str">
            <v>TRANSPORTE DE MATERIAL, EXCETO ROCHA EM CAMINHÃO ATÉ 1KM</v>
          </cell>
          <cell r="D31451" t="str">
            <v>M3</v>
          </cell>
          <cell r="E31451">
            <v>0</v>
          </cell>
          <cell r="F31451">
            <v>4.3600000000000003</v>
          </cell>
          <cell r="G31451">
            <v>4.3600000000000003</v>
          </cell>
        </row>
        <row r="31452">
          <cell r="B31452" t="str">
            <v>C2533</v>
          </cell>
          <cell r="C31452" t="str">
            <v>TRANSPORTE DE MATERIAL, EXCETO ROCHA EM CAMINHÃO ATÉ 5 KM</v>
          </cell>
          <cell r="D31452" t="str">
            <v>M3</v>
          </cell>
          <cell r="E31452">
            <v>0</v>
          </cell>
          <cell r="F31452">
            <v>21.83</v>
          </cell>
          <cell r="G31452">
            <v>21.83</v>
          </cell>
        </row>
        <row r="31453">
          <cell r="B31453" t="str">
            <v>C2530</v>
          </cell>
          <cell r="C31453" t="str">
            <v>TRANSPORTE DE MATERIAL, EXCETO ROCHA EM CAMINHÃO ATÉ 10KM</v>
          </cell>
          <cell r="D31453" t="str">
            <v>M3</v>
          </cell>
          <cell r="E31453">
            <v>0</v>
          </cell>
          <cell r="F31453">
            <v>26.19</v>
          </cell>
          <cell r="G31453">
            <v>26.19</v>
          </cell>
        </row>
        <row r="31454">
          <cell r="B31454" t="str">
            <v>C2532</v>
          </cell>
          <cell r="C31454" t="str">
            <v>TRANSPORTE DE MATERIAL, EXCETO ROCHA EM CAMINHÃO ATÉ 20KM</v>
          </cell>
          <cell r="D31454" t="str">
            <v>M3</v>
          </cell>
          <cell r="E31454">
            <v>0</v>
          </cell>
          <cell r="F31454">
            <v>39.28</v>
          </cell>
          <cell r="G31454">
            <v>39.28</v>
          </cell>
        </row>
        <row r="31455">
          <cell r="B31455" t="str">
            <v>C2536</v>
          </cell>
          <cell r="C31455" t="str">
            <v>TRANSPORTE HORIZONTAL ATÉ 30M DE MATERIAIS À GRANEL</v>
          </cell>
          <cell r="D31455" t="str">
            <v>M3</v>
          </cell>
          <cell r="E31455">
            <v>0</v>
          </cell>
          <cell r="F31455">
            <v>33.03</v>
          </cell>
          <cell r="G31455">
            <v>33.03</v>
          </cell>
        </row>
        <row r="31456">
          <cell r="B31456" t="str">
            <v>C2537</v>
          </cell>
          <cell r="C31456" t="str">
            <v>TRANSPORTE HORIZONTAL DE 30,00 ATÉ 60,00M DE MATERIAIS À GRANEL</v>
          </cell>
          <cell r="D31456" t="str">
            <v>M3</v>
          </cell>
          <cell r="E31456">
            <v>0</v>
          </cell>
          <cell r="F31456">
            <v>40.950000000000003</v>
          </cell>
          <cell r="G31456">
            <v>40.950000000000003</v>
          </cell>
        </row>
        <row r="31457">
          <cell r="B31457" t="str">
            <v>C2535</v>
          </cell>
          <cell r="C31457" t="str">
            <v>TRANSPORTE HORIZONTAL DE 60,01 ATÉ 100,00M DE MATERIAIS À GRANEL</v>
          </cell>
          <cell r="D31457" t="str">
            <v>M3</v>
          </cell>
          <cell r="E31457">
            <v>0</v>
          </cell>
          <cell r="F31457">
            <v>54.16</v>
          </cell>
          <cell r="G31457">
            <v>54.16</v>
          </cell>
        </row>
        <row r="31458">
          <cell r="B31458" t="str">
            <v>C2538</v>
          </cell>
          <cell r="C31458" t="str">
            <v>TRANSPORTE VERTICAL DE MATERIAIS À GRANEL P/ A 1A LAJE</v>
          </cell>
          <cell r="D31458" t="str">
            <v>M3</v>
          </cell>
          <cell r="E31458">
            <v>0</v>
          </cell>
          <cell r="F31458">
            <v>23.78</v>
          </cell>
          <cell r="G31458">
            <v>23.78</v>
          </cell>
        </row>
        <row r="31459">
          <cell r="B31459" t="str">
            <v>C2539</v>
          </cell>
          <cell r="C31459" t="str">
            <v>TRANSPORTE VERTICAL DE MATERIAIS À GRANEL P/ A 2A LAJE</v>
          </cell>
          <cell r="D31459" t="str">
            <v>M3</v>
          </cell>
          <cell r="E31459">
            <v>0</v>
          </cell>
          <cell r="F31459">
            <v>56.8</v>
          </cell>
          <cell r="G31459">
            <v>56.8</v>
          </cell>
        </row>
        <row r="31460">
          <cell r="B31460" t="str">
            <v>ESCAVAÇÃO, CARGA, TRANSPORTE E DESCARGA DE MATERIAL</v>
          </cell>
          <cell r="C31460">
            <v>0</v>
          </cell>
          <cell r="D31460">
            <v>0</v>
          </cell>
          <cell r="E31460">
            <v>0</v>
          </cell>
          <cell r="F31460">
            <v>995.5</v>
          </cell>
          <cell r="G31460">
            <v>995.5</v>
          </cell>
        </row>
        <row r="31461">
          <cell r="B31461" t="str">
            <v>C3131</v>
          </cell>
          <cell r="C31461" t="str">
            <v>ARRASAMENTO ATERRO (ESCALONAMENTO) DMT ATÉ 50M</v>
          </cell>
          <cell r="D31461" t="str">
            <v>M3</v>
          </cell>
          <cell r="E31461">
            <v>0</v>
          </cell>
          <cell r="F31461">
            <v>5.51</v>
          </cell>
          <cell r="G31461">
            <v>5.51</v>
          </cell>
        </row>
        <row r="31462">
          <cell r="B31462" t="str">
            <v>C3182</v>
          </cell>
          <cell r="C31462" t="str">
            <v>ESCAVAÇÃO CARGA TRANSP. 1-CAT ATÉ 200M</v>
          </cell>
          <cell r="D31462" t="str">
            <v>M3</v>
          </cell>
          <cell r="E31462">
            <v>0</v>
          </cell>
          <cell r="F31462">
            <v>7.66</v>
          </cell>
          <cell r="G31462">
            <v>7.66</v>
          </cell>
        </row>
        <row r="31463">
          <cell r="B31463" t="str">
            <v>C3178</v>
          </cell>
          <cell r="C31463" t="str">
            <v>ESCAVAÇÃO CARGA TRANSP. 1-CAT 201 A 400M</v>
          </cell>
          <cell r="D31463" t="str">
            <v>M3</v>
          </cell>
          <cell r="E31463">
            <v>0</v>
          </cell>
          <cell r="F31463">
            <v>8.48</v>
          </cell>
          <cell r="G31463">
            <v>8.48</v>
          </cell>
        </row>
        <row r="31464">
          <cell r="B31464" t="str">
            <v>C3180</v>
          </cell>
          <cell r="C31464" t="str">
            <v>ESCAVAÇÃO CARGA TRANSP. 1-CAT 401 A 600M</v>
          </cell>
          <cell r="D31464" t="str">
            <v>M3</v>
          </cell>
          <cell r="E31464">
            <v>0</v>
          </cell>
          <cell r="F31464">
            <v>8.94</v>
          </cell>
          <cell r="G31464">
            <v>8.94</v>
          </cell>
        </row>
        <row r="31465">
          <cell r="B31465" t="str">
            <v>C3169</v>
          </cell>
          <cell r="C31465" t="str">
            <v>ESCAVACAO CARGA TRANSP. 1-CAT 601 A 800M</v>
          </cell>
          <cell r="D31465" t="str">
            <v>M3</v>
          </cell>
          <cell r="E31465">
            <v>0</v>
          </cell>
          <cell r="F31465">
            <v>9.83</v>
          </cell>
          <cell r="G31465">
            <v>9.83</v>
          </cell>
        </row>
        <row r="31466">
          <cell r="B31466" t="str">
            <v>C3181</v>
          </cell>
          <cell r="C31466" t="str">
            <v>ESCAVAÇÃO CARGA TRANSP. 1-CAT 801 A 1000M</v>
          </cell>
          <cell r="D31466" t="str">
            <v>M3</v>
          </cell>
          <cell r="E31466">
            <v>0</v>
          </cell>
          <cell r="F31466">
            <v>10.33</v>
          </cell>
          <cell r="G31466">
            <v>10.33</v>
          </cell>
        </row>
        <row r="31467">
          <cell r="B31467" t="str">
            <v>C3175</v>
          </cell>
          <cell r="C31467" t="str">
            <v>ESCAVAÇÃO CARGA TRANSP. 1-CAT 1001 A 1200M</v>
          </cell>
          <cell r="D31467" t="str">
            <v>M3</v>
          </cell>
          <cell r="E31467">
            <v>0</v>
          </cell>
          <cell r="F31467">
            <v>10.51</v>
          </cell>
          <cell r="G31467">
            <v>10.51</v>
          </cell>
        </row>
        <row r="31468">
          <cell r="B31468" t="str">
            <v>C3165</v>
          </cell>
          <cell r="C31468" t="str">
            <v>ESCAVACÃO CARGA TRANSP. 1-CAT 1201 A 1400M</v>
          </cell>
          <cell r="D31468" t="str">
            <v>M3</v>
          </cell>
          <cell r="E31468">
            <v>0</v>
          </cell>
          <cell r="F31468">
            <v>11.39</v>
          </cell>
          <cell r="G31468">
            <v>11.39</v>
          </cell>
        </row>
        <row r="31469">
          <cell r="B31469" t="str">
            <v>C3176</v>
          </cell>
          <cell r="C31469" t="str">
            <v>ESCAVAÇÃO CARGA TRANSP. 1-CAT 1401 A 1600M</v>
          </cell>
          <cell r="D31469" t="str">
            <v>M3</v>
          </cell>
          <cell r="E31469">
            <v>0</v>
          </cell>
          <cell r="F31469">
            <v>11.82</v>
          </cell>
          <cell r="G31469">
            <v>11.82</v>
          </cell>
        </row>
        <row r="31470">
          <cell r="B31470" t="str">
            <v>C3177</v>
          </cell>
          <cell r="C31470" t="str">
            <v>ESCAVAÇÃO CARGA TRANSP. 1-CAT 1601 A 1800M</v>
          </cell>
          <cell r="D31470" t="str">
            <v>M3</v>
          </cell>
          <cell r="E31470">
            <v>0</v>
          </cell>
          <cell r="F31470">
            <v>12.65</v>
          </cell>
          <cell r="G31470">
            <v>12.65</v>
          </cell>
        </row>
        <row r="31471">
          <cell r="B31471" t="str">
            <v>C3166</v>
          </cell>
          <cell r="C31471" t="str">
            <v>ESCAVAÇÃO CARGA TRANSP. 1-CAT 1801 A 2000M</v>
          </cell>
          <cell r="D31471" t="str">
            <v>M3</v>
          </cell>
          <cell r="E31471">
            <v>0</v>
          </cell>
          <cell r="F31471">
            <v>13.1</v>
          </cell>
          <cell r="G31471">
            <v>13.1</v>
          </cell>
        </row>
        <row r="31472">
          <cell r="B31472" t="str">
            <v>C3167</v>
          </cell>
          <cell r="C31472" t="str">
            <v>ESCAVAÇÃO CARGA TRANSP. 1-CAT 2001 A 3000M</v>
          </cell>
          <cell r="D31472" t="str">
            <v>M3</v>
          </cell>
          <cell r="E31472">
            <v>0</v>
          </cell>
          <cell r="F31472">
            <v>13.44</v>
          </cell>
          <cell r="G31472">
            <v>13.44</v>
          </cell>
        </row>
        <row r="31473">
          <cell r="B31473" t="str">
            <v>C3168</v>
          </cell>
          <cell r="C31473" t="str">
            <v>ESCAVAÇÃO CARGA TRANSP. 1-CAT 3001 A 4000M</v>
          </cell>
          <cell r="D31473" t="str">
            <v>M3</v>
          </cell>
          <cell r="E31473">
            <v>0</v>
          </cell>
          <cell r="F31473">
            <v>15.47</v>
          </cell>
          <cell r="G31473">
            <v>15.47</v>
          </cell>
        </row>
        <row r="31474">
          <cell r="B31474" t="str">
            <v>C3179</v>
          </cell>
          <cell r="C31474" t="str">
            <v>ESCAVAÇÃO CARGA TRANSP. 1-CAT 4001 A 5000M</v>
          </cell>
          <cell r="D31474" t="str">
            <v>M3</v>
          </cell>
          <cell r="E31474">
            <v>0</v>
          </cell>
          <cell r="F31474">
            <v>17.190000000000001</v>
          </cell>
          <cell r="G31474">
            <v>17.190000000000001</v>
          </cell>
        </row>
        <row r="31475">
          <cell r="B31475" t="str">
            <v>C3192</v>
          </cell>
          <cell r="C31475" t="str">
            <v>ESCAVAÇÃO CARGA TRANSP. 2-CAT ATÉ 200M</v>
          </cell>
          <cell r="D31475" t="str">
            <v>M3</v>
          </cell>
          <cell r="E31475">
            <v>0</v>
          </cell>
          <cell r="F31475">
            <v>10.130000000000001</v>
          </cell>
          <cell r="G31475">
            <v>10.130000000000001</v>
          </cell>
        </row>
        <row r="31476">
          <cell r="B31476" t="str">
            <v>C3187</v>
          </cell>
          <cell r="C31476" t="str">
            <v>ESCAVAÇÃO CARGA TRANSP. 2-CAT 201 A 400M</v>
          </cell>
          <cell r="D31476" t="str">
            <v>M3</v>
          </cell>
          <cell r="E31476">
            <v>0</v>
          </cell>
          <cell r="F31476">
            <v>10.53</v>
          </cell>
          <cell r="G31476">
            <v>10.53</v>
          </cell>
        </row>
        <row r="31477">
          <cell r="B31477" t="str">
            <v>C3189</v>
          </cell>
          <cell r="C31477" t="str">
            <v>ESCAVAÇÃO CARGA TRANSP. 2-CAT 401 A 600M</v>
          </cell>
          <cell r="D31477" t="str">
            <v>M3</v>
          </cell>
          <cell r="E31477">
            <v>0</v>
          </cell>
          <cell r="F31477">
            <v>11.71</v>
          </cell>
          <cell r="G31477">
            <v>11.71</v>
          </cell>
        </row>
        <row r="31478">
          <cell r="B31478" t="str">
            <v>C3190</v>
          </cell>
          <cell r="C31478" t="str">
            <v>ESCAVAÇÃO CARGA TRANSP. 2-CAT 601 A 800M</v>
          </cell>
          <cell r="D31478" t="str">
            <v>M3</v>
          </cell>
          <cell r="E31478">
            <v>0</v>
          </cell>
          <cell r="F31478">
            <v>12.19</v>
          </cell>
          <cell r="G31478">
            <v>12.19</v>
          </cell>
        </row>
        <row r="31479">
          <cell r="B31479" t="str">
            <v>C3191</v>
          </cell>
          <cell r="C31479" t="str">
            <v>ESCAVAÇÃO CARGA TRANSP. 2-CAT 801 A 1000M</v>
          </cell>
          <cell r="D31479" t="str">
            <v>M3</v>
          </cell>
          <cell r="E31479">
            <v>0</v>
          </cell>
          <cell r="F31479">
            <v>12.72</v>
          </cell>
          <cell r="G31479">
            <v>12.72</v>
          </cell>
        </row>
        <row r="31480">
          <cell r="B31480" t="str">
            <v>C3170</v>
          </cell>
          <cell r="C31480" t="str">
            <v>ESCAVAÇÃO CARGA TRANSP. 2-CAT 1001 A 1200M</v>
          </cell>
          <cell r="D31480" t="str">
            <v>M3</v>
          </cell>
          <cell r="E31480">
            <v>0</v>
          </cell>
          <cell r="F31480">
            <v>13.61</v>
          </cell>
          <cell r="G31480">
            <v>13.61</v>
          </cell>
        </row>
        <row r="31481">
          <cell r="B31481" t="str">
            <v>C3183</v>
          </cell>
          <cell r="C31481" t="str">
            <v>ESCAVAÇÃO CARGA TRANSP. 2-CAT 1201 A 1400M</v>
          </cell>
          <cell r="D31481" t="str">
            <v>M3</v>
          </cell>
          <cell r="E31481">
            <v>0</v>
          </cell>
          <cell r="F31481">
            <v>14.1</v>
          </cell>
          <cell r="G31481">
            <v>14.1</v>
          </cell>
        </row>
        <row r="31482">
          <cell r="B31482" t="str">
            <v>C3184</v>
          </cell>
          <cell r="C31482" t="str">
            <v>ESCAVAÇÃO CARGA TRANSP. 2-CAT 1401 A 1600M</v>
          </cell>
          <cell r="D31482" t="str">
            <v>M3</v>
          </cell>
          <cell r="E31482">
            <v>0</v>
          </cell>
          <cell r="F31482">
            <v>14.58</v>
          </cell>
          <cell r="G31482">
            <v>14.58</v>
          </cell>
        </row>
        <row r="31483">
          <cell r="B31483" t="str">
            <v>C3185</v>
          </cell>
          <cell r="C31483" t="str">
            <v>ESCAVAÇÃO CARGA TRANSP. 2-CAT 1601 A 1800M</v>
          </cell>
          <cell r="D31483" t="str">
            <v>M3</v>
          </cell>
          <cell r="E31483">
            <v>0</v>
          </cell>
          <cell r="F31483">
            <v>15.68</v>
          </cell>
          <cell r="G31483">
            <v>15.68</v>
          </cell>
        </row>
        <row r="31484">
          <cell r="B31484" t="str">
            <v>C3186</v>
          </cell>
          <cell r="C31484" t="str">
            <v>ESCAVAÇÃO CARGA TRANSP. 2-CAT 1801 A 2000M</v>
          </cell>
          <cell r="D31484" t="str">
            <v>M3</v>
          </cell>
          <cell r="E31484">
            <v>0</v>
          </cell>
          <cell r="F31484">
            <v>16.14</v>
          </cell>
          <cell r="G31484">
            <v>16.14</v>
          </cell>
        </row>
        <row r="31485">
          <cell r="B31485">
            <v>0</v>
          </cell>
          <cell r="C31485">
            <v>0</v>
          </cell>
          <cell r="D31485">
            <v>0</v>
          </cell>
          <cell r="E31485">
            <v>0</v>
          </cell>
          <cell r="F31485">
            <v>0</v>
          </cell>
          <cell r="G31485">
            <v>0</v>
          </cell>
        </row>
        <row r="31486">
          <cell r="B31486" t="str">
            <v>CÓDIGO</v>
          </cell>
          <cell r="C31486" t="str">
            <v>DESCRIÇÃO</v>
          </cell>
          <cell r="D31486" t="str">
            <v>UNIDADE</v>
          </cell>
          <cell r="E31486">
            <v>0</v>
          </cell>
          <cell r="F31486" t="str">
            <v>PREÇO UNITÁRIO</v>
          </cell>
          <cell r="G31486" t="str">
            <v>PREÇO UNITÁRIO</v>
          </cell>
        </row>
        <row r="31487">
          <cell r="B31487" t="str">
            <v>C3171</v>
          </cell>
          <cell r="C31487" t="str">
            <v>ESCAVAÇÃO CARGA TRANSP. 2-CAT 2001 A 3000M</v>
          </cell>
          <cell r="D31487" t="str">
            <v>M3</v>
          </cell>
          <cell r="E31487">
            <v>0</v>
          </cell>
          <cell r="F31487">
            <v>16.55</v>
          </cell>
          <cell r="G31487">
            <v>16.55</v>
          </cell>
        </row>
        <row r="31488">
          <cell r="B31488" t="str">
            <v>C3188</v>
          </cell>
          <cell r="C31488" t="str">
            <v>ESCAVAÇÃO CARGA TRANSP. 2-CAT 3001 A 4000M</v>
          </cell>
          <cell r="D31488" t="str">
            <v>M3</v>
          </cell>
          <cell r="E31488">
            <v>0</v>
          </cell>
          <cell r="F31488">
            <v>18.46</v>
          </cell>
          <cell r="G31488">
            <v>18.46</v>
          </cell>
        </row>
        <row r="31489">
          <cell r="B31489" t="str">
            <v>C3172</v>
          </cell>
          <cell r="C31489" t="str">
            <v>ESCAVAÇÃO CARGA TRANSP. 2-CAT 4001 A 5000M</v>
          </cell>
          <cell r="D31489" t="str">
            <v>M3</v>
          </cell>
          <cell r="E31489">
            <v>0</v>
          </cell>
          <cell r="F31489">
            <v>20.56</v>
          </cell>
          <cell r="G31489">
            <v>20.56</v>
          </cell>
        </row>
        <row r="31490">
          <cell r="B31490" t="str">
            <v>C3205</v>
          </cell>
          <cell r="C31490" t="str">
            <v>ESCAVAÇÃO CARGA TRANSP. 3-CAT ATÉ 50M</v>
          </cell>
          <cell r="D31490" t="str">
            <v>M3</v>
          </cell>
          <cell r="E31490">
            <v>0</v>
          </cell>
          <cell r="F31490">
            <v>33.909999999999997</v>
          </cell>
          <cell r="G31490">
            <v>33.909999999999997</v>
          </cell>
        </row>
        <row r="31491">
          <cell r="B31491" t="str">
            <v>C3202</v>
          </cell>
          <cell r="C31491" t="str">
            <v>ESCAVAÇÃO CARGA TRANSP. 3-CAT 51 A 100M</v>
          </cell>
          <cell r="D31491" t="str">
            <v>M3</v>
          </cell>
          <cell r="E31491">
            <v>0</v>
          </cell>
          <cell r="F31491">
            <v>39.14</v>
          </cell>
          <cell r="G31491">
            <v>39.14</v>
          </cell>
        </row>
        <row r="31492">
          <cell r="B31492" t="str">
            <v>C3194</v>
          </cell>
          <cell r="C31492" t="str">
            <v>ESCAVAÇÃO CARGA TRANSP. 3-CAT 101 A 200M</v>
          </cell>
          <cell r="D31492" t="str">
            <v>M3</v>
          </cell>
          <cell r="E31492">
            <v>0</v>
          </cell>
          <cell r="F31492">
            <v>39.299999999999997</v>
          </cell>
          <cell r="G31492">
            <v>39.299999999999997</v>
          </cell>
        </row>
        <row r="31493">
          <cell r="B31493" t="str">
            <v>C3200</v>
          </cell>
          <cell r="C31493" t="str">
            <v>ESCAVAÇÃO CARGA TRANSP. 3-CAT 201 A 400M</v>
          </cell>
          <cell r="D31493" t="str">
            <v>M3</v>
          </cell>
          <cell r="E31493">
            <v>0</v>
          </cell>
          <cell r="F31493">
            <v>39.76</v>
          </cell>
          <cell r="G31493">
            <v>39.76</v>
          </cell>
        </row>
        <row r="31494">
          <cell r="B31494" t="str">
            <v>C3201</v>
          </cell>
          <cell r="C31494" t="str">
            <v>ESCAVAÇÃO CARGA TRANSP. 3-CAT 401 A 600M</v>
          </cell>
          <cell r="D31494" t="str">
            <v>M3</v>
          </cell>
          <cell r="E31494">
            <v>0</v>
          </cell>
          <cell r="F31494">
            <v>40.43</v>
          </cell>
          <cell r="G31494">
            <v>40.43</v>
          </cell>
        </row>
        <row r="31495">
          <cell r="B31495" t="str">
            <v>C3203</v>
          </cell>
          <cell r="C31495" t="str">
            <v>ESCAVAÇÃO CARGA TRANSP. 3-CAT 601 A 800M</v>
          </cell>
          <cell r="D31495" t="str">
            <v>M3</v>
          </cell>
          <cell r="E31495">
            <v>0</v>
          </cell>
          <cell r="F31495">
            <v>42.08</v>
          </cell>
          <cell r="G31495">
            <v>42.08</v>
          </cell>
        </row>
        <row r="31496">
          <cell r="B31496" t="str">
            <v>C3204</v>
          </cell>
          <cell r="C31496" t="str">
            <v>ESCAVAÇÃO CARGA TRANSP. 3-CAT 801 A 1000M</v>
          </cell>
          <cell r="D31496" t="str">
            <v>M3</v>
          </cell>
          <cell r="E31496">
            <v>0</v>
          </cell>
          <cell r="F31496">
            <v>42.72</v>
          </cell>
          <cell r="G31496">
            <v>42.72</v>
          </cell>
        </row>
        <row r="31497">
          <cell r="B31497" t="str">
            <v>C3193</v>
          </cell>
          <cell r="C31497" t="str">
            <v>ESCAVAÇÃO CARGA TRANSP. 3-CAT 1001 A 1200M</v>
          </cell>
          <cell r="D31497" t="str">
            <v>M3</v>
          </cell>
          <cell r="E31497">
            <v>0</v>
          </cell>
          <cell r="F31497">
            <v>43.01</v>
          </cell>
          <cell r="G31497">
            <v>43.01</v>
          </cell>
        </row>
        <row r="31498">
          <cell r="B31498" t="str">
            <v>C3195</v>
          </cell>
          <cell r="C31498" t="str">
            <v>ESCAVAÇÃO CARGA TRANSP. 3-CAT 1201 A 1400M</v>
          </cell>
          <cell r="D31498" t="str">
            <v>M3</v>
          </cell>
          <cell r="E31498">
            <v>0</v>
          </cell>
          <cell r="F31498">
            <v>44.54</v>
          </cell>
          <cell r="G31498">
            <v>44.54</v>
          </cell>
        </row>
        <row r="31499">
          <cell r="B31499" t="str">
            <v>C3196</v>
          </cell>
          <cell r="C31499" t="str">
            <v>ESCAVAÇÃO CARGA TRANSP. 3-CAT 1401 A 1600M</v>
          </cell>
          <cell r="D31499" t="str">
            <v>M3</v>
          </cell>
          <cell r="E31499">
            <v>0</v>
          </cell>
          <cell r="F31499">
            <v>45.17</v>
          </cell>
          <cell r="G31499">
            <v>45.17</v>
          </cell>
        </row>
        <row r="31500">
          <cell r="B31500" t="str">
            <v>C3197</v>
          </cell>
          <cell r="C31500" t="str">
            <v>ESCAVAÇÃO CARGA TRANSP. 3-CAT 1601 A 1800M</v>
          </cell>
          <cell r="D31500" t="str">
            <v>M3</v>
          </cell>
          <cell r="E31500">
            <v>0</v>
          </cell>
          <cell r="F31500">
            <v>45.71</v>
          </cell>
          <cell r="G31500">
            <v>45.71</v>
          </cell>
        </row>
        <row r="31501">
          <cell r="B31501" t="str">
            <v>C3198</v>
          </cell>
          <cell r="C31501" t="str">
            <v>ESCAVAÇÃO CARGA TRANSP. 3-CAT 1801 A 2000M</v>
          </cell>
          <cell r="D31501" t="str">
            <v>M3</v>
          </cell>
          <cell r="E31501">
            <v>0</v>
          </cell>
          <cell r="F31501">
            <v>46.33</v>
          </cell>
          <cell r="G31501">
            <v>46.33</v>
          </cell>
        </row>
        <row r="31502">
          <cell r="B31502" t="str">
            <v>C3199</v>
          </cell>
          <cell r="C31502" t="str">
            <v>ESCAVAÇÃO CARGA TRANSP. 3-CAT 2001 A 3000M</v>
          </cell>
          <cell r="D31502" t="str">
            <v>M3</v>
          </cell>
          <cell r="E31502">
            <v>0</v>
          </cell>
          <cell r="F31502">
            <v>47.79</v>
          </cell>
          <cell r="G31502">
            <v>47.79</v>
          </cell>
        </row>
        <row r="31503">
          <cell r="B31503" t="str">
            <v>C3173</v>
          </cell>
          <cell r="C31503" t="str">
            <v>ESCAVAÇÃO CARGA TRANSP. 3-CAT 3001 A 4000M</v>
          </cell>
          <cell r="D31503" t="str">
            <v>M3</v>
          </cell>
          <cell r="E31503">
            <v>0</v>
          </cell>
          <cell r="F31503">
            <v>50.29</v>
          </cell>
          <cell r="G31503">
            <v>50.29</v>
          </cell>
        </row>
        <row r="31504">
          <cell r="B31504" t="str">
            <v>C3174</v>
          </cell>
          <cell r="C31504" t="str">
            <v>ESCAVAÇÃO CARGA TRANSP. 3-CAT 4001 A 5000M</v>
          </cell>
          <cell r="D31504" t="str">
            <v>M3</v>
          </cell>
          <cell r="E31504">
            <v>0</v>
          </cell>
          <cell r="F31504">
            <v>52.04</v>
          </cell>
          <cell r="G31504">
            <v>52.04</v>
          </cell>
        </row>
        <row r="31505">
          <cell r="B31505" t="str">
            <v>ESCAVAÇÕES EM VALAS,VALETAS,CANAIS E FUNDAÇÕES</v>
          </cell>
          <cell r="C31505">
            <v>0</v>
          </cell>
          <cell r="D31505">
            <v>0</v>
          </cell>
          <cell r="E31505">
            <v>0</v>
          </cell>
          <cell r="F31505">
            <v>13524.97</v>
          </cell>
          <cell r="G31505">
            <v>13524.97</v>
          </cell>
        </row>
        <row r="31506">
          <cell r="B31506" t="str">
            <v>C3280</v>
          </cell>
          <cell r="C31506" t="str">
            <v>ESCAVAÇÃO DE BASE DE TUBULÃO A AR COMPRIMIDO ATÉ 12M</v>
          </cell>
          <cell r="D31506" t="str">
            <v>M3</v>
          </cell>
          <cell r="E31506">
            <v>0</v>
          </cell>
          <cell r="F31506">
            <v>649.79</v>
          </cell>
          <cell r="G31506">
            <v>649.79</v>
          </cell>
        </row>
        <row r="31507">
          <cell r="B31507" t="str">
            <v>C3281</v>
          </cell>
          <cell r="C31507" t="str">
            <v>ESCAVAÇÃO DE BASE DE TUBULÃO A AR COMPRIMIDO DE 12,00 A 18M</v>
          </cell>
          <cell r="D31507" t="str">
            <v>M3</v>
          </cell>
          <cell r="E31507">
            <v>0</v>
          </cell>
          <cell r="F31507">
            <v>731.29</v>
          </cell>
          <cell r="G31507">
            <v>731.29</v>
          </cell>
        </row>
        <row r="31508">
          <cell r="B31508" t="str">
            <v>C3282</v>
          </cell>
          <cell r="C31508" t="str">
            <v>ESCAVAÇÃO DE BASE DE TUBULÃO A CEU ABERTO</v>
          </cell>
          <cell r="D31508" t="str">
            <v>M3</v>
          </cell>
          <cell r="E31508">
            <v>0</v>
          </cell>
          <cell r="F31508">
            <v>432.77</v>
          </cell>
          <cell r="G31508">
            <v>432.77</v>
          </cell>
        </row>
        <row r="31509">
          <cell r="B31509" t="str">
            <v>C2777</v>
          </cell>
          <cell r="C31509" t="str">
            <v>ESCAVAÇÃO DE MATERIAL DE 3A. CAT A FOGO</v>
          </cell>
          <cell r="D31509" t="str">
            <v>M3</v>
          </cell>
          <cell r="E31509">
            <v>0</v>
          </cell>
          <cell r="F31509">
            <v>139.88</v>
          </cell>
          <cell r="G31509">
            <v>139.88</v>
          </cell>
        </row>
        <row r="31510">
          <cell r="B31510" t="str">
            <v>C2778</v>
          </cell>
          <cell r="C31510" t="str">
            <v>ESCAVAÇÃO DE MATERIAL DE 3A. CAT A FRIO</v>
          </cell>
          <cell r="D31510" t="str">
            <v>M3</v>
          </cell>
          <cell r="E31510">
            <v>0</v>
          </cell>
          <cell r="F31510">
            <v>198.72</v>
          </cell>
          <cell r="G31510">
            <v>198.72</v>
          </cell>
        </row>
        <row r="31511">
          <cell r="B31511" t="str">
            <v>C3206</v>
          </cell>
          <cell r="C31511" t="str">
            <v>ESCAVAÇÃO DE POÇO TUBULÃO A AR COMPRIMIDO C/ DESCIDA DE CAMISA DE CONCRETO ARMADO ATÉ 12m</v>
          </cell>
          <cell r="D31511" t="str">
            <v>M3</v>
          </cell>
          <cell r="E31511">
            <v>0</v>
          </cell>
          <cell r="F31511">
            <v>622.35</v>
          </cell>
          <cell r="G31511">
            <v>622.35</v>
          </cell>
        </row>
        <row r="31512">
          <cell r="B31512" t="str">
            <v>C3213</v>
          </cell>
          <cell r="C31512" t="str">
            <v>ESCAVAÇÃO DE POÇO TUBULÃO A AR COMPRIMIDO C/DESCIDA DE CAMISA DE CONCRETO ARMADO 12,01 A 18,00M</v>
          </cell>
          <cell r="D31512" t="str">
            <v>M3</v>
          </cell>
          <cell r="E31512">
            <v>0</v>
          </cell>
          <cell r="F31512">
            <v>697.99</v>
          </cell>
          <cell r="G31512">
            <v>697.99</v>
          </cell>
        </row>
        <row r="31513">
          <cell r="B31513" t="str">
            <v>C3207</v>
          </cell>
          <cell r="C31513" t="str">
            <v>ESCAVAÇÃO DE POÇO TUBULÃO A CEU ABERTO C/ DESCIDA DE CAMISA DE CONCRETO ARMADO</v>
          </cell>
          <cell r="D31513" t="str">
            <v>M3</v>
          </cell>
          <cell r="E31513">
            <v>0</v>
          </cell>
          <cell r="F31513">
            <v>344.59</v>
          </cell>
          <cell r="G31513">
            <v>344.59</v>
          </cell>
        </row>
        <row r="31514">
          <cell r="B31514" t="str">
            <v>C5012</v>
          </cell>
          <cell r="C31514" t="str">
            <v>ESCAVAÇÃO DE VALA EM MATERIAL DE 3ª CATEGORIA COM ESCAVADEIRA E ROMPEDOR HIDRÁULICO DE 1700KG</v>
          </cell>
          <cell r="D31514" t="str">
            <v>M3</v>
          </cell>
          <cell r="E31514">
            <v>0</v>
          </cell>
          <cell r="F31514">
            <v>54.65</v>
          </cell>
          <cell r="G31514">
            <v>54.65</v>
          </cell>
        </row>
        <row r="31515">
          <cell r="B31515" t="str">
            <v>C3400</v>
          </cell>
          <cell r="C31515" t="str">
            <v>ESCAVAÇÃO EM ROCHA BRANDA A FRIO</v>
          </cell>
          <cell r="D31515" t="str">
            <v>M3</v>
          </cell>
          <cell r="E31515">
            <v>0</v>
          </cell>
          <cell r="F31515">
            <v>185.1</v>
          </cell>
          <cell r="G31515">
            <v>185.1</v>
          </cell>
        </row>
        <row r="31516">
          <cell r="B31516" t="str">
            <v>C1255</v>
          </cell>
          <cell r="C31516" t="str">
            <v>ESCAVAÇÃO MANUAL C/ APIL. FUNDO P/ CAIXA EM ALVENARIA</v>
          </cell>
          <cell r="D31516" t="str">
            <v>M3</v>
          </cell>
          <cell r="E31516">
            <v>0</v>
          </cell>
          <cell r="F31516">
            <v>61.16</v>
          </cell>
          <cell r="G31516">
            <v>61.16</v>
          </cell>
        </row>
        <row r="31517">
          <cell r="B31517" t="str">
            <v>C2784</v>
          </cell>
          <cell r="C31517" t="str">
            <v>ESCAVAÇÃO MANUAL SOLO DE 1A.CAT. PROF. ATÉ 1.50m</v>
          </cell>
          <cell r="D31517" t="str">
            <v>M3</v>
          </cell>
          <cell r="E31517">
            <v>0</v>
          </cell>
          <cell r="F31517">
            <v>35.01</v>
          </cell>
          <cell r="G31517">
            <v>35.01</v>
          </cell>
        </row>
        <row r="31518">
          <cell r="B31518" t="str">
            <v>C2781</v>
          </cell>
          <cell r="C31518" t="str">
            <v>ESCAVAÇÃO MANUAL SOLO DE 1A CAT. PROF. DE 1.51 a 3.00m</v>
          </cell>
          <cell r="D31518" t="str">
            <v>M3</v>
          </cell>
          <cell r="E31518">
            <v>0</v>
          </cell>
          <cell r="F31518">
            <v>46.24</v>
          </cell>
          <cell r="G31518">
            <v>46.24</v>
          </cell>
        </row>
        <row r="31519">
          <cell r="B31519" t="str">
            <v>C2782</v>
          </cell>
          <cell r="C31519" t="str">
            <v>ESCAVAÇÃO MANUAL SOLO DE 1A CAT. PROF. DE 3.01 a 4.50m</v>
          </cell>
          <cell r="D31519" t="str">
            <v>M3</v>
          </cell>
          <cell r="E31519">
            <v>0</v>
          </cell>
          <cell r="F31519">
            <v>54.16</v>
          </cell>
          <cell r="G31519">
            <v>54.16</v>
          </cell>
        </row>
        <row r="31520">
          <cell r="B31520" t="str">
            <v>C2783</v>
          </cell>
          <cell r="C31520" t="str">
            <v>ESCAVAÇÃO MANUAL SOLO DE 1A CAT. PROF. DE 4.51 a 6.00m</v>
          </cell>
          <cell r="D31520" t="str">
            <v>M3</v>
          </cell>
          <cell r="E31520">
            <v>0</v>
          </cell>
          <cell r="F31520">
            <v>63.41</v>
          </cell>
          <cell r="G31520">
            <v>63.41</v>
          </cell>
        </row>
        <row r="31521">
          <cell r="B31521" t="str">
            <v>C2785</v>
          </cell>
          <cell r="C31521" t="str">
            <v>ESCAVAÇÃO MANUAL SOLO DE 2A CAT. PROF. ATÉ 1.50m</v>
          </cell>
          <cell r="D31521" t="str">
            <v>M3</v>
          </cell>
          <cell r="E31521">
            <v>0</v>
          </cell>
          <cell r="F31521">
            <v>46.24</v>
          </cell>
          <cell r="G31521">
            <v>46.24</v>
          </cell>
        </row>
        <row r="31522">
          <cell r="B31522" t="str">
            <v>C2786</v>
          </cell>
          <cell r="C31522" t="str">
            <v>ESCAVAÇÃO MANUAL SOLO DE 2A CAT. PROF. DE 1.51 a 3.00m</v>
          </cell>
          <cell r="D31522" t="str">
            <v>M3</v>
          </cell>
          <cell r="E31522">
            <v>0</v>
          </cell>
          <cell r="F31522">
            <v>69.88</v>
          </cell>
          <cell r="G31522">
            <v>69.88</v>
          </cell>
        </row>
        <row r="31523">
          <cell r="B31523" t="str">
            <v>C2787</v>
          </cell>
          <cell r="C31523" t="str">
            <v>ESCAVAÇÃO MANUAL SOLO DE 2A CAT. PROF. DE 3.01 a 4.50m</v>
          </cell>
          <cell r="D31523" t="str">
            <v>M3</v>
          </cell>
          <cell r="E31523">
            <v>0</v>
          </cell>
          <cell r="F31523">
            <v>93.53</v>
          </cell>
          <cell r="G31523">
            <v>93.53</v>
          </cell>
        </row>
        <row r="31524">
          <cell r="B31524" t="str">
            <v>C2788</v>
          </cell>
          <cell r="C31524" t="str">
            <v>ESCAVAÇÃO MANUAL SOLO DE 2A CAT. PROF. DE 4.51 a 6.00m</v>
          </cell>
          <cell r="D31524" t="str">
            <v>M3</v>
          </cell>
          <cell r="E31524">
            <v>0</v>
          </cell>
          <cell r="F31524">
            <v>117.3</v>
          </cell>
          <cell r="G31524">
            <v>117.3</v>
          </cell>
        </row>
        <row r="31525">
          <cell r="B31525" t="str">
            <v>C2789</v>
          </cell>
          <cell r="C31525" t="str">
            <v>ESCAVAÇÃO MECÂNICA SOLO DE 1A CAT. PROF. ATÉ 2.00m</v>
          </cell>
          <cell r="D31525" t="str">
            <v>M3</v>
          </cell>
          <cell r="E31525">
            <v>0</v>
          </cell>
          <cell r="F31525">
            <v>6.66</v>
          </cell>
          <cell r="G31525">
            <v>6.66</v>
          </cell>
        </row>
        <row r="31526">
          <cell r="B31526" t="str">
            <v>C2790</v>
          </cell>
          <cell r="C31526" t="str">
            <v>ESCAVAÇÃO MECÂNICA SOLO DE 1A CAT. PROF. DE 2.01 a 4.00m</v>
          </cell>
          <cell r="D31526" t="str">
            <v>M3</v>
          </cell>
          <cell r="E31526">
            <v>0</v>
          </cell>
          <cell r="F31526">
            <v>8.81</v>
          </cell>
          <cell r="G31526">
            <v>8.81</v>
          </cell>
        </row>
        <row r="31527">
          <cell r="B31527" t="str">
            <v>C2791</v>
          </cell>
          <cell r="C31527" t="str">
            <v>ESCAVAÇÃO MECÂNICA SOLO DE 1A CAT. PROF. DE 4.01 a 6.00m</v>
          </cell>
          <cell r="D31527" t="str">
            <v>M3</v>
          </cell>
          <cell r="E31527">
            <v>0</v>
          </cell>
          <cell r="F31527">
            <v>13.01</v>
          </cell>
          <cell r="G31527">
            <v>13.01</v>
          </cell>
        </row>
        <row r="31528">
          <cell r="B31528" t="str">
            <v>C2792</v>
          </cell>
          <cell r="C31528" t="str">
            <v>ESCAVAÇÃO MECÂNICA SOLO DE 1A CAT. PROF. DE 6.01 a 8.00m</v>
          </cell>
          <cell r="D31528" t="str">
            <v>M3</v>
          </cell>
          <cell r="E31528">
            <v>0</v>
          </cell>
          <cell r="F31528">
            <v>36.96</v>
          </cell>
          <cell r="G31528">
            <v>36.96</v>
          </cell>
        </row>
        <row r="31529">
          <cell r="B31529">
            <v>0</v>
          </cell>
          <cell r="C31529">
            <v>0</v>
          </cell>
          <cell r="D31529">
            <v>0</v>
          </cell>
          <cell r="E31529">
            <v>0</v>
          </cell>
          <cell r="F31529">
            <v>0</v>
          </cell>
          <cell r="G31529">
            <v>0</v>
          </cell>
        </row>
        <row r="31530">
          <cell r="B31530" t="str">
            <v>CÓDIGO</v>
          </cell>
          <cell r="C31530" t="str">
            <v>DESCRIÇÃO</v>
          </cell>
          <cell r="D31530" t="str">
            <v>UNIDADE</v>
          </cell>
          <cell r="E31530">
            <v>0</v>
          </cell>
          <cell r="F31530" t="str">
            <v>PREÇO UNITÁRIO</v>
          </cell>
          <cell r="G31530" t="str">
            <v>PREÇO UNITÁRIO</v>
          </cell>
        </row>
        <row r="31531">
          <cell r="B31531" t="str">
            <v>C2796</v>
          </cell>
          <cell r="C31531" t="str">
            <v>ESCAVAÇÃO MECÂNICA SOLO DE 2A.CAT. PROF. ATÉ 2.00m</v>
          </cell>
          <cell r="D31531" t="str">
            <v>M3</v>
          </cell>
          <cell r="E31531">
            <v>0</v>
          </cell>
          <cell r="F31531">
            <v>15.43</v>
          </cell>
          <cell r="G31531">
            <v>15.43</v>
          </cell>
        </row>
        <row r="31532">
          <cell r="B31532" t="str">
            <v>C2793</v>
          </cell>
          <cell r="C31532" t="str">
            <v>ESCAVAÇÃO MECÂNICA SOLO DE 2A CAT. PROF. DE 2.01 a 4.00m</v>
          </cell>
          <cell r="D31532" t="str">
            <v>M3</v>
          </cell>
          <cell r="E31532">
            <v>0</v>
          </cell>
          <cell r="F31532">
            <v>22.53</v>
          </cell>
          <cell r="G31532">
            <v>22.53</v>
          </cell>
        </row>
        <row r="31533">
          <cell r="B31533" t="str">
            <v>C2794</v>
          </cell>
          <cell r="C31533" t="str">
            <v>ESCAVAÇÃO MECÂNICA SOLO DE 2A CAT. PROF. DE 4.01 a 6.00m</v>
          </cell>
          <cell r="D31533" t="str">
            <v>M3</v>
          </cell>
          <cell r="E31533">
            <v>0</v>
          </cell>
          <cell r="F31533">
            <v>31.24</v>
          </cell>
          <cell r="G31533">
            <v>31.24</v>
          </cell>
        </row>
        <row r="31534">
          <cell r="B31534" t="str">
            <v>C2795</v>
          </cell>
          <cell r="C31534" t="str">
            <v>ESCAVAÇÃO MECÂNICA SOLO DE 2A. CAT. PROF. DE 6.01 a 8.00m</v>
          </cell>
          <cell r="D31534" t="str">
            <v>M3</v>
          </cell>
          <cell r="E31534">
            <v>0</v>
          </cell>
          <cell r="F31534">
            <v>55.94</v>
          </cell>
          <cell r="G31534">
            <v>55.94</v>
          </cell>
        </row>
        <row r="31535">
          <cell r="B31535" t="str">
            <v>C3474</v>
          </cell>
          <cell r="C31535" t="str">
            <v>TRAVESSIA MÉTODO NÃO DESTRUTIVO P/ TUBO ATÉ DN 100 (COMPLETO)</v>
          </cell>
          <cell r="D31535" t="str">
            <v>M</v>
          </cell>
          <cell r="E31535">
            <v>0</v>
          </cell>
          <cell r="F31535">
            <v>1299.0899999999999</v>
          </cell>
          <cell r="G31535">
            <v>1299.0899999999999</v>
          </cell>
        </row>
        <row r="31536">
          <cell r="B31536" t="str">
            <v>C3475</v>
          </cell>
          <cell r="C31536" t="str">
            <v>TRAVESSIA MÉTODO NÃO DESTRUTIVO P/ TUBO 100&lt;DN&lt;=200 (COMPLETO)</v>
          </cell>
          <cell r="D31536" t="str">
            <v>M</v>
          </cell>
          <cell r="E31536">
            <v>0</v>
          </cell>
          <cell r="F31536">
            <v>1755.21</v>
          </cell>
          <cell r="G31536">
            <v>1755.21</v>
          </cell>
        </row>
        <row r="31537">
          <cell r="B31537" t="str">
            <v>C3476</v>
          </cell>
          <cell r="C31537" t="str">
            <v>TRAVESSIA MÉTODO NÃO DESTRUTIVO P/ TUBO 200&lt;DN&lt;=300 (COMPLETO)</v>
          </cell>
          <cell r="D31537" t="str">
            <v>M</v>
          </cell>
          <cell r="E31537">
            <v>0</v>
          </cell>
          <cell r="F31537">
            <v>2132.7199999999998</v>
          </cell>
          <cell r="G31537">
            <v>2132.7199999999998</v>
          </cell>
        </row>
        <row r="31538">
          <cell r="B31538" t="str">
            <v>C4218</v>
          </cell>
          <cell r="C31538" t="str">
            <v>TRAVESSIA MÉTODO NÃO DESTRUTIVO P/ TUBO 300&lt;DN&lt;=500 (COMPLETO)</v>
          </cell>
          <cell r="D31538" t="str">
            <v>M</v>
          </cell>
          <cell r="E31538">
            <v>0</v>
          </cell>
          <cell r="F31538">
            <v>3503.32</v>
          </cell>
          <cell r="G31538">
            <v>3503.32</v>
          </cell>
        </row>
        <row r="31539">
          <cell r="B31539" t="str">
            <v>ATERRO,REATERRO E COMPACTAÇÃO</v>
          </cell>
          <cell r="C31539">
            <v>0</v>
          </cell>
          <cell r="D31539">
            <v>0</v>
          </cell>
          <cell r="E31539">
            <v>0</v>
          </cell>
          <cell r="F31539">
            <v>442.51</v>
          </cell>
          <cell r="G31539">
            <v>442.51</v>
          </cell>
        </row>
        <row r="31540">
          <cell r="B31540" t="str">
            <v>C0095</v>
          </cell>
          <cell r="C31540" t="str">
            <v>APILOAMENTO DE PISO OU FUNDO DE VALAS C/MAÇO DE 30 A 60 KG</v>
          </cell>
          <cell r="D31540" t="str">
            <v>M2</v>
          </cell>
          <cell r="E31540">
            <v>0</v>
          </cell>
          <cell r="F31540">
            <v>22.46</v>
          </cell>
          <cell r="G31540">
            <v>22.46</v>
          </cell>
        </row>
        <row r="31541">
          <cell r="B31541" t="str">
            <v>C0328</v>
          </cell>
          <cell r="C31541" t="str">
            <v>ATERRO C/COMPACTAÇÃO MECÂNICA E CONTROLE, MAT. DE AQUISIÇÃO</v>
          </cell>
          <cell r="D31541" t="str">
            <v>M3</v>
          </cell>
          <cell r="E31541">
            <v>0</v>
          </cell>
          <cell r="F31541">
            <v>69.63</v>
          </cell>
          <cell r="G31541">
            <v>69.63</v>
          </cell>
        </row>
        <row r="31542">
          <cell r="B31542" t="str">
            <v>C0329</v>
          </cell>
          <cell r="C31542" t="str">
            <v>ATERRO C/COMPACTAÇÃO MECÂNICA E CONTROLE, MAT. PRODUZIDO (S/TRANSP.)</v>
          </cell>
          <cell r="D31542" t="str">
            <v>M3</v>
          </cell>
          <cell r="E31542">
            <v>0</v>
          </cell>
          <cell r="F31542">
            <v>23.09</v>
          </cell>
          <cell r="G31542">
            <v>23.09</v>
          </cell>
        </row>
        <row r="31543">
          <cell r="B31543" t="str">
            <v>C0330</v>
          </cell>
          <cell r="C31543" t="str">
            <v>ATERRO C/COMPACTAÇÃO MANUAL S/CONTROLE, MAT. C/AQUISIÇÃO</v>
          </cell>
          <cell r="D31543" t="str">
            <v>M3</v>
          </cell>
          <cell r="E31543">
            <v>0</v>
          </cell>
          <cell r="F31543">
            <v>73.06</v>
          </cell>
          <cell r="G31543">
            <v>73.06</v>
          </cell>
        </row>
        <row r="31544">
          <cell r="B31544" t="str">
            <v>C0331</v>
          </cell>
          <cell r="C31544" t="str">
            <v>ATERRO C/COMPACTAÇÃO MANUAL S/CONTROLE, MAT. PRODUZIDO (S/TRANSP.)</v>
          </cell>
          <cell r="D31544" t="str">
            <v>M3</v>
          </cell>
          <cell r="E31544">
            <v>0</v>
          </cell>
          <cell r="F31544">
            <v>26.51</v>
          </cell>
          <cell r="G31544">
            <v>26.51</v>
          </cell>
        </row>
        <row r="31545">
          <cell r="B31545" t="str">
            <v>C4814</v>
          </cell>
          <cell r="C31545" t="str">
            <v>ATERRO COM PÓ DE PEDRA, ESPALHAMENTO E COMPACTAÇÃO MECÂNICA, C/ CONTROLE, MAT. DE AQUISIÇÃO</v>
          </cell>
          <cell r="D31545" t="str">
            <v>M3</v>
          </cell>
          <cell r="E31545">
            <v>0</v>
          </cell>
          <cell r="F31545">
            <v>55.93</v>
          </cell>
          <cell r="G31545">
            <v>55.93</v>
          </cell>
        </row>
        <row r="31546">
          <cell r="B31546" t="str">
            <v>C3145</v>
          </cell>
          <cell r="C31546" t="str">
            <v>COMPACTAÇÃO DE ATERROS 95% P.N</v>
          </cell>
          <cell r="D31546" t="str">
            <v>M3</v>
          </cell>
          <cell r="E31546">
            <v>0</v>
          </cell>
          <cell r="F31546">
            <v>3.13</v>
          </cell>
          <cell r="G31546">
            <v>3.13</v>
          </cell>
        </row>
        <row r="31547">
          <cell r="B31547" t="str">
            <v>C3146</v>
          </cell>
          <cell r="C31547" t="str">
            <v>COMPACTAÇÃO DE ATERROS 100% P.N</v>
          </cell>
          <cell r="D31547" t="str">
            <v>M3</v>
          </cell>
          <cell r="E31547">
            <v>0</v>
          </cell>
          <cell r="F31547">
            <v>3.22</v>
          </cell>
          <cell r="G31547">
            <v>3.22</v>
          </cell>
        </row>
        <row r="31548">
          <cell r="B31548" t="str">
            <v>C4665</v>
          </cell>
          <cell r="C31548" t="str">
            <v>COMPACTAÇÃO DE ATERROS 95% P.I. P/ OBRAS AEROPORTUÁRIAS</v>
          </cell>
          <cell r="D31548" t="str">
            <v>M3</v>
          </cell>
          <cell r="E31548">
            <v>0</v>
          </cell>
          <cell r="F31548">
            <v>3.4</v>
          </cell>
          <cell r="G31548">
            <v>3.4</v>
          </cell>
        </row>
        <row r="31549">
          <cell r="B31549" t="str">
            <v>C4666</v>
          </cell>
          <cell r="C31549" t="str">
            <v>COMPACTAÇÃO DE ATERROS 100% P.I. P/ OBRAS AEROPORTUÁRIAS</v>
          </cell>
          <cell r="D31549" t="str">
            <v>M3</v>
          </cell>
          <cell r="E31549">
            <v>0</v>
          </cell>
          <cell r="F31549">
            <v>3.74</v>
          </cell>
          <cell r="G31549">
            <v>3.74</v>
          </cell>
        </row>
        <row r="31550">
          <cell r="B31550" t="str">
            <v>C4667</v>
          </cell>
          <cell r="C31550" t="str">
            <v>COMPACTAÇÃO DE ATERROS 95% P.M. P/ OBRAS AEROPORTUÁRIAS</v>
          </cell>
          <cell r="D31550" t="str">
            <v>M3</v>
          </cell>
          <cell r="E31550">
            <v>0</v>
          </cell>
          <cell r="F31550">
            <v>3.82</v>
          </cell>
          <cell r="G31550">
            <v>3.82</v>
          </cell>
        </row>
        <row r="31551">
          <cell r="B31551" t="str">
            <v>C4668</v>
          </cell>
          <cell r="C31551" t="str">
            <v>COMPACTAÇÃO DE ATERROS 100% P.M. P/ OBRAS AEROPORTUÁRIAS</v>
          </cell>
          <cell r="D31551" t="str">
            <v>M3</v>
          </cell>
          <cell r="E31551">
            <v>0</v>
          </cell>
          <cell r="F31551">
            <v>3.91</v>
          </cell>
          <cell r="G31551">
            <v>3.91</v>
          </cell>
        </row>
        <row r="31552">
          <cell r="B31552" t="str">
            <v>C0821</v>
          </cell>
          <cell r="C31552" t="str">
            <v>COMPACTAÇÃO MECÂNICA DE CALÇAMENTO C/COMPACTADOR TIPO SAPO</v>
          </cell>
          <cell r="D31552" t="str">
            <v>M2</v>
          </cell>
          <cell r="E31552">
            <v>0</v>
          </cell>
          <cell r="F31552">
            <v>1.48</v>
          </cell>
          <cell r="G31552">
            <v>1.48</v>
          </cell>
        </row>
        <row r="31553">
          <cell r="B31553" t="str">
            <v>C0822</v>
          </cell>
          <cell r="C31553" t="str">
            <v>COMPACTAÇÃO MECÂNICA DO CALÇAMENTO C/ ROLO LISO</v>
          </cell>
          <cell r="D31553" t="str">
            <v>M2</v>
          </cell>
          <cell r="E31553">
            <v>0</v>
          </cell>
          <cell r="F31553">
            <v>0.85</v>
          </cell>
          <cell r="G31553">
            <v>0.85</v>
          </cell>
        </row>
        <row r="31554">
          <cell r="B31554" t="str">
            <v>C0928</v>
          </cell>
          <cell r="C31554" t="str">
            <v>CORTE E ATERRO COMPENSADO S/CONTROLE DO GRAU DE COMPACTAÇÃO</v>
          </cell>
          <cell r="D31554" t="str">
            <v>M3</v>
          </cell>
          <cell r="E31554">
            <v>0</v>
          </cell>
          <cell r="F31554">
            <v>7.1</v>
          </cell>
          <cell r="G31554">
            <v>7.1</v>
          </cell>
        </row>
        <row r="31555">
          <cell r="B31555" t="str">
            <v>C0930</v>
          </cell>
          <cell r="C31555" t="str">
            <v>CORTE MANUAL EM TERRA</v>
          </cell>
          <cell r="D31555" t="str">
            <v>M3</v>
          </cell>
          <cell r="E31555">
            <v>0</v>
          </cell>
          <cell r="F31555">
            <v>39.630000000000003</v>
          </cell>
          <cell r="G31555">
            <v>39.630000000000003</v>
          </cell>
        </row>
        <row r="31556">
          <cell r="B31556" t="str">
            <v>C3214</v>
          </cell>
          <cell r="C31556" t="str">
            <v>ESPALHAMENTO E ADENSAMENTO DE AREIA</v>
          </cell>
          <cell r="D31556" t="str">
            <v>M3</v>
          </cell>
          <cell r="E31556">
            <v>0</v>
          </cell>
          <cell r="F31556">
            <v>8.06</v>
          </cell>
          <cell r="G31556">
            <v>8.06</v>
          </cell>
        </row>
        <row r="31557">
          <cell r="B31557" t="str">
            <v>C2989</v>
          </cell>
          <cell r="C31557" t="str">
            <v>ESPALHAMENTO MECÂNICO DE SOLO EM BOTA FORA</v>
          </cell>
          <cell r="D31557" t="str">
            <v>M3</v>
          </cell>
          <cell r="E31557">
            <v>0</v>
          </cell>
          <cell r="F31557">
            <v>1.4</v>
          </cell>
          <cell r="G31557">
            <v>1.4</v>
          </cell>
        </row>
        <row r="31558">
          <cell r="B31558" t="str">
            <v>C3530</v>
          </cell>
          <cell r="C31558" t="str">
            <v>MUTIRÃO MISTO - ATERRO COM COMPACTAÇÃO MANUAL S/CONTROLE, MAT. C/AQUISIÇÃO</v>
          </cell>
          <cell r="D31558" t="str">
            <v>M3</v>
          </cell>
          <cell r="E31558">
            <v>0</v>
          </cell>
          <cell r="F31558">
            <v>50.6</v>
          </cell>
          <cell r="G31558">
            <v>50.6</v>
          </cell>
        </row>
        <row r="31559">
          <cell r="B31559" t="str">
            <v>C2921</v>
          </cell>
          <cell r="C31559" t="str">
            <v>REATERRO C/COMPACTAÇÃO MANUAL S/CONTROLE, MATERIAL DA VALA</v>
          </cell>
          <cell r="D31559" t="str">
            <v>M3</v>
          </cell>
          <cell r="E31559">
            <v>0</v>
          </cell>
          <cell r="F31559">
            <v>22.46</v>
          </cell>
          <cell r="G31559">
            <v>22.46</v>
          </cell>
        </row>
        <row r="31560">
          <cell r="B31560" t="str">
            <v>C2920</v>
          </cell>
          <cell r="C31560" t="str">
            <v>REATERRO C/COMPACTAÇÃO MECÂNICA, E CONTROLE, MATERIAL DA VALA</v>
          </cell>
          <cell r="D31560" t="str">
            <v>M3</v>
          </cell>
          <cell r="E31560">
            <v>0</v>
          </cell>
          <cell r="F31560">
            <v>19.03</v>
          </cell>
          <cell r="G31560">
            <v>19.03</v>
          </cell>
        </row>
        <row r="31561">
          <cell r="B31561" t="str">
            <v>CARGA, TRANSPORTE E DESCARGA DE TUBOS E CONEXÕES</v>
          </cell>
          <cell r="C31561">
            <v>0</v>
          </cell>
          <cell r="D31561">
            <v>0</v>
          </cell>
          <cell r="E31561">
            <v>0</v>
          </cell>
          <cell r="F31561">
            <v>239.13</v>
          </cell>
          <cell r="G31561">
            <v>239.13</v>
          </cell>
        </row>
        <row r="31562">
          <cell r="B31562" t="str">
            <v>C0717</v>
          </cell>
          <cell r="C31562" t="str">
            <v>CARGA, DESCARGA E TRANSP. DE TUBOS E CONEXÕES EM MBV DN 100mm ATÉ 15km</v>
          </cell>
          <cell r="D31562" t="str">
            <v>M</v>
          </cell>
          <cell r="E31562">
            <v>0</v>
          </cell>
          <cell r="F31562">
            <v>1.02</v>
          </cell>
          <cell r="G31562">
            <v>1.02</v>
          </cell>
        </row>
        <row r="31563">
          <cell r="B31563" t="str">
            <v>C0711</v>
          </cell>
          <cell r="C31563" t="str">
            <v>CARGA, DESCARGA E TRANSP. DE TUBOS E CONEXÕES EM MBV DN 150mm ATÉ 15km</v>
          </cell>
          <cell r="D31563" t="str">
            <v>M</v>
          </cell>
          <cell r="E31563">
            <v>0</v>
          </cell>
          <cell r="F31563">
            <v>1.44</v>
          </cell>
          <cell r="G31563">
            <v>1.44</v>
          </cell>
        </row>
        <row r="31564">
          <cell r="B31564" t="str">
            <v>C0712</v>
          </cell>
          <cell r="C31564" t="str">
            <v>CARGA, DESCARGA E TRANSP. DE TUBOS E CONEXÕES EM MBV DN 200mm ATÉ 15km</v>
          </cell>
          <cell r="D31564" t="str">
            <v>M</v>
          </cell>
          <cell r="E31564">
            <v>0</v>
          </cell>
          <cell r="F31564">
            <v>2.0499999999999998</v>
          </cell>
          <cell r="G31564">
            <v>2.0499999999999998</v>
          </cell>
        </row>
        <row r="31565">
          <cell r="B31565" t="str">
            <v>C0713</v>
          </cell>
          <cell r="C31565" t="str">
            <v>CARGA, DESCARGA E TRANSP. DE TUBOS E CONEXÕES EM MBV DN 250mm ATÉ 15km</v>
          </cell>
          <cell r="D31565" t="str">
            <v>M</v>
          </cell>
          <cell r="E31565">
            <v>0</v>
          </cell>
          <cell r="F31565">
            <v>3.6</v>
          </cell>
          <cell r="G31565">
            <v>3.6</v>
          </cell>
        </row>
        <row r="31566">
          <cell r="B31566" t="str">
            <v>C0714</v>
          </cell>
          <cell r="C31566" t="str">
            <v>CARGA, DESCARGA E TRANSP. DE TUBOS E CONEXÕES EM MBV DN 300mm ATÉ 15km</v>
          </cell>
          <cell r="D31566" t="str">
            <v>M</v>
          </cell>
          <cell r="E31566">
            <v>0</v>
          </cell>
          <cell r="F31566">
            <v>4.42</v>
          </cell>
          <cell r="G31566">
            <v>4.42</v>
          </cell>
        </row>
        <row r="31567">
          <cell r="B31567" t="str">
            <v>C0715</v>
          </cell>
          <cell r="C31567" t="str">
            <v>CARGA, DESCARGA E TRANSP. DE TUBOS E CONEXÕES EM MBV DN 350mm ATÉ 15km</v>
          </cell>
          <cell r="D31567" t="str">
            <v>M</v>
          </cell>
          <cell r="E31567">
            <v>0</v>
          </cell>
          <cell r="F31567">
            <v>7.24</v>
          </cell>
          <cell r="G31567">
            <v>7.24</v>
          </cell>
        </row>
        <row r="31568">
          <cell r="B31568" t="str">
            <v>C0716</v>
          </cell>
          <cell r="C31568" t="str">
            <v>CARGA, DESCARGA E TRANSP. DE TUBOS E CONEXÕES EM MBV DN 400mm ATÉ 15km</v>
          </cell>
          <cell r="D31568" t="str">
            <v>M</v>
          </cell>
          <cell r="E31568">
            <v>0</v>
          </cell>
          <cell r="F31568">
            <v>10.59</v>
          </cell>
          <cell r="G31568">
            <v>10.59</v>
          </cell>
        </row>
        <row r="31569">
          <cell r="B31569" t="str">
            <v>C4672</v>
          </cell>
          <cell r="C31569" t="str">
            <v>CARGA E DESCARGA DE TUBOS CORRUGADOS DE DUPLA PAREDE E CONEXÕES EM PEAD</v>
          </cell>
          <cell r="D31569" t="str">
            <v>M</v>
          </cell>
          <cell r="E31569">
            <v>0</v>
          </cell>
          <cell r="F31569">
            <v>30.31</v>
          </cell>
          <cell r="G31569">
            <v>30.31</v>
          </cell>
        </row>
        <row r="31570">
          <cell r="B31570" t="str">
            <v>C0703</v>
          </cell>
          <cell r="C31570" t="str">
            <v>CARGA E DESCARGA DE TUBOS DE CONCRETO</v>
          </cell>
          <cell r="D31570" t="str">
            <v>T</v>
          </cell>
          <cell r="E31570">
            <v>0</v>
          </cell>
          <cell r="F31570">
            <v>51.76</v>
          </cell>
          <cell r="G31570">
            <v>51.76</v>
          </cell>
        </row>
        <row r="31571">
          <cell r="B31571" t="str">
            <v>C0704</v>
          </cell>
          <cell r="C31571" t="str">
            <v>CARGA E DESCARGA DE TUBOS E CONEXÕES EM AÇO</v>
          </cell>
          <cell r="D31571" t="str">
            <v>T</v>
          </cell>
          <cell r="E31571">
            <v>0</v>
          </cell>
          <cell r="F31571">
            <v>38.82</v>
          </cell>
          <cell r="G31571">
            <v>38.82</v>
          </cell>
        </row>
        <row r="31572">
          <cell r="B31572" t="str">
            <v>C0705</v>
          </cell>
          <cell r="C31572" t="str">
            <v>CARGA E DESCARGA DE TUBOS E CONEXÕES EM FoFo</v>
          </cell>
          <cell r="D31572" t="str">
            <v>T</v>
          </cell>
          <cell r="E31572">
            <v>0</v>
          </cell>
          <cell r="F31572">
            <v>45.29</v>
          </cell>
          <cell r="G31572">
            <v>45.29</v>
          </cell>
        </row>
        <row r="31573">
          <cell r="B31573" t="str">
            <v>C0727</v>
          </cell>
          <cell r="C31573" t="str">
            <v>CARGA, TRANSPORTE E DESCARGA DE TUBOS E PEÇAS EM PVC DN 50mm ATÉ 15km</v>
          </cell>
          <cell r="D31573" t="str">
            <v>M</v>
          </cell>
          <cell r="E31573">
            <v>0</v>
          </cell>
          <cell r="F31573">
            <v>0.27</v>
          </cell>
          <cell r="G31573">
            <v>0.27</v>
          </cell>
        </row>
        <row r="31574">
          <cell r="B31574">
            <v>0</v>
          </cell>
          <cell r="C31574">
            <v>0</v>
          </cell>
          <cell r="D31574">
            <v>0</v>
          </cell>
          <cell r="E31574">
            <v>0</v>
          </cell>
          <cell r="F31574">
            <v>0</v>
          </cell>
          <cell r="G31574">
            <v>0</v>
          </cell>
        </row>
        <row r="31575">
          <cell r="B31575" t="str">
            <v>CÓDIGO</v>
          </cell>
          <cell r="C31575" t="str">
            <v>DESCRIÇÃO</v>
          </cell>
          <cell r="D31575" t="str">
            <v>UNIDADE</v>
          </cell>
          <cell r="E31575">
            <v>0</v>
          </cell>
          <cell r="F31575" t="str">
            <v>PREÇO UNITÁRIO</v>
          </cell>
          <cell r="G31575" t="str">
            <v>PREÇO UNITÁRIO</v>
          </cell>
        </row>
        <row r="31576">
          <cell r="B31576" t="str">
            <v>C0728</v>
          </cell>
          <cell r="C31576" t="str">
            <v>CARGA, TRANSPORTE E DESCARGA DE TUBOS E PEÇAS EM PVC DN 75mm ATÉ 15km</v>
          </cell>
          <cell r="D31576" t="str">
            <v>M</v>
          </cell>
          <cell r="E31576">
            <v>0</v>
          </cell>
          <cell r="F31576">
            <v>0.41</v>
          </cell>
          <cell r="G31576">
            <v>0.41</v>
          </cell>
        </row>
        <row r="31577">
          <cell r="B31577" t="str">
            <v>C0718</v>
          </cell>
          <cell r="C31577" t="str">
            <v>CARGA, TRANSPORTE E DESCARGA DE TUBOS E PEÇAS EM PVC DN 100mm ATÉ 15km</v>
          </cell>
          <cell r="D31577" t="str">
            <v>M</v>
          </cell>
          <cell r="E31577">
            <v>0</v>
          </cell>
          <cell r="F31577">
            <v>0.45</v>
          </cell>
          <cell r="G31577">
            <v>0.45</v>
          </cell>
        </row>
        <row r="31578">
          <cell r="B31578" t="str">
            <v>C0719</v>
          </cell>
          <cell r="C31578" t="str">
            <v>CARGA, TRANSPORTE E DESCARGA DE TUBOS E PEÇAS EM PVC DN 150mm ATÉ 15km</v>
          </cell>
          <cell r="D31578" t="str">
            <v>M</v>
          </cell>
          <cell r="E31578">
            <v>0</v>
          </cell>
          <cell r="F31578">
            <v>0.69</v>
          </cell>
          <cell r="G31578">
            <v>0.69</v>
          </cell>
        </row>
        <row r="31579">
          <cell r="B31579" t="str">
            <v>C0720</v>
          </cell>
          <cell r="C31579" t="str">
            <v>CARGA, TRANSPORTE E DESCARGA DE TUBOS E PEÇAS EM PVC DN 200mm ATÉ 15km</v>
          </cell>
          <cell r="D31579" t="str">
            <v>M</v>
          </cell>
          <cell r="E31579">
            <v>0</v>
          </cell>
          <cell r="F31579">
            <v>0.91</v>
          </cell>
          <cell r="G31579">
            <v>0.91</v>
          </cell>
        </row>
        <row r="31580">
          <cell r="B31580" t="str">
            <v>C0721</v>
          </cell>
          <cell r="C31580" t="str">
            <v>CARGA, TRANSPORTE E DESCARGA DE TUBOS E PEÇAS EM PVC DN 250mm ATÉ 15km</v>
          </cell>
          <cell r="D31580" t="str">
            <v>M</v>
          </cell>
          <cell r="E31580">
            <v>0</v>
          </cell>
          <cell r="F31580">
            <v>1.1399999999999999</v>
          </cell>
          <cell r="G31580">
            <v>1.1399999999999999</v>
          </cell>
        </row>
        <row r="31581">
          <cell r="B31581" t="str">
            <v>C0722</v>
          </cell>
          <cell r="C31581" t="str">
            <v>CARGA, TRANSPORTE E DESCARGA DE TUBOS E PEÇAS EM PVC DN 300mm ATÉ 15km</v>
          </cell>
          <cell r="D31581" t="str">
            <v>M</v>
          </cell>
          <cell r="E31581">
            <v>0</v>
          </cell>
          <cell r="F31581">
            <v>1.35</v>
          </cell>
          <cell r="G31581">
            <v>1.35</v>
          </cell>
        </row>
        <row r="31582">
          <cell r="B31582" t="str">
            <v>C0723</v>
          </cell>
          <cell r="C31582" t="str">
            <v>CARGA, TRANSPORTE E DESCARGA DE TUBOS E PEÇAS EM PVC DN 350mm ATÉ 15km</v>
          </cell>
          <cell r="D31582" t="str">
            <v>M</v>
          </cell>
          <cell r="E31582">
            <v>0</v>
          </cell>
          <cell r="F31582">
            <v>1.59</v>
          </cell>
          <cell r="G31582">
            <v>1.59</v>
          </cell>
        </row>
        <row r="31583">
          <cell r="B31583" t="str">
            <v>C0724</v>
          </cell>
          <cell r="C31583" t="str">
            <v>CARGA, TRANSPORTE E DESCARGA DE TUBOS E PEÇAS EM PVC DN 400mm ATÉ 15km</v>
          </cell>
          <cell r="D31583" t="str">
            <v>M</v>
          </cell>
          <cell r="E31583">
            <v>0</v>
          </cell>
          <cell r="F31583">
            <v>1.81</v>
          </cell>
          <cell r="G31583">
            <v>1.81</v>
          </cell>
        </row>
        <row r="31584">
          <cell r="B31584" t="str">
            <v>C0725</v>
          </cell>
          <cell r="C31584" t="str">
            <v>CARGA, TRANSPORTE E DESCARGA DE TUBOS E PEÇAS EM PVC DN 450mm ATÉ 15km</v>
          </cell>
          <cell r="D31584" t="str">
            <v>M</v>
          </cell>
          <cell r="E31584">
            <v>0</v>
          </cell>
          <cell r="F31584">
            <v>2.1</v>
          </cell>
          <cell r="G31584">
            <v>2.1</v>
          </cell>
        </row>
        <row r="31585">
          <cell r="B31585" t="str">
            <v>C0726</v>
          </cell>
          <cell r="C31585" t="str">
            <v>CARGA, TRANSPORTE E DESCARGA DE TUBOS E PEÇAS EM PVC DN 500mm ATÉ 15km</v>
          </cell>
          <cell r="D31585" t="str">
            <v>M</v>
          </cell>
          <cell r="E31585">
            <v>0</v>
          </cell>
          <cell r="F31585">
            <v>2.33</v>
          </cell>
          <cell r="G31585">
            <v>2.33</v>
          </cell>
        </row>
        <row r="31586">
          <cell r="B31586" t="str">
            <v>C2980</v>
          </cell>
          <cell r="C31586" t="str">
            <v>TRANSPORTE DE TUBOS E CONEXÕES DE FoFo, AÇO OU CONCRETO</v>
          </cell>
          <cell r="D31586" t="str">
            <v>T</v>
          </cell>
          <cell r="E31586">
            <v>0</v>
          </cell>
          <cell r="F31586">
            <v>29.54</v>
          </cell>
          <cell r="G31586">
            <v>29.54</v>
          </cell>
        </row>
        <row r="31587">
          <cell r="B31587" t="str">
            <v>SERVIÇOS AUXILIARES</v>
          </cell>
          <cell r="C31587">
            <v>0</v>
          </cell>
          <cell r="D31587">
            <v>0</v>
          </cell>
          <cell r="E31587">
            <v>0</v>
          </cell>
          <cell r="F31587">
            <v>10320.030000000001</v>
          </cell>
          <cell r="G31587">
            <v>10320.030000000001</v>
          </cell>
        </row>
        <row r="31588">
          <cell r="B31588" t="str">
            <v>SERVIÇOS PREPARATÓRIOS</v>
          </cell>
          <cell r="C31588">
            <v>0</v>
          </cell>
          <cell r="D31588">
            <v>0</v>
          </cell>
          <cell r="E31588">
            <v>0</v>
          </cell>
          <cell r="F31588">
            <v>12.59</v>
          </cell>
          <cell r="G31588">
            <v>12.59</v>
          </cell>
        </row>
        <row r="31589">
          <cell r="B31589" t="str">
            <v>C3160</v>
          </cell>
          <cell r="C31589" t="str">
            <v>DESMATAMENTO DE JAZIDA</v>
          </cell>
          <cell r="D31589" t="str">
            <v>M2</v>
          </cell>
          <cell r="E31589">
            <v>0</v>
          </cell>
          <cell r="F31589">
            <v>0.33</v>
          </cell>
          <cell r="G31589">
            <v>0.33</v>
          </cell>
        </row>
        <row r="31590">
          <cell r="B31590" t="str">
            <v>C3161</v>
          </cell>
          <cell r="C31590" t="str">
            <v>DESMATAMENTO DESTOCAMENTO DE ÁRVORE E LIMPEZA</v>
          </cell>
          <cell r="D31590" t="str">
            <v>M2</v>
          </cell>
          <cell r="E31590">
            <v>0</v>
          </cell>
          <cell r="F31590">
            <v>0.22</v>
          </cell>
          <cell r="G31590">
            <v>0.22</v>
          </cell>
        </row>
        <row r="31591">
          <cell r="B31591" t="str">
            <v>C3211</v>
          </cell>
          <cell r="C31591" t="str">
            <v>ESCAVAÇÃO E CARGA DE MATERIAL DE JAZIDA</v>
          </cell>
          <cell r="D31591" t="str">
            <v>M3</v>
          </cell>
          <cell r="E31591">
            <v>0</v>
          </cell>
          <cell r="F31591">
            <v>3.83</v>
          </cell>
          <cell r="G31591">
            <v>3.83</v>
          </cell>
        </row>
        <row r="31592">
          <cell r="B31592" t="str">
            <v>C3218</v>
          </cell>
          <cell r="C31592" t="str">
            <v>EXPURGO DE JAZIDA</v>
          </cell>
          <cell r="D31592" t="str">
            <v>M3</v>
          </cell>
          <cell r="E31592">
            <v>0</v>
          </cell>
          <cell r="F31592">
            <v>2.9</v>
          </cell>
          <cell r="G31592">
            <v>2.9</v>
          </cell>
        </row>
        <row r="31593">
          <cell r="B31593" t="str">
            <v>C3319</v>
          </cell>
          <cell r="C31593" t="str">
            <v>NIVELAMENTO DE FUNDO DE VALAS</v>
          </cell>
          <cell r="D31593" t="str">
            <v>M2</v>
          </cell>
          <cell r="E31593">
            <v>0</v>
          </cell>
          <cell r="F31593">
            <v>5.09</v>
          </cell>
          <cell r="G31593">
            <v>5.09</v>
          </cell>
        </row>
        <row r="31594">
          <cell r="B31594" t="str">
            <v>C2990</v>
          </cell>
          <cell r="C31594" t="str">
            <v>REGULARIZAÇÃO DE TALUDES</v>
          </cell>
          <cell r="D31594" t="str">
            <v>M2</v>
          </cell>
          <cell r="E31594">
            <v>0</v>
          </cell>
          <cell r="F31594">
            <v>0.22</v>
          </cell>
          <cell r="G31594">
            <v>0.22</v>
          </cell>
        </row>
        <row r="31595">
          <cell r="B31595" t="str">
            <v>SUSTENTAÇÕES DIVERSAS</v>
          </cell>
          <cell r="C31595">
            <v>0</v>
          </cell>
          <cell r="D31595">
            <v>0</v>
          </cell>
          <cell r="E31595">
            <v>0</v>
          </cell>
          <cell r="F31595">
            <v>4550.2</v>
          </cell>
          <cell r="G31595">
            <v>4550.2</v>
          </cell>
        </row>
        <row r="31596">
          <cell r="B31596" t="str">
            <v>C0083</v>
          </cell>
          <cell r="C31596" t="str">
            <v>ANDAIME METÁLICO DE ENCAIXE P/FACHADAS-LOCAÇÃO MENSAL</v>
          </cell>
          <cell r="D31596" t="str">
            <v>M2</v>
          </cell>
          <cell r="E31596">
            <v>0</v>
          </cell>
          <cell r="F31596">
            <v>9.48</v>
          </cell>
          <cell r="G31596">
            <v>9.48</v>
          </cell>
        </row>
        <row r="31597">
          <cell r="B31597" t="str">
            <v>C0084</v>
          </cell>
          <cell r="C31597" t="str">
            <v>ANDAIME P/1 M3 DE CONCRETO ARMADO</v>
          </cell>
          <cell r="D31597" t="str">
            <v>UN</v>
          </cell>
          <cell r="E31597">
            <v>0</v>
          </cell>
          <cell r="F31597">
            <v>16.940000000000001</v>
          </cell>
          <cell r="G31597">
            <v>16.940000000000001</v>
          </cell>
        </row>
        <row r="31598">
          <cell r="B31598" t="str">
            <v>C0086</v>
          </cell>
          <cell r="C31598" t="str">
            <v>ANDAIME P/ALVENARIA DE 1/2 TIJOLO</v>
          </cell>
          <cell r="D31598" t="str">
            <v>M2</v>
          </cell>
          <cell r="E31598">
            <v>0</v>
          </cell>
          <cell r="F31598">
            <v>3.12</v>
          </cell>
          <cell r="G31598">
            <v>3.12</v>
          </cell>
        </row>
        <row r="31599">
          <cell r="B31599" t="str">
            <v>C0085</v>
          </cell>
          <cell r="C31599" t="str">
            <v>ANDAIME P/ALVENARIA DE 1 TIJOLO</v>
          </cell>
          <cell r="D31599" t="str">
            <v>M2</v>
          </cell>
          <cell r="E31599">
            <v>0</v>
          </cell>
          <cell r="F31599">
            <v>7.99</v>
          </cell>
          <cell r="G31599">
            <v>7.99</v>
          </cell>
        </row>
        <row r="31600">
          <cell r="B31600" t="str">
            <v>C0087</v>
          </cell>
          <cell r="C31600" t="str">
            <v>ANDAIME P/REVESTIMENTO DE FORROS</v>
          </cell>
          <cell r="D31600" t="str">
            <v>M2</v>
          </cell>
          <cell r="E31600">
            <v>0</v>
          </cell>
          <cell r="F31600">
            <v>7.55</v>
          </cell>
          <cell r="G31600">
            <v>7.55</v>
          </cell>
        </row>
        <row r="31601">
          <cell r="B31601" t="str">
            <v>C0088</v>
          </cell>
          <cell r="C31601" t="str">
            <v>ANDAIME PRINCIPAL VERTICAL INCLUSIVE DEMOLIÇÃO</v>
          </cell>
          <cell r="D31601" t="str">
            <v>M2</v>
          </cell>
          <cell r="E31601">
            <v>0</v>
          </cell>
          <cell r="F31601">
            <v>40.68</v>
          </cell>
          <cell r="G31601">
            <v>40.68</v>
          </cell>
        </row>
        <row r="31602">
          <cell r="B31602" t="str">
            <v>C3352</v>
          </cell>
          <cell r="C31602" t="str">
            <v>ANDAIME SUSPENSO E PLATAFORMA DE MADEIRA</v>
          </cell>
          <cell r="D31602" t="str">
            <v>M2</v>
          </cell>
          <cell r="E31602">
            <v>0</v>
          </cell>
          <cell r="F31602">
            <v>40.369999999999997</v>
          </cell>
          <cell r="G31602">
            <v>40.369999999999997</v>
          </cell>
        </row>
        <row r="31603">
          <cell r="B31603" t="str">
            <v>C0364</v>
          </cell>
          <cell r="C31603" t="str">
            <v>BANDEJA SALVA-VIDAS C/TÁBUAS DE 1"x12" DE 2ª</v>
          </cell>
          <cell r="D31603" t="str">
            <v>M</v>
          </cell>
          <cell r="E31603">
            <v>0</v>
          </cell>
          <cell r="F31603">
            <v>259.81</v>
          </cell>
          <cell r="G31603">
            <v>259.81</v>
          </cell>
        </row>
        <row r="31604">
          <cell r="B31604" t="str">
            <v>C3320</v>
          </cell>
          <cell r="C31604" t="str">
            <v>CIMBRAMENTO DE MADEIRA</v>
          </cell>
          <cell r="D31604" t="str">
            <v>M3</v>
          </cell>
          <cell r="E31604">
            <v>0</v>
          </cell>
          <cell r="F31604">
            <v>35.549999999999997</v>
          </cell>
          <cell r="G31604">
            <v>35.549999999999997</v>
          </cell>
        </row>
        <row r="31605">
          <cell r="B31605" t="str">
            <v>C1236</v>
          </cell>
          <cell r="C31605" t="str">
            <v>ENCAIXOTAMENTO DE EDIFICAÇÕES</v>
          </cell>
          <cell r="D31605" t="str">
            <v>M2</v>
          </cell>
          <cell r="E31605">
            <v>0</v>
          </cell>
          <cell r="F31605">
            <v>94.73</v>
          </cell>
          <cell r="G31605">
            <v>94.73</v>
          </cell>
        </row>
        <row r="31606">
          <cell r="B31606" t="str">
            <v>C1246</v>
          </cell>
          <cell r="C31606" t="str">
            <v>ENTELAMENTO DE EDIFICAÇÕES C/PASSARELA DE TÁBUAS DE 1"x12" DE 2º</v>
          </cell>
          <cell r="D31606" t="str">
            <v>M2</v>
          </cell>
          <cell r="E31606">
            <v>0</v>
          </cell>
          <cell r="F31606">
            <v>243.2</v>
          </cell>
          <cell r="G31606">
            <v>243.2</v>
          </cell>
        </row>
        <row r="31607">
          <cell r="B31607" t="str">
            <v>C2804</v>
          </cell>
          <cell r="C31607" t="str">
            <v>ESCORAMENTO DE ÁRVORES</v>
          </cell>
          <cell r="D31607" t="str">
            <v>UN</v>
          </cell>
          <cell r="E31607">
            <v>0</v>
          </cell>
          <cell r="F31607">
            <v>105.28</v>
          </cell>
          <cell r="G31607">
            <v>105.28</v>
          </cell>
        </row>
        <row r="31608">
          <cell r="B31608" t="str">
            <v>C2803</v>
          </cell>
          <cell r="C31608" t="str">
            <v>ESCORAMENTO DE POSTES</v>
          </cell>
          <cell r="D31608" t="str">
            <v>UN</v>
          </cell>
          <cell r="E31608">
            <v>0</v>
          </cell>
          <cell r="F31608">
            <v>484.88</v>
          </cell>
          <cell r="G31608">
            <v>484.88</v>
          </cell>
        </row>
        <row r="31609">
          <cell r="B31609" t="str">
            <v>C3351</v>
          </cell>
          <cell r="C31609" t="str">
            <v>ESCORAMENTO P/ OBRAS D'ARTES CORRENTES</v>
          </cell>
          <cell r="D31609" t="str">
            <v>M3</v>
          </cell>
          <cell r="E31609">
            <v>0</v>
          </cell>
          <cell r="F31609">
            <v>50.11</v>
          </cell>
          <cell r="G31609">
            <v>50.11</v>
          </cell>
        </row>
        <row r="31610">
          <cell r="B31610" t="str">
            <v>C3081</v>
          </cell>
          <cell r="C31610" t="str">
            <v>ESCORAMENTO TUBULAR TIPO CONVENCIONAL</v>
          </cell>
          <cell r="D31610" t="str">
            <v>M3</v>
          </cell>
          <cell r="E31610">
            <v>0</v>
          </cell>
          <cell r="F31610">
            <v>32.369999999999997</v>
          </cell>
          <cell r="G31610">
            <v>32.369999999999997</v>
          </cell>
        </row>
        <row r="31611">
          <cell r="B31611" t="str">
            <v>C1274</v>
          </cell>
          <cell r="C31611" t="str">
            <v>ESCORAMENTO DE PROTEÇÃO EM EDIFICAÇÕES VIZINHAS</v>
          </cell>
          <cell r="D31611" t="str">
            <v>M2</v>
          </cell>
          <cell r="E31611">
            <v>0</v>
          </cell>
          <cell r="F31611">
            <v>178.85</v>
          </cell>
          <cell r="G31611">
            <v>178.85</v>
          </cell>
        </row>
        <row r="31612">
          <cell r="B31612" t="str">
            <v>C4166</v>
          </cell>
          <cell r="C31612" t="str">
            <v>ESTRUTURA DE SUSTENTAÇÃO EM VIGAS TRELIÇADAS E TABLADO DE MADEIRA</v>
          </cell>
          <cell r="D31612" t="str">
            <v>M2</v>
          </cell>
          <cell r="E31612">
            <v>0</v>
          </cell>
          <cell r="F31612">
            <v>188.51</v>
          </cell>
          <cell r="G31612">
            <v>188.51</v>
          </cell>
        </row>
        <row r="31613">
          <cell r="B31613" t="str">
            <v>C3466</v>
          </cell>
          <cell r="C31613" t="str">
            <v>EXECUÇÃO DE ESTRUTURA METÁLICA P/ IÇAMENTO D0 RESERVATÓRIO</v>
          </cell>
          <cell r="D31613" t="str">
            <v>KG</v>
          </cell>
          <cell r="E31613">
            <v>0</v>
          </cell>
          <cell r="F31613">
            <v>11.88</v>
          </cell>
          <cell r="G31613">
            <v>11.88</v>
          </cell>
        </row>
        <row r="31614">
          <cell r="B31614" t="str">
            <v>C4766</v>
          </cell>
          <cell r="C31614" t="str">
            <v>LOCAÇÃO DE CUBETAS (61X61)CM H=21CM, PARA LAJE NERVURADA - FORNECIMENTO</v>
          </cell>
          <cell r="D31614" t="str">
            <v>M2XMÊS</v>
          </cell>
          <cell r="E31614">
            <v>0</v>
          </cell>
          <cell r="F31614">
            <v>13.5</v>
          </cell>
          <cell r="G31614">
            <v>13.5</v>
          </cell>
        </row>
        <row r="31615">
          <cell r="B31615" t="str">
            <v>C4125</v>
          </cell>
          <cell r="C31615" t="str">
            <v>LOCAÇÃO MENSAL DE ANDAIME METÁLICO</v>
          </cell>
          <cell r="D31615" t="str">
            <v>M3</v>
          </cell>
          <cell r="E31615">
            <v>0</v>
          </cell>
          <cell r="F31615">
            <v>5.58</v>
          </cell>
          <cell r="G31615">
            <v>5.58</v>
          </cell>
        </row>
        <row r="31616">
          <cell r="B31616" t="str">
            <v>C3470</v>
          </cell>
          <cell r="C31616" t="str">
            <v>LOCAÇÃO MENSAL DE CIMBRAMENTO METÁLICO</v>
          </cell>
          <cell r="D31616" t="str">
            <v>M3</v>
          </cell>
          <cell r="E31616">
            <v>0</v>
          </cell>
          <cell r="F31616">
            <v>21.2</v>
          </cell>
          <cell r="G31616">
            <v>21.2</v>
          </cell>
        </row>
        <row r="31617">
          <cell r="B31617" t="str">
            <v>C1271</v>
          </cell>
          <cell r="C31617" t="str">
            <v>LOCAÇÃO MENSAL DE ESCORA METÁLICA P/VIGAS/LAJES</v>
          </cell>
          <cell r="D31617" t="str">
            <v>M2</v>
          </cell>
          <cell r="E31617">
            <v>0</v>
          </cell>
          <cell r="F31617">
            <v>9.32</v>
          </cell>
          <cell r="G31617">
            <v>9.32</v>
          </cell>
        </row>
        <row r="31618">
          <cell r="B31618" t="str">
            <v>C4129</v>
          </cell>
          <cell r="C31618" t="str">
            <v>LOCAÇÃO MENSAL DE ESCORAMENTO TUBULAR</v>
          </cell>
          <cell r="D31618" t="str">
            <v>M3</v>
          </cell>
          <cell r="E31618">
            <v>0</v>
          </cell>
          <cell r="F31618">
            <v>11.25</v>
          </cell>
          <cell r="G31618">
            <v>11.25</v>
          </cell>
        </row>
        <row r="31619">
          <cell r="B31619" t="str">
            <v>C3469</v>
          </cell>
          <cell r="C31619" t="str">
            <v>LOCAÇÃO MENSAL DE MACACOS HIDRAÚLICOS DE 50 T</v>
          </cell>
          <cell r="D31619" t="str">
            <v>M3</v>
          </cell>
          <cell r="E31619">
            <v>0</v>
          </cell>
          <cell r="F31619">
            <v>903.84</v>
          </cell>
          <cell r="G31619">
            <v>903.84</v>
          </cell>
        </row>
        <row r="31620">
          <cell r="B31620">
            <v>0</v>
          </cell>
          <cell r="C31620">
            <v>0</v>
          </cell>
          <cell r="D31620">
            <v>0</v>
          </cell>
          <cell r="E31620">
            <v>0</v>
          </cell>
          <cell r="F31620">
            <v>0</v>
          </cell>
          <cell r="G31620">
            <v>0</v>
          </cell>
        </row>
        <row r="31621">
          <cell r="B31621" t="str">
            <v>CÓDIGO</v>
          </cell>
          <cell r="C31621" t="str">
            <v>DESCRIÇÃO</v>
          </cell>
          <cell r="D31621" t="str">
            <v>UNIDADE</v>
          </cell>
          <cell r="E31621">
            <v>0</v>
          </cell>
          <cell r="F31621" t="str">
            <v>PREÇO UNITÁRIO</v>
          </cell>
          <cell r="G31621" t="str">
            <v>PREÇO UNITÁRIO</v>
          </cell>
        </row>
        <row r="31622">
          <cell r="B31622" t="str">
            <v>C4782</v>
          </cell>
          <cell r="C31622" t="str">
            <v>LOCAÇÃO MENSAL PARA ESCORAMENTO E CIMBRAMENTO P/ LAJES NERVURADAS</v>
          </cell>
          <cell r="D31622" t="str">
            <v>M2XMÊS</v>
          </cell>
          <cell r="E31622">
            <v>0</v>
          </cell>
          <cell r="F31622">
            <v>14.4</v>
          </cell>
          <cell r="G31622">
            <v>14.4</v>
          </cell>
        </row>
        <row r="31623">
          <cell r="B31623" t="str">
            <v>C3468</v>
          </cell>
          <cell r="C31623" t="str">
            <v>MONTAGEM E DESMONTAGEM DE ESTRUTURA METÁLICA P/ IÇAMENTO</v>
          </cell>
          <cell r="D31623" t="str">
            <v>KG</v>
          </cell>
          <cell r="E31623">
            <v>0</v>
          </cell>
          <cell r="F31623">
            <v>5.82</v>
          </cell>
          <cell r="G31623">
            <v>5.82</v>
          </cell>
        </row>
        <row r="31624">
          <cell r="B31624" t="str">
            <v>C4754</v>
          </cell>
          <cell r="C31624" t="str">
            <v>PLATAFORMA EM TÁBUAS DE PINHO, INCLUSIVE MOVIMENTAÇÃO (UTIL. 6X)</v>
          </cell>
          <cell r="D31624" t="str">
            <v>M</v>
          </cell>
          <cell r="E31624">
            <v>0</v>
          </cell>
          <cell r="F31624">
            <v>3.06</v>
          </cell>
          <cell r="G31624">
            <v>3.06</v>
          </cell>
        </row>
        <row r="31625">
          <cell r="B31625" t="str">
            <v>C2154</v>
          </cell>
          <cell r="C31625" t="str">
            <v>REFORMA DE ANDAIME EXTERNO ATÉ 3 ANDARES</v>
          </cell>
          <cell r="D31625" t="str">
            <v>M2</v>
          </cell>
          <cell r="E31625">
            <v>0</v>
          </cell>
          <cell r="F31625">
            <v>4.5999999999999996</v>
          </cell>
          <cell r="G31625">
            <v>4.5999999999999996</v>
          </cell>
        </row>
        <row r="31626">
          <cell r="B31626" t="str">
            <v>C2155</v>
          </cell>
          <cell r="C31626" t="str">
            <v>REFORMA DE ANDAIME EXTERNO MAIOR QUE 3 ANDARES</v>
          </cell>
          <cell r="D31626" t="str">
            <v>M2</v>
          </cell>
          <cell r="E31626">
            <v>0</v>
          </cell>
          <cell r="F31626">
            <v>8.6199999999999992</v>
          </cell>
          <cell r="G31626">
            <v>8.6199999999999992</v>
          </cell>
        </row>
        <row r="31627">
          <cell r="B31627" t="str">
            <v>C2967</v>
          </cell>
          <cell r="C31627" t="str">
            <v>SUSTENTAÇÃO DE TUBULAÇÕES EXISTENTES - MADEIRA</v>
          </cell>
          <cell r="D31627" t="str">
            <v>M3</v>
          </cell>
          <cell r="E31627">
            <v>0</v>
          </cell>
          <cell r="F31627">
            <v>1736.81</v>
          </cell>
          <cell r="G31627">
            <v>1736.81</v>
          </cell>
        </row>
        <row r="31628">
          <cell r="B31628" t="str">
            <v>C2968</v>
          </cell>
          <cell r="C31628" t="str">
            <v>SUSTENTAÇÃO DE TUBULAÇÕES EXISTENTES - METÁLICA</v>
          </cell>
          <cell r="D31628" t="str">
            <v>KG</v>
          </cell>
          <cell r="E31628">
            <v>0</v>
          </cell>
          <cell r="F31628">
            <v>0.91</v>
          </cell>
          <cell r="G31628">
            <v>0.91</v>
          </cell>
        </row>
        <row r="31629">
          <cell r="B31629" t="str">
            <v>ESCORAMENTO DE MADEIRA EM VALAS E CAVAS</v>
          </cell>
          <cell r="C31629">
            <v>0</v>
          </cell>
          <cell r="D31629">
            <v>0</v>
          </cell>
          <cell r="E31629">
            <v>0</v>
          </cell>
          <cell r="F31629">
            <v>205.87</v>
          </cell>
          <cell r="G31629">
            <v>205.87</v>
          </cell>
        </row>
        <row r="31630">
          <cell r="B31630" t="str">
            <v>C1272</v>
          </cell>
          <cell r="C31630" t="str">
            <v>ESCORAMENTO COMUM DE VALAS TIPO CONTÍNUO C/PRANCHAS PEROBA</v>
          </cell>
          <cell r="D31630" t="str">
            <v>M2</v>
          </cell>
          <cell r="E31630">
            <v>0</v>
          </cell>
          <cell r="F31630">
            <v>89.98</v>
          </cell>
          <cell r="G31630">
            <v>89.98</v>
          </cell>
        </row>
        <row r="31631">
          <cell r="B31631" t="str">
            <v>C2798</v>
          </cell>
          <cell r="C31631" t="str">
            <v>ESCORAMENTO CONTÍNUO COM CHAPA COMPENSADA DE 12mm</v>
          </cell>
          <cell r="D31631" t="str">
            <v>M2</v>
          </cell>
          <cell r="E31631">
            <v>0</v>
          </cell>
          <cell r="F31631">
            <v>15.62</v>
          </cell>
          <cell r="G31631">
            <v>15.62</v>
          </cell>
        </row>
        <row r="31632">
          <cell r="B31632" t="str">
            <v>C1273</v>
          </cell>
          <cell r="C31632" t="str">
            <v>ESCORAMENTO CONTÍNUO P/GALERIA MOLDADA</v>
          </cell>
          <cell r="D31632" t="str">
            <v>M2</v>
          </cell>
          <cell r="E31632">
            <v>0</v>
          </cell>
          <cell r="F31632">
            <v>74.47</v>
          </cell>
          <cell r="G31632">
            <v>74.47</v>
          </cell>
        </row>
        <row r="31633">
          <cell r="B31633" t="str">
            <v>C2805</v>
          </cell>
          <cell r="C31633" t="str">
            <v>ESCORAMENTO DESCONTÍNUO COM PRANCHAS DE MADEIRA</v>
          </cell>
          <cell r="D31633" t="str">
            <v>M2</v>
          </cell>
          <cell r="E31633">
            <v>0</v>
          </cell>
          <cell r="F31633">
            <v>25.8</v>
          </cell>
          <cell r="G31633">
            <v>25.8</v>
          </cell>
        </row>
        <row r="31634">
          <cell r="B31634" t="str">
            <v>ESCORAMENTO METÁLICO EM VALAS,CAVAS OU POÇOS</v>
          </cell>
          <cell r="C31634">
            <v>0</v>
          </cell>
          <cell r="D31634">
            <v>0</v>
          </cell>
          <cell r="E31634">
            <v>0</v>
          </cell>
          <cell r="F31634">
            <v>164.08</v>
          </cell>
          <cell r="G31634">
            <v>164.08</v>
          </cell>
        </row>
        <row r="31635">
          <cell r="B31635" t="str">
            <v>C2799</v>
          </cell>
          <cell r="C31635" t="str">
            <v>ESCORAMENTO CONTÍNUO DE VALAS C/PRANCHAS METÁLICAS DE 2.00M</v>
          </cell>
          <cell r="D31635" t="str">
            <v>M2</v>
          </cell>
          <cell r="E31635">
            <v>0</v>
          </cell>
          <cell r="F31635">
            <v>23.14</v>
          </cell>
          <cell r="G31635">
            <v>23.14</v>
          </cell>
        </row>
        <row r="31636">
          <cell r="B31636" t="str">
            <v>C2800</v>
          </cell>
          <cell r="C31636" t="str">
            <v>ESCORAMENTO CONTÍNUO DE VALAS C/PRANCHAS METÁLICAS DE 3.00M</v>
          </cell>
          <cell r="D31636" t="str">
            <v>M2</v>
          </cell>
          <cell r="E31636">
            <v>0</v>
          </cell>
          <cell r="F31636">
            <v>34.44</v>
          </cell>
          <cell r="G31636">
            <v>34.44</v>
          </cell>
        </row>
        <row r="31637">
          <cell r="B31637" t="str">
            <v>C2801</v>
          </cell>
          <cell r="C31637" t="str">
            <v>ESCORAMENTO CONTÍNUO DE VALAS C/PRANCHAS METÁLICAS DE 4.00M</v>
          </cell>
          <cell r="D31637" t="str">
            <v>M2</v>
          </cell>
          <cell r="E31637">
            <v>0</v>
          </cell>
          <cell r="F31637">
            <v>42.79</v>
          </cell>
          <cell r="G31637">
            <v>42.79</v>
          </cell>
        </row>
        <row r="31638">
          <cell r="B31638" t="str">
            <v>C2802</v>
          </cell>
          <cell r="C31638" t="str">
            <v>ESCORAMENTO CONTÍNUO DE VALAS C/PRANCHAS METÁLICAS DE 6.00M</v>
          </cell>
          <cell r="D31638" t="str">
            <v>M2</v>
          </cell>
          <cell r="E31638">
            <v>0</v>
          </cell>
          <cell r="F31638">
            <v>63.71</v>
          </cell>
          <cell r="G31638">
            <v>63.71</v>
          </cell>
        </row>
        <row r="31639">
          <cell r="B31639" t="str">
            <v>INSTALAÇÃO DE GUINCHO</v>
          </cell>
          <cell r="C31639">
            <v>0</v>
          </cell>
          <cell r="D31639">
            <v>0</v>
          </cell>
          <cell r="E31639">
            <v>0</v>
          </cell>
          <cell r="F31639">
            <v>3715.06</v>
          </cell>
          <cell r="G31639">
            <v>3715.06</v>
          </cell>
        </row>
        <row r="31640">
          <cell r="B31640" t="str">
            <v>C1355</v>
          </cell>
          <cell r="C31640" t="str">
            <v>EXECUÇÃO DE BASE DA CAÇAMBA E INSTALAÇÃO DO GUINCHO</v>
          </cell>
          <cell r="D31640" t="str">
            <v>UN</v>
          </cell>
          <cell r="E31640">
            <v>0</v>
          </cell>
          <cell r="F31640">
            <v>3392.44</v>
          </cell>
          <cell r="G31640">
            <v>3392.44</v>
          </cell>
        </row>
        <row r="31641">
          <cell r="B31641" t="str">
            <v>C2508</v>
          </cell>
          <cell r="C31641" t="str">
            <v>TORRE PARA GUINCHO</v>
          </cell>
          <cell r="D31641" t="str">
            <v>M</v>
          </cell>
          <cell r="E31641">
            <v>0</v>
          </cell>
          <cell r="F31641">
            <v>322.62</v>
          </cell>
          <cell r="G31641">
            <v>322.62</v>
          </cell>
        </row>
        <row r="31642">
          <cell r="B31642" t="str">
            <v>PRODUÇÃO DE MATERIAIS</v>
          </cell>
          <cell r="C31642">
            <v>0</v>
          </cell>
          <cell r="D31642">
            <v>0</v>
          </cell>
          <cell r="E31642">
            <v>0</v>
          </cell>
          <cell r="F31642">
            <v>289.22000000000003</v>
          </cell>
          <cell r="G31642">
            <v>289.22000000000003</v>
          </cell>
        </row>
        <row r="31643">
          <cell r="B31643" t="str">
            <v>C3129</v>
          </cell>
          <cell r="C31643" t="str">
            <v>AREIA DE CAMPO - EXTRAÇÃO</v>
          </cell>
          <cell r="D31643" t="str">
            <v>M3</v>
          </cell>
          <cell r="E31643">
            <v>0</v>
          </cell>
          <cell r="F31643">
            <v>3.69</v>
          </cell>
          <cell r="G31643">
            <v>3.69</v>
          </cell>
        </row>
        <row r="31644">
          <cell r="B31644" t="str">
            <v>C3130</v>
          </cell>
          <cell r="C31644" t="str">
            <v>AREIA DE RIO - EXTRAÇÃO</v>
          </cell>
          <cell r="D31644" t="str">
            <v>M3</v>
          </cell>
          <cell r="E31644">
            <v>0</v>
          </cell>
          <cell r="F31644">
            <v>7</v>
          </cell>
          <cell r="G31644">
            <v>7</v>
          </cell>
        </row>
        <row r="31645">
          <cell r="B31645" t="str">
            <v>C3139</v>
          </cell>
          <cell r="C31645" t="str">
            <v>BRITA PRODUZIDA PARA BASES</v>
          </cell>
          <cell r="D31645" t="str">
            <v>M3</v>
          </cell>
          <cell r="E31645">
            <v>0</v>
          </cell>
          <cell r="F31645">
            <v>66.78</v>
          </cell>
          <cell r="G31645">
            <v>66.78</v>
          </cell>
        </row>
        <row r="31646">
          <cell r="B31646" t="str">
            <v>C3252</v>
          </cell>
          <cell r="C31646" t="str">
            <v>BRITA PRODUZIDA PARA REVESTIMENTOS BETUMINOSOS</v>
          </cell>
          <cell r="D31646" t="str">
            <v>M3</v>
          </cell>
          <cell r="E31646">
            <v>0</v>
          </cell>
          <cell r="F31646">
            <v>78.58</v>
          </cell>
          <cell r="G31646">
            <v>78.58</v>
          </cell>
        </row>
        <row r="31647">
          <cell r="B31647" t="str">
            <v>C3253</v>
          </cell>
          <cell r="C31647" t="str">
            <v>BRITA PRODUZIDA PARA USOS DIVERSOS</v>
          </cell>
          <cell r="D31647" t="str">
            <v>M3</v>
          </cell>
          <cell r="E31647">
            <v>0</v>
          </cell>
          <cell r="F31647">
            <v>72.27</v>
          </cell>
          <cell r="G31647">
            <v>72.27</v>
          </cell>
        </row>
        <row r="31648">
          <cell r="B31648" t="str">
            <v>C3227</v>
          </cell>
          <cell r="C31648" t="str">
            <v>PEDRA DE MÃO/POLIÉDRICA</v>
          </cell>
          <cell r="D31648" t="str">
            <v>M3</v>
          </cell>
          <cell r="E31648">
            <v>0</v>
          </cell>
          <cell r="F31648">
            <v>30.45</v>
          </cell>
          <cell r="G31648">
            <v>30.45</v>
          </cell>
        </row>
        <row r="31649">
          <cell r="B31649" t="str">
            <v>C3235</v>
          </cell>
          <cell r="C31649" t="str">
            <v>ROCHA PARA BRITAGEM</v>
          </cell>
          <cell r="D31649" t="str">
            <v>M3</v>
          </cell>
          <cell r="E31649">
            <v>0</v>
          </cell>
          <cell r="F31649">
            <v>30.45</v>
          </cell>
          <cell r="G31649">
            <v>30.45</v>
          </cell>
        </row>
        <row r="31650">
          <cell r="B31650" t="str">
            <v>LASTROS</v>
          </cell>
          <cell r="C31650">
            <v>0</v>
          </cell>
          <cell r="D31650">
            <v>0</v>
          </cell>
          <cell r="E31650">
            <v>0</v>
          </cell>
          <cell r="F31650">
            <v>1219.08</v>
          </cell>
          <cell r="G31650">
            <v>1219.08</v>
          </cell>
        </row>
        <row r="31651">
          <cell r="B31651" t="str">
            <v>C2860</v>
          </cell>
          <cell r="C31651" t="str">
            <v>LASTRO DE AREIA ADQUIRIDA</v>
          </cell>
          <cell r="D31651" t="str">
            <v>M3</v>
          </cell>
          <cell r="E31651">
            <v>0</v>
          </cell>
          <cell r="F31651">
            <v>80.42</v>
          </cell>
          <cell r="G31651">
            <v>80.42</v>
          </cell>
        </row>
        <row r="31652">
          <cell r="B31652" t="str">
            <v>C2861</v>
          </cell>
          <cell r="C31652" t="str">
            <v>LASTRO DE AREIA EXTRAIDA (S/ TRANSPORTE)</v>
          </cell>
          <cell r="D31652" t="str">
            <v>M3</v>
          </cell>
          <cell r="E31652">
            <v>0</v>
          </cell>
          <cell r="F31652">
            <v>21.42</v>
          </cell>
          <cell r="G31652">
            <v>21.42</v>
          </cell>
        </row>
        <row r="31653">
          <cell r="B31653" t="str">
            <v>C2862</v>
          </cell>
          <cell r="C31653" t="str">
            <v>LASTRO DE BRITA</v>
          </cell>
          <cell r="D31653" t="str">
            <v>M3</v>
          </cell>
          <cell r="E31653">
            <v>0</v>
          </cell>
          <cell r="F31653">
            <v>114.68</v>
          </cell>
          <cell r="G31653">
            <v>114.68</v>
          </cell>
        </row>
        <row r="31654">
          <cell r="B31654" t="str">
            <v>C1605</v>
          </cell>
          <cell r="C31654" t="str">
            <v>LASTRO DE BRITA APILOADO MANUALMENTE</v>
          </cell>
          <cell r="D31654" t="str">
            <v>M3</v>
          </cell>
          <cell r="E31654">
            <v>0</v>
          </cell>
          <cell r="F31654">
            <v>125.13</v>
          </cell>
          <cell r="G31654">
            <v>125.13</v>
          </cell>
        </row>
        <row r="31655">
          <cell r="B31655" t="str">
            <v>C1606</v>
          </cell>
          <cell r="C31655" t="str">
            <v>LASTRO DE BRITA ESP.= 10CM, P/CAIXA EM ALVENARIA</v>
          </cell>
          <cell r="D31655" t="str">
            <v>M3</v>
          </cell>
          <cell r="E31655">
            <v>0</v>
          </cell>
          <cell r="F31655">
            <v>105.31</v>
          </cell>
          <cell r="G31655">
            <v>105.31</v>
          </cell>
        </row>
        <row r="31656">
          <cell r="B31656" t="str">
            <v>C1607</v>
          </cell>
          <cell r="C31656" t="str">
            <v>LASTRO DE CONCRETO IMPERMEABILIZADO E=6CM</v>
          </cell>
          <cell r="D31656" t="str">
            <v>M2</v>
          </cell>
          <cell r="E31656">
            <v>0</v>
          </cell>
          <cell r="F31656">
            <v>43.92</v>
          </cell>
          <cell r="G31656">
            <v>43.92</v>
          </cell>
        </row>
        <row r="31657">
          <cell r="B31657" t="str">
            <v>C1608</v>
          </cell>
          <cell r="C31657" t="str">
            <v>LASTRO DE CONCRETO IMPERMEABILIZADO E=8CM</v>
          </cell>
          <cell r="D31657" t="str">
            <v>M2</v>
          </cell>
          <cell r="E31657">
            <v>0</v>
          </cell>
          <cell r="F31657">
            <v>62.74</v>
          </cell>
          <cell r="G31657">
            <v>62.74</v>
          </cell>
        </row>
        <row r="31658">
          <cell r="B31658" t="str">
            <v>C1609</v>
          </cell>
          <cell r="C31658" t="str">
            <v>LASTRO DE CONCRETO INCLUINDO PREPARO E LANÇAMENTO</v>
          </cell>
          <cell r="D31658" t="str">
            <v>M3</v>
          </cell>
          <cell r="E31658">
            <v>0</v>
          </cell>
          <cell r="F31658">
            <v>451.2</v>
          </cell>
          <cell r="G31658">
            <v>451.2</v>
          </cell>
        </row>
        <row r="31659">
          <cell r="B31659" t="str">
            <v>C1611</v>
          </cell>
          <cell r="C31659" t="str">
            <v>LASTRO DE CONCRETO REGULARIZADO ESP.= 5CM</v>
          </cell>
          <cell r="D31659" t="str">
            <v>M2</v>
          </cell>
          <cell r="E31659">
            <v>0</v>
          </cell>
          <cell r="F31659">
            <v>32.5</v>
          </cell>
          <cell r="G31659">
            <v>32.5</v>
          </cell>
        </row>
        <row r="31660">
          <cell r="B31660" t="str">
            <v>C2863</v>
          </cell>
          <cell r="C31660" t="str">
            <v>LASTRO DE PEDRA DE MÃO</v>
          </cell>
          <cell r="D31660" t="str">
            <v>M3</v>
          </cell>
          <cell r="E31660">
            <v>0</v>
          </cell>
          <cell r="F31660">
            <v>119.93</v>
          </cell>
          <cell r="G31660">
            <v>119.93</v>
          </cell>
        </row>
        <row r="31661">
          <cell r="B31661" t="str">
            <v>C2864</v>
          </cell>
          <cell r="C31661" t="str">
            <v>LASTRO DE PÓ DE PEDRA</v>
          </cell>
          <cell r="D31661" t="str">
            <v>M3</v>
          </cell>
          <cell r="E31661">
            <v>0</v>
          </cell>
          <cell r="F31661">
            <v>61.84</v>
          </cell>
          <cell r="G31661">
            <v>61.84</v>
          </cell>
        </row>
        <row r="31662">
          <cell r="B31662" t="str">
            <v>SERVIÇOS DE USINAGEM</v>
          </cell>
          <cell r="C31662">
            <v>0</v>
          </cell>
          <cell r="D31662">
            <v>0</v>
          </cell>
          <cell r="E31662">
            <v>0</v>
          </cell>
          <cell r="F31662">
            <v>80.040000000000006</v>
          </cell>
          <cell r="G31662">
            <v>80.040000000000006</v>
          </cell>
        </row>
        <row r="31663">
          <cell r="B31663" t="str">
            <v>C3315</v>
          </cell>
          <cell r="C31663" t="str">
            <v>USINAGEM DE MISTURAS BETUMINOSAS A FRIO</v>
          </cell>
          <cell r="D31663" t="str">
            <v>M3</v>
          </cell>
          <cell r="E31663">
            <v>0</v>
          </cell>
          <cell r="F31663">
            <v>16.93</v>
          </cell>
          <cell r="G31663">
            <v>16.93</v>
          </cell>
        </row>
        <row r="31664">
          <cell r="B31664" t="str">
            <v>C3316</v>
          </cell>
          <cell r="C31664" t="str">
            <v>USINAGEM DE MISTURAS BETUMINOSAS A QUENTE</v>
          </cell>
          <cell r="D31664" t="str">
            <v>M3</v>
          </cell>
          <cell r="E31664">
            <v>0</v>
          </cell>
          <cell r="F31664">
            <v>50.54</v>
          </cell>
          <cell r="G31664">
            <v>50.54</v>
          </cell>
        </row>
        <row r="31665">
          <cell r="B31665" t="str">
            <v>C3244</v>
          </cell>
          <cell r="C31665" t="str">
            <v>USINAGEM DE MISTURAS DE AGREGADOS</v>
          </cell>
          <cell r="D31665" t="str">
            <v>M3</v>
          </cell>
          <cell r="E31665">
            <v>0</v>
          </cell>
          <cell r="F31665">
            <v>12.57</v>
          </cell>
          <cell r="G31665">
            <v>12.57</v>
          </cell>
        </row>
        <row r="31666">
          <cell r="B31666">
            <v>0</v>
          </cell>
          <cell r="C31666">
            <v>0</v>
          </cell>
          <cell r="D31666">
            <v>0</v>
          </cell>
          <cell r="E31666">
            <v>0</v>
          </cell>
          <cell r="F31666">
            <v>0</v>
          </cell>
          <cell r="G31666">
            <v>0</v>
          </cell>
        </row>
        <row r="31667">
          <cell r="B31667" t="str">
            <v>CÓDIGO</v>
          </cell>
          <cell r="C31667" t="str">
            <v>DESCRIÇÃO</v>
          </cell>
          <cell r="D31667" t="str">
            <v>UNIDADE</v>
          </cell>
          <cell r="E31667">
            <v>0</v>
          </cell>
          <cell r="F31667" t="str">
            <v>PREÇO UNITÁRIO</v>
          </cell>
          <cell r="G31667" t="str">
            <v>PREÇO UNITÁRIO</v>
          </cell>
        </row>
        <row r="31668">
          <cell r="B31668" t="str">
            <v>TRANSPORTE COM ELEVADOR</v>
          </cell>
          <cell r="C31668">
            <v>0</v>
          </cell>
          <cell r="D31668">
            <v>0</v>
          </cell>
          <cell r="E31668">
            <v>0</v>
          </cell>
          <cell r="F31668">
            <v>35.03</v>
          </cell>
          <cell r="G31668">
            <v>35.03</v>
          </cell>
        </row>
        <row r="31669">
          <cell r="B31669" t="str">
            <v>C2540</v>
          </cell>
          <cell r="C31669" t="str">
            <v>TRANSPORTE VERTICAL DE MATERIAIS A GRANEL P/ A 2a. LAJE</v>
          </cell>
          <cell r="D31669" t="str">
            <v>M3</v>
          </cell>
          <cell r="E31669">
            <v>0</v>
          </cell>
          <cell r="F31669">
            <v>17.04</v>
          </cell>
          <cell r="G31669">
            <v>17.04</v>
          </cell>
        </row>
        <row r="31670">
          <cell r="B31670" t="str">
            <v>C2541</v>
          </cell>
          <cell r="C31670" t="str">
            <v>TRANSPORTE VERTICAL DE MATERIAIS A GRANEL P/ A 5a. LAJE</v>
          </cell>
          <cell r="D31670" t="str">
            <v>M3</v>
          </cell>
          <cell r="E31670">
            <v>0</v>
          </cell>
          <cell r="F31670">
            <v>17.989999999999998</v>
          </cell>
          <cell r="G31670">
            <v>17.989999999999998</v>
          </cell>
        </row>
        <row r="31671">
          <cell r="B31671" t="str">
            <v>TRANSPORTE COM GUINDASTE</v>
          </cell>
          <cell r="C31671">
            <v>0</v>
          </cell>
          <cell r="D31671">
            <v>0</v>
          </cell>
          <cell r="E31671">
            <v>0</v>
          </cell>
          <cell r="F31671">
            <v>48.86</v>
          </cell>
          <cell r="G31671">
            <v>48.86</v>
          </cell>
        </row>
        <row r="31672">
          <cell r="B31672" t="str">
            <v>C2525</v>
          </cell>
          <cell r="C31672" t="str">
            <v>TRANSPORTE C/GUINDASTE DE TORRE CAP. 1200KG</v>
          </cell>
          <cell r="D31672" t="str">
            <v>CICLO</v>
          </cell>
          <cell r="E31672">
            <v>0</v>
          </cell>
          <cell r="F31672">
            <v>6.72</v>
          </cell>
          <cell r="G31672">
            <v>6.72</v>
          </cell>
        </row>
        <row r="31673">
          <cell r="B31673" t="str">
            <v>C2526</v>
          </cell>
          <cell r="C31673" t="str">
            <v>TRANSPORTE C/GUINDASTE ESTACIONÁRIO CAP. 1100KG</v>
          </cell>
          <cell r="D31673" t="str">
            <v>CICLO</v>
          </cell>
          <cell r="E31673">
            <v>0</v>
          </cell>
          <cell r="F31673">
            <v>5.77</v>
          </cell>
          <cell r="G31673">
            <v>5.77</v>
          </cell>
        </row>
        <row r="31674">
          <cell r="B31674" t="str">
            <v>C2528</v>
          </cell>
          <cell r="C31674" t="str">
            <v>TRANSPORTE C/GUINDASTE SOBRE TRILHO CAP. 1100KG</v>
          </cell>
          <cell r="D31674" t="str">
            <v>CICLO</v>
          </cell>
          <cell r="E31674">
            <v>0</v>
          </cell>
          <cell r="F31674">
            <v>12.59</v>
          </cell>
          <cell r="G31674">
            <v>12.59</v>
          </cell>
        </row>
        <row r="31675">
          <cell r="B31675" t="str">
            <v>C2527</v>
          </cell>
          <cell r="C31675" t="str">
            <v>TRANSPORTE C/GUINDASTE SOBRE TRILHO CAP. 1200KG</v>
          </cell>
          <cell r="D31675" t="str">
            <v>CICLO</v>
          </cell>
          <cell r="E31675">
            <v>0</v>
          </cell>
          <cell r="F31675">
            <v>23.78</v>
          </cell>
          <cell r="G31675">
            <v>23.78</v>
          </cell>
        </row>
        <row r="31676">
          <cell r="B31676" t="str">
            <v>OBRAS DE DRENAGEM</v>
          </cell>
          <cell r="C31676">
            <v>0</v>
          </cell>
          <cell r="D31676">
            <v>0</v>
          </cell>
          <cell r="E31676">
            <v>0</v>
          </cell>
          <cell r="F31676">
            <v>492851.93</v>
          </cell>
          <cell r="G31676">
            <v>492851.93</v>
          </cell>
        </row>
        <row r="31677">
          <cell r="B31677" t="str">
            <v>ESGOTAMENTO DE ÁREAS E VALAS</v>
          </cell>
          <cell r="C31677">
            <v>0</v>
          </cell>
          <cell r="D31677">
            <v>0</v>
          </cell>
          <cell r="E31677">
            <v>0</v>
          </cell>
          <cell r="F31677">
            <v>8.9700000000000006</v>
          </cell>
          <cell r="G31677">
            <v>8.9700000000000006</v>
          </cell>
        </row>
        <row r="31678">
          <cell r="B31678" t="str">
            <v>C1278</v>
          </cell>
          <cell r="C31678" t="str">
            <v>ESGOTAMENTO C/BOMBA ELÉTRICA DE IMERSÃO 1KW ATÉ 8M</v>
          </cell>
          <cell r="D31678" t="str">
            <v>M3</v>
          </cell>
          <cell r="E31678">
            <v>0</v>
          </cell>
          <cell r="F31678">
            <v>0.04</v>
          </cell>
          <cell r="G31678">
            <v>0.04</v>
          </cell>
        </row>
        <row r="31679">
          <cell r="B31679" t="str">
            <v>C1277</v>
          </cell>
          <cell r="C31679" t="str">
            <v>ESGOTAMENTO C/BOMBA ELÉTRICA DE IMERSÃO 2.7KW ATÉ 8M</v>
          </cell>
          <cell r="D31679" t="str">
            <v>M3</v>
          </cell>
          <cell r="E31679">
            <v>0</v>
          </cell>
          <cell r="F31679">
            <v>0.03</v>
          </cell>
          <cell r="G31679">
            <v>0.03</v>
          </cell>
        </row>
        <row r="31680">
          <cell r="B31680" t="str">
            <v>C2806</v>
          </cell>
          <cell r="C31680" t="str">
            <v>ESGOTAMENTO COM CONJUNTO MOTO-BOMBA DE 20m3/h, H=6m.c.a</v>
          </cell>
          <cell r="D31680" t="str">
            <v>H</v>
          </cell>
          <cell r="E31680">
            <v>0</v>
          </cell>
          <cell r="F31680">
            <v>4.45</v>
          </cell>
          <cell r="G31680">
            <v>4.45</v>
          </cell>
        </row>
        <row r="31681">
          <cell r="B31681" t="str">
            <v>C2807</v>
          </cell>
          <cell r="C31681" t="str">
            <v>ESGOTAMENTO COM CUNJUNTO MOTO-BOMBA DE 20m3/h, H=10m.c.a</v>
          </cell>
          <cell r="D31681" t="str">
            <v>H</v>
          </cell>
          <cell r="E31681">
            <v>0</v>
          </cell>
          <cell r="F31681">
            <v>4.45</v>
          </cell>
          <cell r="G31681">
            <v>4.45</v>
          </cell>
        </row>
        <row r="31682">
          <cell r="B31682" t="str">
            <v>REBAIXAMENTO DO LENÇOL FREÁTICO</v>
          </cell>
          <cell r="C31682">
            <v>0</v>
          </cell>
          <cell r="D31682">
            <v>0</v>
          </cell>
          <cell r="E31682">
            <v>0</v>
          </cell>
          <cell r="F31682">
            <v>69.8</v>
          </cell>
          <cell r="G31682">
            <v>69.8</v>
          </cell>
        </row>
        <row r="31683">
          <cell r="B31683" t="str">
            <v>C2924</v>
          </cell>
          <cell r="C31683" t="str">
            <v>REBAIXAMENTO DE LENÇOL FREÁTICO EM ÁREAS</v>
          </cell>
          <cell r="D31683" t="str">
            <v>PTxDIA</v>
          </cell>
          <cell r="E31683">
            <v>0</v>
          </cell>
          <cell r="F31683">
            <v>15.42</v>
          </cell>
          <cell r="G31683">
            <v>15.42</v>
          </cell>
        </row>
        <row r="31684">
          <cell r="B31684" t="str">
            <v>C2922</v>
          </cell>
          <cell r="C31684" t="str">
            <v>REBAIXAMENTO DE LENÇOL FREÁTICO EM ÁREAS (POÇOS DE VISITA)</v>
          </cell>
          <cell r="D31684" t="str">
            <v>PTxDIA</v>
          </cell>
          <cell r="E31684">
            <v>0</v>
          </cell>
          <cell r="F31684">
            <v>25.81</v>
          </cell>
          <cell r="G31684">
            <v>25.81</v>
          </cell>
        </row>
        <row r="31685">
          <cell r="B31685" t="str">
            <v>C2923</v>
          </cell>
          <cell r="C31685" t="str">
            <v>REBAIXAMENTO DE LENÇOL FREÁTICO EM VALAS</v>
          </cell>
          <cell r="D31685" t="str">
            <v>M</v>
          </cell>
          <cell r="E31685">
            <v>0</v>
          </cell>
          <cell r="F31685">
            <v>28.57</v>
          </cell>
          <cell r="G31685">
            <v>28.57</v>
          </cell>
        </row>
        <row r="31686">
          <cell r="B31686" t="str">
            <v>OBRAS D' ARTE CORRENTE</v>
          </cell>
          <cell r="C31686">
            <v>0</v>
          </cell>
          <cell r="D31686">
            <v>0</v>
          </cell>
          <cell r="E31686">
            <v>0</v>
          </cell>
          <cell r="F31686">
            <v>471135.04</v>
          </cell>
          <cell r="G31686">
            <v>471135.04</v>
          </cell>
        </row>
        <row r="31687">
          <cell r="B31687" t="str">
            <v>C0109</v>
          </cell>
          <cell r="C31687" t="str">
            <v>AQUISIÇÃO, ASSENT. E REJUNT. DE TUBO DE CONCRETO SIMPLES D=30cm</v>
          </cell>
          <cell r="D31687" t="str">
            <v>M</v>
          </cell>
          <cell r="E31687">
            <v>0</v>
          </cell>
          <cell r="F31687">
            <v>70.02</v>
          </cell>
          <cell r="G31687">
            <v>70.02</v>
          </cell>
        </row>
        <row r="31688">
          <cell r="B31688" t="str">
            <v>C0110</v>
          </cell>
          <cell r="C31688" t="str">
            <v>AQUISIÇÃO, ASSENT. E REJUNT. DE TUBO DE CONCRETO SIMPLES D=40cm</v>
          </cell>
          <cell r="D31688" t="str">
            <v>M</v>
          </cell>
          <cell r="E31688">
            <v>0</v>
          </cell>
          <cell r="F31688">
            <v>90.63</v>
          </cell>
          <cell r="G31688">
            <v>90.63</v>
          </cell>
        </row>
        <row r="31689">
          <cell r="B31689" t="str">
            <v>C0105</v>
          </cell>
          <cell r="C31689" t="str">
            <v>AQUISIÇÃO, ASSENT. E REJUNT. DE TUBO DE CONCRETO ARMADO D= 60cm</v>
          </cell>
          <cell r="D31689" t="str">
            <v>M</v>
          </cell>
          <cell r="E31689">
            <v>0</v>
          </cell>
          <cell r="F31689">
            <v>131.68</v>
          </cell>
          <cell r="G31689">
            <v>131.68</v>
          </cell>
        </row>
        <row r="31690">
          <cell r="B31690" t="str">
            <v>C0108</v>
          </cell>
          <cell r="C31690" t="str">
            <v>AQUISIÇÃO, ASSENT. E REJUNT. DE TUBO DE CONCRETO ARMADO D=80cm</v>
          </cell>
          <cell r="D31690" t="str">
            <v>M</v>
          </cell>
          <cell r="E31690">
            <v>0</v>
          </cell>
          <cell r="F31690">
            <v>239.32</v>
          </cell>
          <cell r="G31690">
            <v>239.32</v>
          </cell>
        </row>
        <row r="31691">
          <cell r="B31691" t="str">
            <v>C0104</v>
          </cell>
          <cell r="C31691" t="str">
            <v>AQUISIÇÃO, ASSENT. E REJUNT. DE TUBO DE CONCRETO ARMADO D= 100cm</v>
          </cell>
          <cell r="D31691" t="str">
            <v>M</v>
          </cell>
          <cell r="E31691">
            <v>0</v>
          </cell>
          <cell r="F31691">
            <v>349.83</v>
          </cell>
          <cell r="G31691">
            <v>349.83</v>
          </cell>
        </row>
        <row r="31692">
          <cell r="B31692" t="str">
            <v>C4325</v>
          </cell>
          <cell r="C31692" t="str">
            <v>AQUISIÇÃO, ASSENT. E REJUNT. DE TUBO DE CONCRETO ARMADO D=100 cm, SOBRE BERÇO DE CONCRETO MOLDADO "IN LOCO", FCK &gt; 10MPa</v>
          </cell>
          <cell r="D31692" t="str">
            <v>M</v>
          </cell>
          <cell r="E31692">
            <v>0</v>
          </cell>
          <cell r="F31692">
            <v>595.08000000000004</v>
          </cell>
          <cell r="G31692">
            <v>595.08000000000004</v>
          </cell>
        </row>
        <row r="31693">
          <cell r="B31693" t="str">
            <v>C0106</v>
          </cell>
          <cell r="C31693" t="str">
            <v>AQUISIÇÃO, ASSENT. E REJUNT. DE TUBO DE CONCRETO ARMADO D=120cm</v>
          </cell>
          <cell r="D31693" t="str">
            <v>M</v>
          </cell>
          <cell r="E31693">
            <v>0</v>
          </cell>
          <cell r="F31693">
            <v>485.85</v>
          </cell>
          <cell r="G31693">
            <v>485.85</v>
          </cell>
        </row>
        <row r="31694">
          <cell r="B31694" t="str">
            <v>C0107</v>
          </cell>
          <cell r="C31694" t="str">
            <v>AQUISIÇÃO, ASSENT. E REJUNT. DE TUBO DE CONCRETO ARMADO D=150cm</v>
          </cell>
          <cell r="D31694" t="str">
            <v>M</v>
          </cell>
          <cell r="E31694">
            <v>0</v>
          </cell>
          <cell r="F31694">
            <v>720.04</v>
          </cell>
          <cell r="G31694">
            <v>720.04</v>
          </cell>
        </row>
        <row r="31695">
          <cell r="B31695" t="str">
            <v>C4673</v>
          </cell>
          <cell r="C31695" t="str">
            <v>AQUISIÇÃO E ASSENTAMENTO DE TUBO CORRUGADO DE DUPLA PAREDE PEAD D=37,5cm</v>
          </cell>
          <cell r="D31695" t="str">
            <v>M</v>
          </cell>
          <cell r="E31695">
            <v>0</v>
          </cell>
          <cell r="F31695">
            <v>147</v>
          </cell>
          <cell r="G31695">
            <v>147</v>
          </cell>
        </row>
        <row r="31696">
          <cell r="B31696" t="str">
            <v>C4674</v>
          </cell>
          <cell r="C31696" t="str">
            <v>AQUISIÇÃO E ASSENTAMENTO DE TUBO CORRUGADO DE DUPLA PAREDE PEAD D=45,0cm</v>
          </cell>
          <cell r="D31696" t="str">
            <v>M</v>
          </cell>
          <cell r="E31696">
            <v>0</v>
          </cell>
          <cell r="F31696">
            <v>217.5</v>
          </cell>
          <cell r="G31696">
            <v>217.5</v>
          </cell>
        </row>
        <row r="31697">
          <cell r="B31697" t="str">
            <v>C4675</v>
          </cell>
          <cell r="C31697" t="str">
            <v>AQUISIÇÃO E ASSENTAMENTO DE TUBO CORRUGADO DE DUPLA PAREDE PEAD D=60,0cm</v>
          </cell>
          <cell r="D31697" t="str">
            <v>M</v>
          </cell>
          <cell r="E31697">
            <v>0</v>
          </cell>
          <cell r="F31697">
            <v>382.78</v>
          </cell>
          <cell r="G31697">
            <v>382.78</v>
          </cell>
        </row>
        <row r="31698">
          <cell r="B31698" t="str">
            <v>C4676</v>
          </cell>
          <cell r="C31698" t="str">
            <v>AQUISIÇÃO E ASSENTAMENTO DE TUBO CORRUGADO DE DUPLA PAREDE PEAD D=75,0cm</v>
          </cell>
          <cell r="D31698" t="str">
            <v>M</v>
          </cell>
          <cell r="E31698">
            <v>0</v>
          </cell>
          <cell r="F31698">
            <v>568.98</v>
          </cell>
          <cell r="G31698">
            <v>568.98</v>
          </cell>
        </row>
        <row r="31699">
          <cell r="B31699" t="str">
            <v>C4677</v>
          </cell>
          <cell r="C31699" t="str">
            <v>AQUISIÇÃO E ASSENTAMENTO DE TUBO CORRUGADO DE DUPLA PAREDE PEAD D=90,0cm</v>
          </cell>
          <cell r="D31699" t="str">
            <v>M</v>
          </cell>
          <cell r="E31699">
            <v>0</v>
          </cell>
          <cell r="F31699">
            <v>652.30999999999995</v>
          </cell>
          <cell r="G31699">
            <v>652.30999999999995</v>
          </cell>
        </row>
        <row r="31700">
          <cell r="B31700" t="str">
            <v>C4678</v>
          </cell>
          <cell r="C31700" t="str">
            <v>AQUISIÇÃO E ASSENTAMENTO DE TUBO CORRUGADO DE DUPLA PAREDE PEAD D=105,0cm</v>
          </cell>
          <cell r="D31700" t="str">
            <v>M</v>
          </cell>
          <cell r="E31700">
            <v>0</v>
          </cell>
          <cell r="F31700">
            <v>923.04</v>
          </cell>
          <cell r="G31700">
            <v>923.04</v>
          </cell>
        </row>
        <row r="31701">
          <cell r="B31701" t="str">
            <v>C4679</v>
          </cell>
          <cell r="C31701" t="str">
            <v>AQUISIÇÃO E ASSENTAMENTO DE TUBO CORRUGADO DE DUPLA PAREDE PEAD D=120,0cm</v>
          </cell>
          <cell r="D31701" t="str">
            <v>M</v>
          </cell>
          <cell r="E31701">
            <v>0</v>
          </cell>
          <cell r="F31701">
            <v>1262.56</v>
          </cell>
          <cell r="G31701">
            <v>1262.56</v>
          </cell>
        </row>
        <row r="31702">
          <cell r="B31702" t="str">
            <v>C0424</v>
          </cell>
          <cell r="C31702" t="str">
            <v>BOCA DE BUEIRO SIMPLES TUBULAR D= 80cm</v>
          </cell>
          <cell r="D31702" t="str">
            <v>UN</v>
          </cell>
          <cell r="E31702">
            <v>0</v>
          </cell>
          <cell r="F31702">
            <v>1284.42</v>
          </cell>
          <cell r="G31702">
            <v>1284.42</v>
          </cell>
        </row>
        <row r="31703">
          <cell r="B31703" t="str">
            <v>C0423</v>
          </cell>
          <cell r="C31703" t="str">
            <v>BOCA DE BUEIRO SIMPLES TUBULAR D= 100cm</v>
          </cell>
          <cell r="D31703" t="str">
            <v>UN</v>
          </cell>
          <cell r="E31703">
            <v>0</v>
          </cell>
          <cell r="F31703">
            <v>1698.38</v>
          </cell>
          <cell r="G31703">
            <v>1698.38</v>
          </cell>
        </row>
        <row r="31704">
          <cell r="B31704" t="str">
            <v>C0406</v>
          </cell>
          <cell r="C31704" t="str">
            <v>BOCA DE BUEIRO DUPLO TUBULAR D= 80cm</v>
          </cell>
          <cell r="D31704" t="str">
            <v>UN</v>
          </cell>
          <cell r="E31704">
            <v>0</v>
          </cell>
          <cell r="F31704">
            <v>2115.92</v>
          </cell>
          <cell r="G31704">
            <v>2115.92</v>
          </cell>
        </row>
        <row r="31705">
          <cell r="B31705" t="str">
            <v>C0407</v>
          </cell>
          <cell r="C31705" t="str">
            <v>BOCA DE BUEIRO DUPLO TUBULAR D=100cm</v>
          </cell>
          <cell r="D31705" t="str">
            <v>UN</v>
          </cell>
          <cell r="E31705">
            <v>0</v>
          </cell>
          <cell r="F31705">
            <v>2663.37</v>
          </cell>
          <cell r="G31705">
            <v>2663.37</v>
          </cell>
        </row>
        <row r="31706">
          <cell r="B31706" t="str">
            <v>C0440</v>
          </cell>
          <cell r="C31706" t="str">
            <v>BOCA DE BUEIRO TRIPLO TUBULAR D=100cm</v>
          </cell>
          <cell r="D31706" t="str">
            <v>UN</v>
          </cell>
          <cell r="E31706">
            <v>0</v>
          </cell>
          <cell r="F31706">
            <v>3628.36</v>
          </cell>
          <cell r="G31706">
            <v>3628.36</v>
          </cell>
        </row>
        <row r="31707">
          <cell r="B31707" t="str">
            <v>C0408</v>
          </cell>
          <cell r="C31707" t="str">
            <v>BOCA DE BUEIRO SIMPLES CAPEADO (1.00 X 1.00m)</v>
          </cell>
          <cell r="D31707" t="str">
            <v>UN</v>
          </cell>
          <cell r="E31707">
            <v>0</v>
          </cell>
          <cell r="F31707">
            <v>1482.5</v>
          </cell>
          <cell r="G31707">
            <v>1482.5</v>
          </cell>
        </row>
        <row r="31708">
          <cell r="B31708" t="str">
            <v>C0409</v>
          </cell>
          <cell r="C31708" t="str">
            <v>BOCA DE BUEIRO SIMPLES CAPEADO (1.50 X 1.00m)</v>
          </cell>
          <cell r="D31708" t="str">
            <v>UN</v>
          </cell>
          <cell r="E31708">
            <v>0</v>
          </cell>
          <cell r="F31708">
            <v>1797.12</v>
          </cell>
          <cell r="G31708">
            <v>1797.12</v>
          </cell>
        </row>
        <row r="31709">
          <cell r="B31709">
            <v>0</v>
          </cell>
          <cell r="C31709">
            <v>0</v>
          </cell>
          <cell r="D31709">
            <v>0</v>
          </cell>
          <cell r="E31709">
            <v>0</v>
          </cell>
          <cell r="F31709">
            <v>0</v>
          </cell>
          <cell r="G31709">
            <v>0</v>
          </cell>
        </row>
        <row r="31710">
          <cell r="B31710" t="str">
            <v>CÓDIGO</v>
          </cell>
          <cell r="C31710" t="str">
            <v>DESCRIÇÃO</v>
          </cell>
          <cell r="D31710" t="str">
            <v>UNIDADE</v>
          </cell>
          <cell r="E31710">
            <v>0</v>
          </cell>
          <cell r="F31710" t="str">
            <v>PREÇO UNITÁRIO</v>
          </cell>
          <cell r="G31710" t="str">
            <v>PREÇO UNITÁRIO</v>
          </cell>
        </row>
        <row r="31711">
          <cell r="B31711" t="str">
            <v>C0410</v>
          </cell>
          <cell r="C31711" t="str">
            <v>BOCA DE BUEIRO SIMPLES CAPEADO (1.50 X 1.50m)</v>
          </cell>
          <cell r="D31711" t="str">
            <v>UN</v>
          </cell>
          <cell r="E31711">
            <v>0</v>
          </cell>
          <cell r="F31711">
            <v>2601.83</v>
          </cell>
          <cell r="G31711">
            <v>2601.83</v>
          </cell>
        </row>
        <row r="31712">
          <cell r="B31712" t="str">
            <v>C0411</v>
          </cell>
          <cell r="C31712" t="str">
            <v>BOCA DE BUEIRO SIMPLES CAPEADO (2.00 X 1.00m)</v>
          </cell>
          <cell r="D31712" t="str">
            <v>UN</v>
          </cell>
          <cell r="E31712">
            <v>0</v>
          </cell>
          <cell r="F31712">
            <v>2064.35</v>
          </cell>
          <cell r="G31712">
            <v>2064.35</v>
          </cell>
        </row>
        <row r="31713">
          <cell r="B31713" t="str">
            <v>C0412</v>
          </cell>
          <cell r="C31713" t="str">
            <v>BOCA DE BUEIRO SIMPLES CAPEADO (2.00 X 1.50m)</v>
          </cell>
          <cell r="D31713" t="str">
            <v>UN</v>
          </cell>
          <cell r="E31713">
            <v>0</v>
          </cell>
          <cell r="F31713">
            <v>2872.34</v>
          </cell>
          <cell r="G31713">
            <v>2872.34</v>
          </cell>
        </row>
        <row r="31714">
          <cell r="B31714" t="str">
            <v>C0413</v>
          </cell>
          <cell r="C31714" t="str">
            <v>BOCA DE BUEIRO SIMPLES CAPEADO (2.00 X 2.00m)</v>
          </cell>
          <cell r="D31714" t="str">
            <v>UN</v>
          </cell>
          <cell r="E31714">
            <v>0</v>
          </cell>
          <cell r="F31714">
            <v>3849.25</v>
          </cell>
          <cell r="G31714">
            <v>3849.25</v>
          </cell>
        </row>
        <row r="31715">
          <cell r="B31715" t="str">
            <v>C0414</v>
          </cell>
          <cell r="C31715" t="str">
            <v>BOCA DE BUEIRO SIMPLES CAPEADO (2.50 X 1.00m)</v>
          </cell>
          <cell r="D31715" t="str">
            <v>UN</v>
          </cell>
          <cell r="E31715">
            <v>0</v>
          </cell>
          <cell r="F31715">
            <v>2328.64</v>
          </cell>
          <cell r="G31715">
            <v>2328.64</v>
          </cell>
        </row>
        <row r="31716">
          <cell r="B31716" t="str">
            <v>C0415</v>
          </cell>
          <cell r="C31716" t="str">
            <v>BOCA DE BUEIRO SIMPLES CAPEADO (2.50 X 1.50m)</v>
          </cell>
          <cell r="D31716" t="str">
            <v>UN</v>
          </cell>
          <cell r="E31716">
            <v>0</v>
          </cell>
          <cell r="F31716">
            <v>3183.37</v>
          </cell>
          <cell r="G31716">
            <v>3183.37</v>
          </cell>
        </row>
        <row r="31717">
          <cell r="B31717" t="str">
            <v>C0416</v>
          </cell>
          <cell r="C31717" t="str">
            <v>BOCA DE BUEIRO SIMPLES CAPEADO (2.50 X 2.00m)</v>
          </cell>
          <cell r="D31717" t="str">
            <v>UN</v>
          </cell>
          <cell r="E31717">
            <v>0</v>
          </cell>
          <cell r="F31717">
            <v>4318.33</v>
          </cell>
          <cell r="G31717">
            <v>4318.33</v>
          </cell>
        </row>
        <row r="31718">
          <cell r="B31718" t="str">
            <v>C0417</v>
          </cell>
          <cell r="C31718" t="str">
            <v>BOCA DE BUEIRO SIMPLES CAPEADO (2.50 X 2.50m)</v>
          </cell>
          <cell r="D31718" t="str">
            <v>UN</v>
          </cell>
          <cell r="E31718">
            <v>0</v>
          </cell>
          <cell r="F31718">
            <v>5528.52</v>
          </cell>
          <cell r="G31718">
            <v>5528.52</v>
          </cell>
        </row>
        <row r="31719">
          <cell r="B31719" t="str">
            <v>C0418</v>
          </cell>
          <cell r="C31719" t="str">
            <v>BOCA DE BUEIRO SIMPLES CAPEADO (3.00 X 1.00m)</v>
          </cell>
          <cell r="D31719" t="str">
            <v>UN</v>
          </cell>
          <cell r="E31719">
            <v>0</v>
          </cell>
          <cell r="F31719">
            <v>2598.08</v>
          </cell>
          <cell r="G31719">
            <v>2598.08</v>
          </cell>
        </row>
        <row r="31720">
          <cell r="B31720" t="str">
            <v>C0419</v>
          </cell>
          <cell r="C31720" t="str">
            <v>BOCA DE BUEIRO SIMPLES CAPEADO (3.00 X 1.50m)</v>
          </cell>
          <cell r="D31720" t="str">
            <v>UN</v>
          </cell>
          <cell r="E31720">
            <v>0</v>
          </cell>
          <cell r="F31720">
            <v>3646.27</v>
          </cell>
          <cell r="G31720">
            <v>3646.27</v>
          </cell>
        </row>
        <row r="31721">
          <cell r="B31721" t="str">
            <v>C0420</v>
          </cell>
          <cell r="C31721" t="str">
            <v>BOCA DE BUEIRO SIMPLES CAPEADO (3.00 X 2.00m)</v>
          </cell>
          <cell r="D31721" t="str">
            <v>UN</v>
          </cell>
          <cell r="E31721">
            <v>0</v>
          </cell>
          <cell r="F31721">
            <v>4741.09</v>
          </cell>
          <cell r="G31721">
            <v>4741.09</v>
          </cell>
        </row>
        <row r="31722">
          <cell r="B31722" t="str">
            <v>C0421</v>
          </cell>
          <cell r="C31722" t="str">
            <v>BOCA DE BUEIRO SIMPLES CAPEADO (3.00 X 2.50m)</v>
          </cell>
          <cell r="D31722" t="str">
            <v>UN</v>
          </cell>
          <cell r="E31722">
            <v>0</v>
          </cell>
          <cell r="F31722">
            <v>6006.68</v>
          </cell>
          <cell r="G31722">
            <v>6006.68</v>
          </cell>
        </row>
        <row r="31723">
          <cell r="B31723" t="str">
            <v>C0422</v>
          </cell>
          <cell r="C31723" t="str">
            <v>BOCA DE BUEIRO SIMPLES CAPEADO (3.00 X 3.00m)</v>
          </cell>
          <cell r="D31723" t="str">
            <v>UN</v>
          </cell>
          <cell r="E31723">
            <v>0</v>
          </cell>
          <cell r="F31723">
            <v>7443.05</v>
          </cell>
          <cell r="G31723">
            <v>7443.05</v>
          </cell>
        </row>
        <row r="31724">
          <cell r="B31724" t="str">
            <v>C0391</v>
          </cell>
          <cell r="C31724" t="str">
            <v>BOCA DE BUEIRO DUPLO CAPEADO (1.00 X 1.00m)</v>
          </cell>
          <cell r="D31724" t="str">
            <v>UN</v>
          </cell>
          <cell r="E31724">
            <v>0</v>
          </cell>
          <cell r="F31724">
            <v>2117.67</v>
          </cell>
          <cell r="G31724">
            <v>2117.67</v>
          </cell>
        </row>
        <row r="31725">
          <cell r="B31725" t="str">
            <v>C0392</v>
          </cell>
          <cell r="C31725" t="str">
            <v>BOCA DE BUEIRO DUPLO CAPEADO (1.50 X 1.00m)</v>
          </cell>
          <cell r="D31725" t="str">
            <v>UN</v>
          </cell>
          <cell r="E31725">
            <v>0</v>
          </cell>
          <cell r="F31725">
            <v>2685.86</v>
          </cell>
          <cell r="G31725">
            <v>2685.86</v>
          </cell>
        </row>
        <row r="31726">
          <cell r="B31726" t="str">
            <v>C0393</v>
          </cell>
          <cell r="C31726" t="str">
            <v>BOCA DE BUEIRO DUPLO CAPEADO (1.50 X 1.50m)</v>
          </cell>
          <cell r="D31726" t="str">
            <v>UN</v>
          </cell>
          <cell r="E31726">
            <v>0</v>
          </cell>
          <cell r="F31726">
            <v>3696.74</v>
          </cell>
          <cell r="G31726">
            <v>3696.74</v>
          </cell>
        </row>
        <row r="31727">
          <cell r="B31727" t="str">
            <v>C0394</v>
          </cell>
          <cell r="C31727" t="str">
            <v>BOCA DE BUEIRO DUPLO CAPEADO (2.00 X 1.00m)</v>
          </cell>
          <cell r="D31727" t="str">
            <v>UN</v>
          </cell>
          <cell r="E31727">
            <v>0</v>
          </cell>
          <cell r="F31727">
            <v>3186.43</v>
          </cell>
          <cell r="G31727">
            <v>3186.43</v>
          </cell>
        </row>
        <row r="31728">
          <cell r="B31728" t="str">
            <v>C0395</v>
          </cell>
          <cell r="C31728" t="str">
            <v>BOCA DE BUEIRO DUPLO CAPEADO (2.00 X 1.50m)</v>
          </cell>
          <cell r="D31728" t="str">
            <v>UN</v>
          </cell>
          <cell r="E31728">
            <v>0</v>
          </cell>
          <cell r="F31728">
            <v>4209.1899999999996</v>
          </cell>
          <cell r="G31728">
            <v>4209.1899999999996</v>
          </cell>
        </row>
        <row r="31729">
          <cell r="B31729" t="str">
            <v>C0396</v>
          </cell>
          <cell r="C31729" t="str">
            <v>BOCA DE BUEIRO DUPLO CAPEADO (2.00 X 2.00m)</v>
          </cell>
          <cell r="D31729" t="str">
            <v>UN</v>
          </cell>
          <cell r="E31729">
            <v>0</v>
          </cell>
          <cell r="F31729">
            <v>5403.56</v>
          </cell>
          <cell r="G31729">
            <v>5403.56</v>
          </cell>
        </row>
        <row r="31730">
          <cell r="B31730" t="str">
            <v>C0397</v>
          </cell>
          <cell r="C31730" t="str">
            <v>BOCA DE BUEIRO DUPLO CAPEADO (2.50 X 1.00m)</v>
          </cell>
          <cell r="D31730" t="str">
            <v>UN</v>
          </cell>
          <cell r="E31730">
            <v>0</v>
          </cell>
          <cell r="F31730">
            <v>3667.92</v>
          </cell>
          <cell r="G31730">
            <v>3667.92</v>
          </cell>
        </row>
        <row r="31731">
          <cell r="B31731" t="str">
            <v>C0398</v>
          </cell>
          <cell r="C31731" t="str">
            <v>BOCA DE BUEIRO DUPLO CAPEADO (2.50 X 1.50m)</v>
          </cell>
          <cell r="D31731" t="str">
            <v>UN</v>
          </cell>
          <cell r="E31731">
            <v>0</v>
          </cell>
          <cell r="F31731">
            <v>4773.91</v>
          </cell>
          <cell r="G31731">
            <v>4773.91</v>
          </cell>
        </row>
        <row r="31732">
          <cell r="B31732" t="str">
            <v>C0399</v>
          </cell>
          <cell r="C31732" t="str">
            <v>BOCA DE BUEIRO DUPLO CAPEADO (2.50 X 2.00m)</v>
          </cell>
          <cell r="D31732" t="str">
            <v>UN</v>
          </cell>
          <cell r="E31732">
            <v>0</v>
          </cell>
          <cell r="F31732">
            <v>6232.41</v>
          </cell>
          <cell r="G31732">
            <v>6232.41</v>
          </cell>
        </row>
        <row r="31733">
          <cell r="B31733" t="str">
            <v>C0400</v>
          </cell>
          <cell r="C31733" t="str">
            <v>BOCA DE BUEIRO DUPLO CAPEADO (2.50 X 2.50m)</v>
          </cell>
          <cell r="D31733" t="str">
            <v>UN</v>
          </cell>
          <cell r="E31733">
            <v>0</v>
          </cell>
          <cell r="F31733">
            <v>7705.74</v>
          </cell>
          <cell r="G31733">
            <v>7705.74</v>
          </cell>
        </row>
        <row r="31734">
          <cell r="B31734" t="str">
            <v>C0401</v>
          </cell>
          <cell r="C31734" t="str">
            <v>BOCA DE BUEIRO DUPLO CAPEADO (3.00 X 1.00m)</v>
          </cell>
          <cell r="D31734" t="str">
            <v>UN</v>
          </cell>
          <cell r="E31734">
            <v>0</v>
          </cell>
          <cell r="F31734">
            <v>4161.68</v>
          </cell>
          <cell r="G31734">
            <v>4161.68</v>
          </cell>
        </row>
        <row r="31735">
          <cell r="B31735" t="str">
            <v>C0402</v>
          </cell>
          <cell r="C31735" t="str">
            <v>BOCA DE BUEIRO DUPLO CAPEADO (3.00 X 1.50m)</v>
          </cell>
          <cell r="D31735" t="str">
            <v>UN</v>
          </cell>
          <cell r="E31735">
            <v>0</v>
          </cell>
          <cell r="F31735">
            <v>5588.27</v>
          </cell>
          <cell r="G31735">
            <v>5588.27</v>
          </cell>
        </row>
        <row r="31736">
          <cell r="B31736" t="str">
            <v>C0403</v>
          </cell>
          <cell r="C31736" t="str">
            <v>BOCA DE BUEIRO DUPLO CAPEADO (3.00 X 2.00m)</v>
          </cell>
          <cell r="D31736" t="str">
            <v>UN</v>
          </cell>
          <cell r="E31736">
            <v>0</v>
          </cell>
          <cell r="F31736">
            <v>6986.33</v>
          </cell>
          <cell r="G31736">
            <v>6986.33</v>
          </cell>
        </row>
        <row r="31737">
          <cell r="B31737" t="str">
            <v>C0404</v>
          </cell>
          <cell r="C31737" t="str">
            <v>BOCA DE BUEIRO DUPLO CAPEADO (3.00 X 2.50m)</v>
          </cell>
          <cell r="D31737" t="str">
            <v>UN</v>
          </cell>
          <cell r="E31737">
            <v>0</v>
          </cell>
          <cell r="F31737">
            <v>8555.16</v>
          </cell>
          <cell r="G31737">
            <v>8555.16</v>
          </cell>
        </row>
        <row r="31738">
          <cell r="B31738" t="str">
            <v>C0405</v>
          </cell>
          <cell r="C31738" t="str">
            <v>BOCA DE BUEIRO DUPLO CAPEADO (3.00 X 3.00m)</v>
          </cell>
          <cell r="D31738" t="str">
            <v>UN</v>
          </cell>
          <cell r="E31738">
            <v>0</v>
          </cell>
          <cell r="F31738">
            <v>10294.76</v>
          </cell>
          <cell r="G31738">
            <v>10294.76</v>
          </cell>
        </row>
        <row r="31739">
          <cell r="B31739" t="str">
            <v>C0425</v>
          </cell>
          <cell r="C31739" t="str">
            <v>BOCA DE BUEIRO TRIPLO CAPEADO (1.00 X 1.00m)</v>
          </cell>
          <cell r="D31739" t="str">
            <v>UN</v>
          </cell>
          <cell r="E31739">
            <v>0</v>
          </cell>
          <cell r="F31739">
            <v>2752.63</v>
          </cell>
          <cell r="G31739">
            <v>2752.63</v>
          </cell>
        </row>
        <row r="31740">
          <cell r="B31740" t="str">
            <v>C0426</v>
          </cell>
          <cell r="C31740" t="str">
            <v>BOCA DE BUEIRO TRIPLO CAPEADO (1.50 X 1.00m)</v>
          </cell>
          <cell r="D31740" t="str">
            <v>UN</v>
          </cell>
          <cell r="E31740">
            <v>0</v>
          </cell>
          <cell r="F31740">
            <v>3574.6</v>
          </cell>
          <cell r="G31740">
            <v>3574.6</v>
          </cell>
        </row>
        <row r="31741">
          <cell r="B31741" t="str">
            <v>C0427</v>
          </cell>
          <cell r="C31741" t="str">
            <v>BOCA DE BUEIRO TRIPLO CAPEADO (1.50 X 1.50m)</v>
          </cell>
          <cell r="D31741" t="str">
            <v>UN</v>
          </cell>
          <cell r="E31741">
            <v>0</v>
          </cell>
          <cell r="F31741">
            <v>4791.8599999999997</v>
          </cell>
          <cell r="G31741">
            <v>4791.8599999999997</v>
          </cell>
        </row>
        <row r="31742">
          <cell r="B31742" t="str">
            <v>C0428</v>
          </cell>
          <cell r="C31742" t="str">
            <v>BOCA DE BUEIRO TRIPLO CAPEADO (2.00 X 1.00m)</v>
          </cell>
          <cell r="D31742" t="str">
            <v>UN</v>
          </cell>
          <cell r="E31742">
            <v>0</v>
          </cell>
          <cell r="F31742">
            <v>4306.6499999999996</v>
          </cell>
          <cell r="G31742">
            <v>4306.6499999999996</v>
          </cell>
        </row>
        <row r="31743">
          <cell r="B31743" t="str">
            <v>C0431</v>
          </cell>
          <cell r="C31743" t="str">
            <v>BOCA DE BUEIRO TRIPLO CAPEADO (2.50 X 1.00m)</v>
          </cell>
          <cell r="D31743" t="str">
            <v>UN</v>
          </cell>
          <cell r="E31743">
            <v>0</v>
          </cell>
          <cell r="F31743">
            <v>5006.8999999999996</v>
          </cell>
          <cell r="G31743">
            <v>5006.8999999999996</v>
          </cell>
        </row>
        <row r="31744">
          <cell r="B31744" t="str">
            <v>C0429</v>
          </cell>
          <cell r="C31744" t="str">
            <v>BOCA DE BUEIRO TRIPLO CAPEADO (2.00 X 1.50m)</v>
          </cell>
          <cell r="D31744" t="str">
            <v>UN</v>
          </cell>
          <cell r="E31744">
            <v>0</v>
          </cell>
          <cell r="F31744">
            <v>5546.87</v>
          </cell>
          <cell r="G31744">
            <v>5546.87</v>
          </cell>
        </row>
        <row r="31745">
          <cell r="B31745" t="str">
            <v>C0430</v>
          </cell>
          <cell r="C31745" t="str">
            <v>BOCA DE BUEIRO TRIPLO CAPEADO (2.00 X 2.00m)</v>
          </cell>
          <cell r="D31745" t="str">
            <v>UN</v>
          </cell>
          <cell r="E31745">
            <v>0</v>
          </cell>
          <cell r="F31745">
            <v>6957.56</v>
          </cell>
          <cell r="G31745">
            <v>6957.56</v>
          </cell>
        </row>
        <row r="31746">
          <cell r="B31746" t="str">
            <v>C0432</v>
          </cell>
          <cell r="C31746" t="str">
            <v>BOCA DE BUEIRO TRIPLO CAPEADO (2.50 X 1.50m)</v>
          </cell>
          <cell r="D31746" t="str">
            <v>UN</v>
          </cell>
          <cell r="E31746">
            <v>0</v>
          </cell>
          <cell r="F31746">
            <v>6364.98</v>
          </cell>
          <cell r="G31746">
            <v>6364.98</v>
          </cell>
        </row>
        <row r="31747">
          <cell r="B31747" t="str">
            <v>C0433</v>
          </cell>
          <cell r="C31747" t="str">
            <v>BOCA DE BUEIRO TRIPLO CAPEADO (2.50 X 2.00m)</v>
          </cell>
          <cell r="D31747" t="str">
            <v>UN</v>
          </cell>
          <cell r="E31747">
            <v>0</v>
          </cell>
          <cell r="F31747">
            <v>8146.69</v>
          </cell>
          <cell r="G31747">
            <v>8146.69</v>
          </cell>
        </row>
        <row r="31748">
          <cell r="B31748" t="str">
            <v>C0434</v>
          </cell>
          <cell r="C31748" t="str">
            <v>BOCA DE BUEIRO TRIPLO CAPEADO (2.50 X 2.50m)</v>
          </cell>
          <cell r="D31748" t="str">
            <v>UN</v>
          </cell>
          <cell r="E31748">
            <v>0</v>
          </cell>
          <cell r="F31748">
            <v>9882.43</v>
          </cell>
          <cell r="G31748">
            <v>9882.43</v>
          </cell>
        </row>
        <row r="31749">
          <cell r="B31749" t="str">
            <v>C0435</v>
          </cell>
          <cell r="C31749" t="str">
            <v>BOCA DE BUEIRO TRIPLO CAPEADO (3.00 X 1.00m)</v>
          </cell>
          <cell r="D31749" t="str">
            <v>UN</v>
          </cell>
          <cell r="E31749">
            <v>0</v>
          </cell>
          <cell r="F31749">
            <v>5725.29</v>
          </cell>
          <cell r="G31749">
            <v>5725.29</v>
          </cell>
        </row>
        <row r="31750">
          <cell r="B31750" t="str">
            <v>C0436</v>
          </cell>
          <cell r="C31750" t="str">
            <v>BOCA DE BUEIRO TRIPLO CAPEADO (3.00 X 1.50m)</v>
          </cell>
          <cell r="D31750" t="str">
            <v>UN</v>
          </cell>
          <cell r="E31750">
            <v>0</v>
          </cell>
          <cell r="F31750">
            <v>7529.76</v>
          </cell>
          <cell r="G31750">
            <v>7529.76</v>
          </cell>
        </row>
        <row r="31751">
          <cell r="B31751" t="str">
            <v>C0437</v>
          </cell>
          <cell r="C31751" t="str">
            <v>BOCA DE BUEIRO TRIPLO CAPEADO (3.00 X 2.00m)</v>
          </cell>
          <cell r="D31751" t="str">
            <v>UN</v>
          </cell>
          <cell r="E31751">
            <v>0</v>
          </cell>
          <cell r="F31751">
            <v>9231.0499999999993</v>
          </cell>
          <cell r="G31751">
            <v>9231.0499999999993</v>
          </cell>
        </row>
        <row r="31752">
          <cell r="B31752" t="str">
            <v>C0438</v>
          </cell>
          <cell r="C31752" t="str">
            <v>BOCA DE BUEIRO TRIPLO CAPEADO (3.00 X 2.50m)</v>
          </cell>
          <cell r="D31752" t="str">
            <v>UN</v>
          </cell>
          <cell r="E31752">
            <v>0</v>
          </cell>
          <cell r="F31752">
            <v>11103.11</v>
          </cell>
          <cell r="G31752">
            <v>11103.11</v>
          </cell>
        </row>
        <row r="31753">
          <cell r="B31753" t="str">
            <v>C0439</v>
          </cell>
          <cell r="C31753" t="str">
            <v>BOCA DE BUEIRO TRIPLO CAPEADO (3.00 X 3.00m)</v>
          </cell>
          <cell r="D31753" t="str">
            <v>UN</v>
          </cell>
          <cell r="E31753">
            <v>0</v>
          </cell>
          <cell r="F31753">
            <v>13145.95</v>
          </cell>
          <cell r="G31753">
            <v>13145.95</v>
          </cell>
        </row>
        <row r="31754">
          <cell r="B31754" t="str">
            <v>C0919</v>
          </cell>
          <cell r="C31754" t="str">
            <v>CORPO DE BUEIRO SIMPLESTUBULAR D= 80cm</v>
          </cell>
          <cell r="D31754" t="str">
            <v>M</v>
          </cell>
          <cell r="E31754">
            <v>0</v>
          </cell>
          <cell r="F31754">
            <v>378.76</v>
          </cell>
          <cell r="G31754">
            <v>378.76</v>
          </cell>
        </row>
        <row r="31755">
          <cell r="B31755">
            <v>0</v>
          </cell>
          <cell r="C31755">
            <v>0</v>
          </cell>
          <cell r="D31755">
            <v>0</v>
          </cell>
          <cell r="E31755">
            <v>0</v>
          </cell>
          <cell r="F31755">
            <v>0</v>
          </cell>
          <cell r="G31755">
            <v>0</v>
          </cell>
        </row>
        <row r="31756">
          <cell r="B31756" t="str">
            <v>CÓDIGO</v>
          </cell>
          <cell r="C31756" t="str">
            <v>DESCRIÇÃO</v>
          </cell>
          <cell r="D31756" t="str">
            <v>UNIDADE</v>
          </cell>
          <cell r="E31756">
            <v>0</v>
          </cell>
          <cell r="F31756" t="str">
            <v>PREÇO UNITÁRIO</v>
          </cell>
          <cell r="G31756" t="str">
            <v>PREÇO UNITÁRIO</v>
          </cell>
        </row>
        <row r="31757">
          <cell r="B31757" t="str">
            <v>C0920</v>
          </cell>
          <cell r="C31757" t="str">
            <v>CORPO DE BUEIRO SIMPLES TUBULAR D=100cm</v>
          </cell>
          <cell r="D31757" t="str">
            <v>M</v>
          </cell>
          <cell r="E31757">
            <v>0</v>
          </cell>
          <cell r="F31757">
            <v>538.21</v>
          </cell>
          <cell r="G31757">
            <v>538.21</v>
          </cell>
        </row>
        <row r="31758">
          <cell r="B31758" t="str">
            <v>C0886</v>
          </cell>
          <cell r="C31758" t="str">
            <v>CORPO DE BUEIRO DUPLO TUBULAR D= 80cm</v>
          </cell>
          <cell r="D31758" t="str">
            <v>M</v>
          </cell>
          <cell r="E31758">
            <v>0</v>
          </cell>
          <cell r="F31758">
            <v>710.71</v>
          </cell>
          <cell r="G31758">
            <v>710.71</v>
          </cell>
        </row>
        <row r="31759">
          <cell r="B31759" t="str">
            <v>C0887</v>
          </cell>
          <cell r="C31759" t="str">
            <v>CORPO DE BUEIRO DUPLO TUBULAR D= 100cm</v>
          </cell>
          <cell r="D31759" t="str">
            <v>M</v>
          </cell>
          <cell r="E31759">
            <v>0</v>
          </cell>
          <cell r="F31759">
            <v>1018.49</v>
          </cell>
          <cell r="G31759">
            <v>1018.49</v>
          </cell>
        </row>
        <row r="31760">
          <cell r="B31760" t="str">
            <v>C0918</v>
          </cell>
          <cell r="C31760" t="str">
            <v>CORPO DE BUEIRO TRIPLO TUBULAR D= 100cm</v>
          </cell>
          <cell r="D31760" t="str">
            <v>M</v>
          </cell>
          <cell r="E31760">
            <v>0</v>
          </cell>
          <cell r="F31760">
            <v>1497.11</v>
          </cell>
          <cell r="G31760">
            <v>1497.11</v>
          </cell>
        </row>
        <row r="31761">
          <cell r="B31761" t="str">
            <v>C0888</v>
          </cell>
          <cell r="C31761" t="str">
            <v>CORPO DE BUEIRO SIMPLES CAPEADO (1.00 X 1.00m)</v>
          </cell>
          <cell r="D31761" t="str">
            <v>M</v>
          </cell>
          <cell r="E31761">
            <v>0</v>
          </cell>
          <cell r="F31761">
            <v>1147.49</v>
          </cell>
          <cell r="G31761">
            <v>1147.49</v>
          </cell>
        </row>
        <row r="31762">
          <cell r="B31762" t="str">
            <v>C0889</v>
          </cell>
          <cell r="C31762" t="str">
            <v>CORPO DE BUEIRO SIMPLES CAPEADO (1.50 X 1.00m)</v>
          </cell>
          <cell r="D31762" t="str">
            <v>M</v>
          </cell>
          <cell r="E31762">
            <v>0</v>
          </cell>
          <cell r="F31762">
            <v>1478.01</v>
          </cell>
          <cell r="G31762">
            <v>1478.01</v>
          </cell>
        </row>
        <row r="31763">
          <cell r="B31763" t="str">
            <v>C0890</v>
          </cell>
          <cell r="C31763" t="str">
            <v>CORPO DE BUEIRO SIMPLES CAPEADO (1.50 X 1.50m)</v>
          </cell>
          <cell r="D31763" t="str">
            <v>M</v>
          </cell>
          <cell r="E31763">
            <v>0</v>
          </cell>
          <cell r="F31763">
            <v>1860.75</v>
          </cell>
          <cell r="G31763">
            <v>1860.75</v>
          </cell>
        </row>
        <row r="31764">
          <cell r="B31764" t="str">
            <v>C0891</v>
          </cell>
          <cell r="C31764" t="str">
            <v>CORPO DE BUEIRO SIMPLES CAPEADO (2.00 X 1.00m)</v>
          </cell>
          <cell r="D31764" t="str">
            <v>M</v>
          </cell>
          <cell r="E31764">
            <v>0</v>
          </cell>
          <cell r="F31764">
            <v>1814.61</v>
          </cell>
          <cell r="G31764">
            <v>1814.61</v>
          </cell>
        </row>
        <row r="31765">
          <cell r="B31765" t="str">
            <v>C0892</v>
          </cell>
          <cell r="C31765" t="str">
            <v>CORPO DE BUEIRO SIMPLES CAPEADO (2.00 X 1.50m)</v>
          </cell>
          <cell r="D31765" t="str">
            <v>M</v>
          </cell>
          <cell r="E31765">
            <v>0</v>
          </cell>
          <cell r="F31765">
            <v>2154.25</v>
          </cell>
          <cell r="G31765">
            <v>2154.25</v>
          </cell>
        </row>
        <row r="31766">
          <cell r="B31766" t="str">
            <v>C0893</v>
          </cell>
          <cell r="C31766" t="str">
            <v>CORPO DE BUEIRO SIMPLES CAPEADO (2.00 X 2.00m)</v>
          </cell>
          <cell r="D31766" t="str">
            <v>M</v>
          </cell>
          <cell r="E31766">
            <v>0</v>
          </cell>
          <cell r="F31766">
            <v>2493.89</v>
          </cell>
          <cell r="G31766">
            <v>2493.89</v>
          </cell>
        </row>
        <row r="31767">
          <cell r="B31767" t="str">
            <v>C0894</v>
          </cell>
          <cell r="C31767" t="str">
            <v>CORPO DE BUEIRO SIMPLES CAPEADO (2.50 X 1.00m)</v>
          </cell>
          <cell r="D31767" t="str">
            <v>M</v>
          </cell>
          <cell r="E31767">
            <v>0</v>
          </cell>
          <cell r="F31767">
            <v>2051.79</v>
          </cell>
          <cell r="G31767">
            <v>2051.79</v>
          </cell>
        </row>
        <row r="31768">
          <cell r="B31768" t="str">
            <v>C0895</v>
          </cell>
          <cell r="C31768" t="str">
            <v>CORPO DE BUEIRO SIMPLES CAPEADO (2.50 X 1.50m)</v>
          </cell>
          <cell r="D31768" t="str">
            <v>M</v>
          </cell>
          <cell r="E31768">
            <v>0</v>
          </cell>
          <cell r="F31768">
            <v>2403.96</v>
          </cell>
          <cell r="G31768">
            <v>2403.96</v>
          </cell>
        </row>
        <row r="31769">
          <cell r="B31769" t="str">
            <v>C0897</v>
          </cell>
          <cell r="C31769" t="str">
            <v>CORPO DE BUEIRO SIMPLES CAPEADO (2.50 X 2.50m)</v>
          </cell>
          <cell r="D31769" t="str">
            <v>M</v>
          </cell>
          <cell r="E31769">
            <v>0</v>
          </cell>
          <cell r="F31769">
            <v>3312.14</v>
          </cell>
          <cell r="G31769">
            <v>3312.14</v>
          </cell>
        </row>
        <row r="31770">
          <cell r="B31770" t="str">
            <v>C0896</v>
          </cell>
          <cell r="C31770" t="str">
            <v>CORPO DE BUEIRO SIMPLES CAPEADO (2.50 X 2.00m)</v>
          </cell>
          <cell r="D31770" t="str">
            <v>M</v>
          </cell>
          <cell r="E31770">
            <v>0</v>
          </cell>
          <cell r="F31770">
            <v>2929.05</v>
          </cell>
          <cell r="G31770">
            <v>2929.05</v>
          </cell>
        </row>
        <row r="31771">
          <cell r="B31771" t="str">
            <v>C0898</v>
          </cell>
          <cell r="C31771" t="str">
            <v>CORPO DE BUEIRO SIMPLES CAPEADO (3.00 X 1.00m)</v>
          </cell>
          <cell r="D31771" t="str">
            <v>M</v>
          </cell>
          <cell r="E31771">
            <v>0</v>
          </cell>
          <cell r="F31771">
            <v>2322.33</v>
          </cell>
          <cell r="G31771">
            <v>2322.33</v>
          </cell>
        </row>
        <row r="31772">
          <cell r="B31772" t="str">
            <v>C0899</v>
          </cell>
          <cell r="C31772" t="str">
            <v>CORPO DE BUEIRO SIMPLES CAPEADO (3.00 X 1.50m)</v>
          </cell>
          <cell r="D31772" t="str">
            <v>M</v>
          </cell>
          <cell r="E31772">
            <v>0</v>
          </cell>
          <cell r="F31772">
            <v>2900.36</v>
          </cell>
          <cell r="G31772">
            <v>2900.36</v>
          </cell>
        </row>
        <row r="31773">
          <cell r="B31773" t="str">
            <v>C0900</v>
          </cell>
          <cell r="C31773" t="str">
            <v>CORPO DE BUEIRO SIMPLES CAPEADO (3.00 X 2.00m)</v>
          </cell>
          <cell r="D31773" t="str">
            <v>M</v>
          </cell>
          <cell r="E31773">
            <v>0</v>
          </cell>
          <cell r="F31773">
            <v>3311.44</v>
          </cell>
          <cell r="G31773">
            <v>3311.44</v>
          </cell>
        </row>
        <row r="31774">
          <cell r="B31774" t="str">
            <v>C0901</v>
          </cell>
          <cell r="C31774" t="str">
            <v>CORPO DE BUEIRO SIMPLES CAPEADO (3.00 X 2.50m)</v>
          </cell>
          <cell r="D31774" t="str">
            <v>M</v>
          </cell>
          <cell r="E31774">
            <v>0</v>
          </cell>
          <cell r="F31774">
            <v>3722.51</v>
          </cell>
          <cell r="G31774">
            <v>3722.51</v>
          </cell>
        </row>
        <row r="31775">
          <cell r="B31775" t="str">
            <v>C0902</v>
          </cell>
          <cell r="C31775" t="str">
            <v>CORPO DE BUEIRO SIMPLES CAPEADO (3.00 X 3.00m)</v>
          </cell>
          <cell r="D31775" t="str">
            <v>M</v>
          </cell>
          <cell r="E31775">
            <v>0</v>
          </cell>
          <cell r="F31775">
            <v>4133.58</v>
          </cell>
          <cell r="G31775">
            <v>4133.58</v>
          </cell>
        </row>
        <row r="31776">
          <cell r="B31776" t="str">
            <v>C0872</v>
          </cell>
          <cell r="C31776" t="str">
            <v>CORPO DE BUEIRO DUPLO CAPEADO (1.00 X 1.00m)</v>
          </cell>
          <cell r="D31776" t="str">
            <v>M</v>
          </cell>
          <cell r="E31776">
            <v>0</v>
          </cell>
          <cell r="F31776">
            <v>1878.39</v>
          </cell>
          <cell r="G31776">
            <v>1878.39</v>
          </cell>
        </row>
        <row r="31777">
          <cell r="B31777" t="str">
            <v>C0873</v>
          </cell>
          <cell r="C31777" t="str">
            <v>CORPO DE BUEIRO DUPLO CAPEADO (1.50 X 1.00m)</v>
          </cell>
          <cell r="D31777" t="str">
            <v>M</v>
          </cell>
          <cell r="E31777">
            <v>0</v>
          </cell>
          <cell r="F31777">
            <v>2483.77</v>
          </cell>
          <cell r="G31777">
            <v>2483.77</v>
          </cell>
        </row>
        <row r="31778">
          <cell r="B31778" t="str">
            <v>C0874</v>
          </cell>
          <cell r="C31778" t="str">
            <v>CORPO DE BUEIRO DUPLO CAPEADO (1.50 X 1.50m)</v>
          </cell>
          <cell r="D31778" t="str">
            <v>M</v>
          </cell>
          <cell r="E31778">
            <v>0</v>
          </cell>
          <cell r="F31778">
            <v>3076.71</v>
          </cell>
          <cell r="G31778">
            <v>3076.71</v>
          </cell>
        </row>
        <row r="31779">
          <cell r="B31779" t="str">
            <v>C0875</v>
          </cell>
          <cell r="C31779" t="str">
            <v>CORPO DE BUEIRO DUPLO CAPEADO (2.00 X 1.00m)</v>
          </cell>
          <cell r="D31779" t="str">
            <v>M</v>
          </cell>
          <cell r="E31779">
            <v>0</v>
          </cell>
          <cell r="F31779">
            <v>3129.15</v>
          </cell>
          <cell r="G31779">
            <v>3129.15</v>
          </cell>
        </row>
        <row r="31780">
          <cell r="B31780" t="str">
            <v>C0876</v>
          </cell>
          <cell r="C31780" t="str">
            <v>CORPO DE BUEIRO DUPLO CAPEADO (2.00 X 1.50m)</v>
          </cell>
          <cell r="D31780" t="str">
            <v>M</v>
          </cell>
          <cell r="E31780">
            <v>0</v>
          </cell>
          <cell r="F31780">
            <v>3663.66</v>
          </cell>
          <cell r="G31780">
            <v>3663.66</v>
          </cell>
        </row>
        <row r="31781">
          <cell r="B31781" t="str">
            <v>C0877</v>
          </cell>
          <cell r="C31781" t="str">
            <v>CORPO DE BUEIRO DUPLO CAPEADO (2.00 X 2.00m)</v>
          </cell>
          <cell r="D31781" t="str">
            <v>M</v>
          </cell>
          <cell r="E31781">
            <v>0</v>
          </cell>
          <cell r="F31781">
            <v>4198.17</v>
          </cell>
          <cell r="G31781">
            <v>4198.17</v>
          </cell>
        </row>
        <row r="31782">
          <cell r="B31782" t="str">
            <v>C0878</v>
          </cell>
          <cell r="C31782" t="str">
            <v>CORPO DE BUEIRO DUPLO CAPEADO (2.50 X 1.00m)</v>
          </cell>
          <cell r="D31782" t="str">
            <v>M</v>
          </cell>
          <cell r="E31782">
            <v>0</v>
          </cell>
          <cell r="F31782">
            <v>3603.51</v>
          </cell>
          <cell r="G31782">
            <v>3603.51</v>
          </cell>
        </row>
        <row r="31783">
          <cell r="B31783" t="str">
            <v>C0879</v>
          </cell>
          <cell r="C31783" t="str">
            <v>CORPO DE BUEIRO DUPLO CAPEADO (2.50 X 1.50m)</v>
          </cell>
          <cell r="D31783" t="str">
            <v>M</v>
          </cell>
          <cell r="E31783">
            <v>0</v>
          </cell>
          <cell r="F31783">
            <v>4163.08</v>
          </cell>
          <cell r="G31783">
            <v>4163.08</v>
          </cell>
        </row>
        <row r="31784">
          <cell r="B31784" t="str">
            <v>C0880</v>
          </cell>
          <cell r="C31784" t="str">
            <v>CORPO DE BUEIRO DUPLO CAPEADO (2.50 X 2.00m)</v>
          </cell>
          <cell r="D31784" t="str">
            <v>M</v>
          </cell>
          <cell r="E31784">
            <v>0</v>
          </cell>
          <cell r="F31784">
            <v>4981.93</v>
          </cell>
          <cell r="G31784">
            <v>4981.93</v>
          </cell>
        </row>
        <row r="31785">
          <cell r="B31785" t="str">
            <v>C0921</v>
          </cell>
          <cell r="C31785" t="str">
            <v>CORPO DE BUEIRO DUPLO CAPEADO (2.50 X 2.50m)</v>
          </cell>
          <cell r="D31785" t="str">
            <v>M</v>
          </cell>
          <cell r="E31785">
            <v>0</v>
          </cell>
          <cell r="F31785">
            <v>5587.87</v>
          </cell>
          <cell r="G31785">
            <v>5587.87</v>
          </cell>
        </row>
        <row r="31786">
          <cell r="B31786" t="str">
            <v>C0881</v>
          </cell>
          <cell r="C31786" t="str">
            <v>CORPO DE BUEIRO DUPLO CAPEADO (3.00 X 1.00m)</v>
          </cell>
          <cell r="D31786" t="str">
            <v>M</v>
          </cell>
          <cell r="E31786">
            <v>0</v>
          </cell>
          <cell r="F31786">
            <v>4144.59</v>
          </cell>
          <cell r="G31786">
            <v>4144.59</v>
          </cell>
        </row>
        <row r="31787">
          <cell r="B31787" t="str">
            <v>C0882</v>
          </cell>
          <cell r="C31787" t="str">
            <v>CORPO DE BUEIRO DUPLO CAPEADO (3.00 X 1.50m)</v>
          </cell>
          <cell r="D31787" t="str">
            <v>M</v>
          </cell>
          <cell r="E31787">
            <v>0</v>
          </cell>
          <cell r="F31787">
            <v>5049.22</v>
          </cell>
          <cell r="G31787">
            <v>5049.22</v>
          </cell>
        </row>
        <row r="31788">
          <cell r="B31788" t="str">
            <v>C0883</v>
          </cell>
          <cell r="C31788" t="str">
            <v>CORPO DE BUEIRO DUPLO CAPEADO (3.00 X 2.00m)</v>
          </cell>
          <cell r="D31788" t="str">
            <v>M</v>
          </cell>
          <cell r="E31788">
            <v>0</v>
          </cell>
          <cell r="F31788">
            <v>5703.4</v>
          </cell>
          <cell r="G31788">
            <v>5703.4</v>
          </cell>
        </row>
        <row r="31789">
          <cell r="B31789" t="str">
            <v>C0884</v>
          </cell>
          <cell r="C31789" t="str">
            <v>CORPO DE BUEIRO DUPLO CAPEADO (3.00 X 2.50m)</v>
          </cell>
          <cell r="D31789" t="str">
            <v>M</v>
          </cell>
          <cell r="E31789">
            <v>0</v>
          </cell>
          <cell r="F31789">
            <v>6357.59</v>
          </cell>
          <cell r="G31789">
            <v>6357.59</v>
          </cell>
        </row>
        <row r="31790">
          <cell r="B31790" t="str">
            <v>C0885</v>
          </cell>
          <cell r="C31790" t="str">
            <v>CORPO DE BUEIRO DUPLO CAPEADO (3.00 X 3.00m)</v>
          </cell>
          <cell r="D31790" t="str">
            <v>M</v>
          </cell>
          <cell r="E31790">
            <v>0</v>
          </cell>
          <cell r="F31790">
            <v>7011.78</v>
          </cell>
          <cell r="G31790">
            <v>7011.78</v>
          </cell>
        </row>
        <row r="31791">
          <cell r="B31791" t="str">
            <v>C0903</v>
          </cell>
          <cell r="C31791" t="str">
            <v>CORPO DE BUEIRO TRIPLO CAPEADO (1.00 X 1.00m)</v>
          </cell>
          <cell r="D31791" t="str">
            <v>M</v>
          </cell>
          <cell r="E31791">
            <v>0</v>
          </cell>
          <cell r="F31791">
            <v>2609.29</v>
          </cell>
          <cell r="G31791">
            <v>2609.29</v>
          </cell>
        </row>
        <row r="31792">
          <cell r="B31792" t="str">
            <v>C0905</v>
          </cell>
          <cell r="C31792" t="str">
            <v>CORPO DE BUEIRO TRIPLO CAPEADO (1.50 X 1.50m)</v>
          </cell>
          <cell r="D31792" t="str">
            <v>M</v>
          </cell>
          <cell r="E31792">
            <v>0</v>
          </cell>
          <cell r="F31792">
            <v>4292.6400000000003</v>
          </cell>
          <cell r="G31792">
            <v>4292.6400000000003</v>
          </cell>
        </row>
        <row r="31793">
          <cell r="B31793" t="str">
            <v>C0904</v>
          </cell>
          <cell r="C31793" t="str">
            <v>CORPO DE BUEIRO TRIPLO CAPEADO (1.50 X 1.00m)</v>
          </cell>
          <cell r="D31793" t="str">
            <v>M</v>
          </cell>
          <cell r="E31793">
            <v>0</v>
          </cell>
          <cell r="F31793">
            <v>3489.53</v>
          </cell>
          <cell r="G31793">
            <v>3489.53</v>
          </cell>
        </row>
        <row r="31794">
          <cell r="B31794" t="str">
            <v>C0907</v>
          </cell>
          <cell r="C31794" t="str">
            <v>CORPO DE BUEIRO TRIPLO CAPEADO (2.00 X 1.50m)</v>
          </cell>
          <cell r="D31794" t="str">
            <v>M</v>
          </cell>
          <cell r="E31794">
            <v>0</v>
          </cell>
          <cell r="F31794">
            <v>5173.07</v>
          </cell>
          <cell r="G31794">
            <v>5173.07</v>
          </cell>
        </row>
        <row r="31795">
          <cell r="B31795" t="str">
            <v>C0906</v>
          </cell>
          <cell r="C31795" t="str">
            <v>CORPO DE BUEIRO TRIPLO CAPEADO (2.00 X 1.00m)</v>
          </cell>
          <cell r="D31795" t="str">
            <v>M</v>
          </cell>
          <cell r="E31795">
            <v>0</v>
          </cell>
          <cell r="F31795">
            <v>4443.68</v>
          </cell>
          <cell r="G31795">
            <v>4443.68</v>
          </cell>
        </row>
        <row r="31796">
          <cell r="B31796" t="str">
            <v>C0908</v>
          </cell>
          <cell r="C31796" t="str">
            <v>CORPO DE BUEIRO TRIPLO CAPEADO (2.00 X 2.00m)</v>
          </cell>
          <cell r="D31796" t="str">
            <v>M</v>
          </cell>
          <cell r="E31796">
            <v>0</v>
          </cell>
          <cell r="F31796">
            <v>5902.46</v>
          </cell>
          <cell r="G31796">
            <v>5902.46</v>
          </cell>
        </row>
        <row r="31797">
          <cell r="B31797" t="str">
            <v>C0909</v>
          </cell>
          <cell r="C31797" t="str">
            <v>CORPO DE BUEIRO TRIPLO CAPEADO (2.50 X 1.00m)</v>
          </cell>
          <cell r="D31797" t="str">
            <v>M</v>
          </cell>
          <cell r="E31797">
            <v>0</v>
          </cell>
          <cell r="F31797">
            <v>5155.24</v>
          </cell>
          <cell r="G31797">
            <v>5155.24</v>
          </cell>
        </row>
        <row r="31798">
          <cell r="B31798" t="str">
            <v>C0910</v>
          </cell>
          <cell r="C31798" t="str">
            <v>CORPO DE BUEIRO TRIPLO CAPEADO (2.50 X 1.50m)</v>
          </cell>
          <cell r="D31798" t="str">
            <v>M</v>
          </cell>
          <cell r="E31798">
            <v>0</v>
          </cell>
          <cell r="F31798">
            <v>5922.2</v>
          </cell>
          <cell r="G31798">
            <v>5922.2</v>
          </cell>
        </row>
        <row r="31799">
          <cell r="B31799" t="str">
            <v>C0911</v>
          </cell>
          <cell r="C31799" t="str">
            <v>CORPO DE BUEIRO TRIPLO CAPEADO (2.50 X 2.00m)</v>
          </cell>
          <cell r="D31799" t="str">
            <v>M</v>
          </cell>
          <cell r="E31799">
            <v>0</v>
          </cell>
          <cell r="F31799">
            <v>7034.8</v>
          </cell>
          <cell r="G31799">
            <v>7034.8</v>
          </cell>
        </row>
        <row r="31800">
          <cell r="B31800" t="str">
            <v>C0912</v>
          </cell>
          <cell r="C31800" t="str">
            <v>CORPO DE BUEIRO TRIPLO CAPEADO (2.50 X 2.50m)</v>
          </cell>
          <cell r="D31800" t="str">
            <v>M</v>
          </cell>
          <cell r="E31800">
            <v>0</v>
          </cell>
          <cell r="F31800">
            <v>7863.6</v>
          </cell>
          <cell r="G31800">
            <v>7863.6</v>
          </cell>
        </row>
        <row r="31801">
          <cell r="B31801">
            <v>0</v>
          </cell>
          <cell r="C31801">
            <v>0</v>
          </cell>
          <cell r="D31801">
            <v>0</v>
          </cell>
          <cell r="E31801">
            <v>0</v>
          </cell>
          <cell r="F31801">
            <v>0</v>
          </cell>
          <cell r="G31801">
            <v>0</v>
          </cell>
        </row>
        <row r="31802">
          <cell r="B31802" t="str">
            <v>CÓDIGO</v>
          </cell>
          <cell r="C31802" t="str">
            <v>DESCRIÇÃO</v>
          </cell>
          <cell r="D31802" t="str">
            <v>UNIDADE</v>
          </cell>
          <cell r="E31802">
            <v>0</v>
          </cell>
          <cell r="F31802" t="str">
            <v>PREÇO UNITÁRIO</v>
          </cell>
          <cell r="G31802" t="str">
            <v>PREÇO UNITÁRIO</v>
          </cell>
        </row>
        <row r="31803">
          <cell r="B31803" t="str">
            <v>C0913</v>
          </cell>
          <cell r="C31803" t="str">
            <v>CORPO DE BUEIRO TRIPLO CAPEADO (3.00 X 1.00m)</v>
          </cell>
          <cell r="D31803" t="str">
            <v>M</v>
          </cell>
          <cell r="E31803">
            <v>0</v>
          </cell>
          <cell r="F31803">
            <v>5966.84</v>
          </cell>
          <cell r="G31803">
            <v>5966.84</v>
          </cell>
        </row>
        <row r="31804">
          <cell r="B31804" t="str">
            <v>C0914</v>
          </cell>
          <cell r="C31804" t="str">
            <v>CORPO DE BUEIRO TRIPLO CAPEADO (3.00 X 1.50m)</v>
          </cell>
          <cell r="D31804" t="str">
            <v>M</v>
          </cell>
          <cell r="E31804">
            <v>0</v>
          </cell>
          <cell r="F31804">
            <v>7198.07</v>
          </cell>
          <cell r="G31804">
            <v>7198.07</v>
          </cell>
        </row>
        <row r="31805">
          <cell r="B31805" t="str">
            <v>C0915</v>
          </cell>
          <cell r="C31805" t="str">
            <v>CORPO DE BUEIRO TRIPLO CAPEADO (3.00 X 2.00m)</v>
          </cell>
          <cell r="D31805" t="str">
            <v>M</v>
          </cell>
          <cell r="E31805">
            <v>0</v>
          </cell>
          <cell r="F31805">
            <v>8095.37</v>
          </cell>
          <cell r="G31805">
            <v>8095.37</v>
          </cell>
        </row>
        <row r="31806">
          <cell r="B31806" t="str">
            <v>C0916</v>
          </cell>
          <cell r="C31806" t="str">
            <v>CORPO DE BUEIRO TRIPLO CAPEADO (3.00 X 2.50m)</v>
          </cell>
          <cell r="D31806" t="str">
            <v>M</v>
          </cell>
          <cell r="E31806">
            <v>0</v>
          </cell>
          <cell r="F31806">
            <v>8992.67</v>
          </cell>
          <cell r="G31806">
            <v>8992.67</v>
          </cell>
        </row>
        <row r="31807">
          <cell r="B31807" t="str">
            <v>C0917</v>
          </cell>
          <cell r="C31807" t="str">
            <v>CORPO DE BUEIRO TRIPLO CAPEADO (3.00 X 3.00m)</v>
          </cell>
          <cell r="D31807" t="str">
            <v>M</v>
          </cell>
          <cell r="E31807">
            <v>0</v>
          </cell>
          <cell r="F31807">
            <v>9889.9699999999993</v>
          </cell>
          <cell r="G31807">
            <v>9889.9699999999993</v>
          </cell>
        </row>
        <row r="31808">
          <cell r="B31808" t="str">
            <v>C4687</v>
          </cell>
          <cell r="C31808" t="str">
            <v>CORPO DE BUEIRO SIMPLES - TUBO CORRUGADO DE DUPLA PAREDE PEAD D=120,0cm</v>
          </cell>
          <cell r="D31808" t="str">
            <v>M</v>
          </cell>
          <cell r="E31808">
            <v>0</v>
          </cell>
          <cell r="F31808">
            <v>1468.08</v>
          </cell>
          <cell r="G31808">
            <v>1468.08</v>
          </cell>
        </row>
        <row r="31809">
          <cell r="B31809" t="str">
            <v>C4688</v>
          </cell>
          <cell r="C31809" t="str">
            <v>CORPO DE BUEIRO DUPLO - TUBO CORRUGADO DE DUPLA PAREDE PEAD D=120,0cm</v>
          </cell>
          <cell r="D31809" t="str">
            <v>M</v>
          </cell>
          <cell r="E31809">
            <v>0</v>
          </cell>
          <cell r="F31809">
            <v>2866.57</v>
          </cell>
          <cell r="G31809">
            <v>2866.57</v>
          </cell>
        </row>
        <row r="31810">
          <cell r="B31810" t="str">
            <v>C4689</v>
          </cell>
          <cell r="C31810" t="str">
            <v>CORPO DE BUEIRO TRIPLO - TUBO CORRUGADO DE DUPLA PAREDE PEAD D=120,0cm</v>
          </cell>
          <cell r="D31810" t="str">
            <v>M</v>
          </cell>
          <cell r="E31810">
            <v>0</v>
          </cell>
          <cell r="F31810">
            <v>4263.41</v>
          </cell>
          <cell r="G31810">
            <v>4263.41</v>
          </cell>
        </row>
        <row r="31811">
          <cell r="B31811" t="str">
            <v>C3630</v>
          </cell>
          <cell r="C31811" t="str">
            <v>GALERIA EM PVC HELICOIDAL TIPO RIB LOC D=0,40m</v>
          </cell>
          <cell r="D31811" t="str">
            <v>M</v>
          </cell>
          <cell r="E31811">
            <v>0</v>
          </cell>
          <cell r="F31811">
            <v>152.15</v>
          </cell>
          <cell r="G31811">
            <v>152.15</v>
          </cell>
        </row>
        <row r="31812">
          <cell r="B31812" t="str">
            <v>C3632</v>
          </cell>
          <cell r="C31812" t="str">
            <v>GALERIA EM PVC HELICOIDAL TIPO RIB LOC D=0,60m</v>
          </cell>
          <cell r="D31812" t="str">
            <v>M</v>
          </cell>
          <cell r="E31812">
            <v>0</v>
          </cell>
          <cell r="F31812">
            <v>272.16000000000003</v>
          </cell>
          <cell r="G31812">
            <v>272.16000000000003</v>
          </cell>
        </row>
        <row r="31813">
          <cell r="B31813" t="str">
            <v>C3633</v>
          </cell>
          <cell r="C31813" t="str">
            <v>GALERIA EM PVC HELICOIDAL TIPO RIB LOC D=0,70m</v>
          </cell>
          <cell r="D31813" t="str">
            <v>M</v>
          </cell>
          <cell r="E31813">
            <v>0</v>
          </cell>
          <cell r="F31813">
            <v>380</v>
          </cell>
          <cell r="G31813">
            <v>380</v>
          </cell>
        </row>
        <row r="31814">
          <cell r="B31814" t="str">
            <v>C3631</v>
          </cell>
          <cell r="C31814" t="str">
            <v>GALERIA EM PVC HELICOIDAL TIPO RIB LOC D=0,50m</v>
          </cell>
          <cell r="D31814" t="str">
            <v>M</v>
          </cell>
          <cell r="E31814">
            <v>0</v>
          </cell>
          <cell r="F31814">
            <v>191.06</v>
          </cell>
          <cell r="G31814">
            <v>191.06</v>
          </cell>
        </row>
        <row r="31815">
          <cell r="B31815" t="str">
            <v>C3634</v>
          </cell>
          <cell r="C31815" t="str">
            <v>GALERIA EM PVC HELICOIDAL TIPO RIB LOC D=0,80m</v>
          </cell>
          <cell r="D31815" t="str">
            <v>M</v>
          </cell>
          <cell r="E31815">
            <v>0</v>
          </cell>
          <cell r="F31815">
            <v>432.1</v>
          </cell>
          <cell r="G31815">
            <v>432.1</v>
          </cell>
        </row>
        <row r="31816">
          <cell r="B31816" t="str">
            <v>C3635</v>
          </cell>
          <cell r="C31816" t="str">
            <v>GALERIA EM PVC HELICOIDAL TIPO RIB LOC D=0,90m</v>
          </cell>
          <cell r="D31816" t="str">
            <v>M</v>
          </cell>
          <cell r="E31816">
            <v>0</v>
          </cell>
          <cell r="F31816">
            <v>490.62</v>
          </cell>
          <cell r="G31816">
            <v>490.62</v>
          </cell>
        </row>
        <row r="31817">
          <cell r="B31817" t="str">
            <v>C3636</v>
          </cell>
          <cell r="C31817" t="str">
            <v>GALERIA EM PVC HELICOIDAL TIPO RIB LOC D=1,00m</v>
          </cell>
          <cell r="D31817" t="str">
            <v>M</v>
          </cell>
          <cell r="E31817">
            <v>0</v>
          </cell>
          <cell r="F31817">
            <v>701.97</v>
          </cell>
          <cell r="G31817">
            <v>701.97</v>
          </cell>
        </row>
        <row r="31818">
          <cell r="B31818" t="str">
            <v>C3637</v>
          </cell>
          <cell r="C31818" t="str">
            <v>GALERIA EM PVC HELICOIDAL TIPO RIB LOC D=1,20m</v>
          </cell>
          <cell r="D31818" t="str">
            <v>M</v>
          </cell>
          <cell r="E31818">
            <v>0</v>
          </cell>
          <cell r="F31818">
            <v>851.42</v>
          </cell>
          <cell r="G31818">
            <v>851.42</v>
          </cell>
        </row>
        <row r="31819">
          <cell r="B31819" t="str">
            <v>C4680</v>
          </cell>
          <cell r="C31819" t="str">
            <v>GALERIA EM TUBO CORRUGADO DE DUPLA PAREDE PEAD D=37,5cm</v>
          </cell>
          <cell r="D31819" t="str">
            <v>M</v>
          </cell>
          <cell r="E31819">
            <v>0</v>
          </cell>
          <cell r="F31819">
            <v>126.76</v>
          </cell>
          <cell r="G31819">
            <v>126.76</v>
          </cell>
        </row>
        <row r="31820">
          <cell r="B31820" t="str">
            <v>C4681</v>
          </cell>
          <cell r="C31820" t="str">
            <v>GALERIA EM TUBO CORRUGADO DE DUPLA PAREDE PEAD D=45,0cm</v>
          </cell>
          <cell r="D31820" t="str">
            <v>M</v>
          </cell>
          <cell r="E31820">
            <v>0</v>
          </cell>
          <cell r="F31820">
            <v>192.1</v>
          </cell>
          <cell r="G31820">
            <v>192.1</v>
          </cell>
        </row>
        <row r="31821">
          <cell r="B31821" t="str">
            <v>C4682</v>
          </cell>
          <cell r="C31821" t="str">
            <v>GALERIA EM TUBO CORRUGADO DE DUPLA PAREDE PEAD D=60,0cm</v>
          </cell>
          <cell r="D31821" t="str">
            <v>M</v>
          </cell>
          <cell r="E31821">
            <v>0</v>
          </cell>
          <cell r="F31821">
            <v>347.1</v>
          </cell>
          <cell r="G31821">
            <v>347.1</v>
          </cell>
        </row>
        <row r="31822">
          <cell r="B31822" t="str">
            <v>C4683</v>
          </cell>
          <cell r="C31822" t="str">
            <v>GALERIA EM TUBO CORRUGADO DE DUPLA PAREDE PEAD D=75,0cm</v>
          </cell>
          <cell r="D31822" t="str">
            <v>M</v>
          </cell>
          <cell r="E31822">
            <v>0</v>
          </cell>
          <cell r="F31822">
            <v>520.83000000000004</v>
          </cell>
          <cell r="G31822">
            <v>520.83000000000004</v>
          </cell>
        </row>
        <row r="31823">
          <cell r="B31823" t="str">
            <v>C4684</v>
          </cell>
          <cell r="C31823" t="str">
            <v>GALERIA EM TUBO CORRUGADO DE DUPLA PAREDE PEAD D=90,0cm</v>
          </cell>
          <cell r="D31823" t="str">
            <v>M</v>
          </cell>
          <cell r="E31823">
            <v>0</v>
          </cell>
          <cell r="F31823">
            <v>592.96</v>
          </cell>
          <cell r="G31823">
            <v>592.96</v>
          </cell>
        </row>
        <row r="31824">
          <cell r="B31824" t="str">
            <v>C4685</v>
          </cell>
          <cell r="C31824" t="str">
            <v>GALERIA EM TUBO CORRUGADO DE DUPLA PAREDE PEAD D=105,0cm</v>
          </cell>
          <cell r="D31824" t="str">
            <v>M</v>
          </cell>
          <cell r="E31824">
            <v>0</v>
          </cell>
          <cell r="F31824">
            <v>849.51</v>
          </cell>
          <cell r="G31824">
            <v>849.51</v>
          </cell>
        </row>
        <row r="31825">
          <cell r="B31825" t="str">
            <v>C4686</v>
          </cell>
          <cell r="C31825" t="str">
            <v>GALERIA EM TUBO CORRUGADO DE DUPLA PAREDE PEAD D=120,0cm</v>
          </cell>
          <cell r="D31825" t="str">
            <v>M</v>
          </cell>
          <cell r="E31825">
            <v>0</v>
          </cell>
          <cell r="F31825">
            <v>1174.1099999999999</v>
          </cell>
          <cell r="G31825">
            <v>1174.1099999999999</v>
          </cell>
        </row>
        <row r="31826">
          <cell r="B31826" t="str">
            <v>DRENAGEM PROFUNDA</v>
          </cell>
          <cell r="C31826">
            <v>0</v>
          </cell>
          <cell r="D31826">
            <v>0</v>
          </cell>
          <cell r="E31826">
            <v>0</v>
          </cell>
          <cell r="F31826">
            <v>1125.75</v>
          </cell>
          <cell r="G31826">
            <v>1125.75</v>
          </cell>
        </row>
        <row r="31827">
          <cell r="B31827" t="str">
            <v>C3401</v>
          </cell>
          <cell r="C31827" t="str">
            <v>COLOCAÇÃO DE MATERIAL PARA O LEITO FILTRANTE</v>
          </cell>
          <cell r="D31827" t="str">
            <v>M3</v>
          </cell>
          <cell r="E31827">
            <v>0</v>
          </cell>
          <cell r="F31827">
            <v>77.599999999999994</v>
          </cell>
          <cell r="G31827">
            <v>77.599999999999994</v>
          </cell>
        </row>
        <row r="31828">
          <cell r="B31828" t="str">
            <v>C2728</v>
          </cell>
          <cell r="C31828" t="str">
            <v>DRENAGEM COM TUBO CERÂMICO PERFURADO, D= 10cm</v>
          </cell>
          <cell r="D31828" t="str">
            <v>M</v>
          </cell>
          <cell r="E31828">
            <v>0</v>
          </cell>
          <cell r="F31828">
            <v>15.15</v>
          </cell>
          <cell r="G31828">
            <v>15.15</v>
          </cell>
        </row>
        <row r="31829">
          <cell r="B31829" t="str">
            <v>C2729</v>
          </cell>
          <cell r="C31829" t="str">
            <v>DRENAGEM COM TUBO CERÂMICO PERFURADO, D= 15cm</v>
          </cell>
          <cell r="D31829" t="str">
            <v>M</v>
          </cell>
          <cell r="E31829">
            <v>0</v>
          </cell>
          <cell r="F31829">
            <v>20.5</v>
          </cell>
          <cell r="G31829">
            <v>20.5</v>
          </cell>
        </row>
        <row r="31830">
          <cell r="B31830" t="str">
            <v>C2730</v>
          </cell>
          <cell r="C31830" t="str">
            <v>DRENAGEM COM TUBO CERÂMICO PERFURADO, D= 20cm</v>
          </cell>
          <cell r="D31830" t="str">
            <v>M</v>
          </cell>
          <cell r="E31830">
            <v>0</v>
          </cell>
          <cell r="F31830">
            <v>31.81</v>
          </cell>
          <cell r="G31830">
            <v>31.81</v>
          </cell>
        </row>
        <row r="31831">
          <cell r="B31831" t="str">
            <v>C2731</v>
          </cell>
          <cell r="C31831" t="str">
            <v>DRENAGEM COM TUBO DE CONCRETO POROSO, D= 15cm</v>
          </cell>
          <cell r="D31831" t="str">
            <v>M</v>
          </cell>
          <cell r="E31831">
            <v>0</v>
          </cell>
          <cell r="F31831">
            <v>28.17</v>
          </cell>
          <cell r="G31831">
            <v>28.17</v>
          </cell>
        </row>
        <row r="31832">
          <cell r="B31832" t="str">
            <v>C2732</v>
          </cell>
          <cell r="C31832" t="str">
            <v>DRENAGEM COM TUBO DE CONCRETO POROSO, D= 20cm</v>
          </cell>
          <cell r="D31832" t="str">
            <v>M</v>
          </cell>
          <cell r="E31832">
            <v>0</v>
          </cell>
          <cell r="F31832">
            <v>40.28</v>
          </cell>
          <cell r="G31832">
            <v>40.28</v>
          </cell>
        </row>
        <row r="31833">
          <cell r="B31833" t="str">
            <v>C2733</v>
          </cell>
          <cell r="C31833" t="str">
            <v>DRENAGEM COM TUBO DE CONCRETO POROSO, D= 30cm</v>
          </cell>
          <cell r="D31833" t="str">
            <v>M</v>
          </cell>
          <cell r="E31833">
            <v>0</v>
          </cell>
          <cell r="F31833">
            <v>53.68</v>
          </cell>
          <cell r="G31833">
            <v>53.68</v>
          </cell>
        </row>
        <row r="31834">
          <cell r="B31834" t="str">
            <v>C3071</v>
          </cell>
          <cell r="C31834" t="str">
            <v>DRENO PROFUNDO C/TUBO POROSO D=20cm/AREIA</v>
          </cell>
          <cell r="D31834" t="str">
            <v>M</v>
          </cell>
          <cell r="E31834">
            <v>0</v>
          </cell>
          <cell r="F31834">
            <v>47.11</v>
          </cell>
          <cell r="G31834">
            <v>47.11</v>
          </cell>
        </row>
        <row r="31835">
          <cell r="B31835" t="str">
            <v>C3070</v>
          </cell>
          <cell r="C31835" t="str">
            <v>DRENO PROFUNDO C/TUBO POROSO D=20cm/AREIA:BRITA</v>
          </cell>
          <cell r="D31835" t="str">
            <v>M</v>
          </cell>
          <cell r="E31835">
            <v>0</v>
          </cell>
          <cell r="F31835">
            <v>62.01</v>
          </cell>
          <cell r="G31835">
            <v>62.01</v>
          </cell>
        </row>
        <row r="31836">
          <cell r="B31836" t="str">
            <v>C3072</v>
          </cell>
          <cell r="C31836" t="str">
            <v>DRENO PROFUNDO C/TUBO POROSO D=20cm/BRITA</v>
          </cell>
          <cell r="D31836" t="str">
            <v>M</v>
          </cell>
          <cell r="E31836">
            <v>0</v>
          </cell>
          <cell r="F31836">
            <v>85.49</v>
          </cell>
          <cell r="G31836">
            <v>85.49</v>
          </cell>
        </row>
        <row r="31837">
          <cell r="B31837" t="str">
            <v>C3073</v>
          </cell>
          <cell r="C31837" t="str">
            <v>DRENO PROFUNDO COM ENCHIMENTO DE AREIA</v>
          </cell>
          <cell r="D31837" t="str">
            <v>M</v>
          </cell>
          <cell r="E31837">
            <v>0</v>
          </cell>
          <cell r="F31837">
            <v>10.220000000000001</v>
          </cell>
          <cell r="G31837">
            <v>10.220000000000001</v>
          </cell>
        </row>
        <row r="31838">
          <cell r="B31838" t="str">
            <v>C3074</v>
          </cell>
          <cell r="C31838" t="str">
            <v>DRENO PROFUNDO COM ENCHIMENTO DE BRITA</v>
          </cell>
          <cell r="D31838" t="str">
            <v>M</v>
          </cell>
          <cell r="E31838">
            <v>0</v>
          </cell>
          <cell r="F31838">
            <v>52.64</v>
          </cell>
          <cell r="G31838">
            <v>52.64</v>
          </cell>
        </row>
        <row r="31839">
          <cell r="B31839" t="str">
            <v>C3085</v>
          </cell>
          <cell r="C31839" t="str">
            <v>EXTREMIDADE PARA DRENO PROFUNDO</v>
          </cell>
          <cell r="D31839" t="str">
            <v>UN</v>
          </cell>
          <cell r="E31839">
            <v>0</v>
          </cell>
          <cell r="F31839">
            <v>485.08</v>
          </cell>
          <cell r="G31839">
            <v>485.08</v>
          </cell>
        </row>
        <row r="31840">
          <cell r="B31840" t="str">
            <v>C2590</v>
          </cell>
          <cell r="C31840" t="str">
            <v>TUBO DE PVC CORRUGADO PERFURADO D= 10cm</v>
          </cell>
          <cell r="D31840" t="str">
            <v>M</v>
          </cell>
          <cell r="E31840">
            <v>0</v>
          </cell>
          <cell r="F31840">
            <v>20.55</v>
          </cell>
          <cell r="G31840">
            <v>20.55</v>
          </cell>
        </row>
        <row r="31841">
          <cell r="B31841" t="str">
            <v>C2591</v>
          </cell>
          <cell r="C31841" t="str">
            <v>TUBO DE PVC CORRUGADO PERFURADO D= 15cm</v>
          </cell>
          <cell r="D31841" t="str">
            <v>M</v>
          </cell>
          <cell r="E31841">
            <v>0</v>
          </cell>
          <cell r="F31841">
            <v>43.76</v>
          </cell>
          <cell r="G31841">
            <v>43.76</v>
          </cell>
        </row>
        <row r="31842">
          <cell r="B31842" t="str">
            <v>C2592</v>
          </cell>
          <cell r="C31842" t="str">
            <v>TUBO DE PVC CORRUGADO PERFURADO D= 20cm</v>
          </cell>
          <cell r="D31842" t="str">
            <v>M</v>
          </cell>
          <cell r="E31842">
            <v>0</v>
          </cell>
          <cell r="F31842">
            <v>51.73</v>
          </cell>
          <cell r="G31842">
            <v>51.73</v>
          </cell>
        </row>
        <row r="31843">
          <cell r="B31843" t="str">
            <v>DRENAGEM SUB-SUPERFICIAL</v>
          </cell>
          <cell r="C31843">
            <v>0</v>
          </cell>
          <cell r="D31843">
            <v>0</v>
          </cell>
          <cell r="E31843">
            <v>0</v>
          </cell>
          <cell r="F31843">
            <v>504.97</v>
          </cell>
          <cell r="G31843">
            <v>504.97</v>
          </cell>
        </row>
        <row r="31844">
          <cell r="B31844" t="str">
            <v>C4661</v>
          </cell>
          <cell r="C31844" t="str">
            <v>BARBACÃ C/ TUBO PVC ESGOTO 50 mm, INCLUSIVE GEOTÊXTIL NÃO-TECIDO 100% POLIÉSTER COM RESISTÊNCIA A TRAÇÃO LONGITUDINAL MÍNIMA DE 8 kN/m (BIDIM RT- 08 OU SIMILAR) E BRITA</v>
          </cell>
          <cell r="D31844" t="str">
            <v>UN</v>
          </cell>
          <cell r="E31844">
            <v>0</v>
          </cell>
          <cell r="F31844">
            <v>4.1399999999999997</v>
          </cell>
          <cell r="G31844">
            <v>4.1399999999999997</v>
          </cell>
        </row>
        <row r="31845">
          <cell r="B31845">
            <v>0</v>
          </cell>
          <cell r="C31845">
            <v>0</v>
          </cell>
          <cell r="D31845">
            <v>0</v>
          </cell>
          <cell r="E31845">
            <v>0</v>
          </cell>
          <cell r="F31845">
            <v>0</v>
          </cell>
          <cell r="G31845">
            <v>0</v>
          </cell>
        </row>
        <row r="31846">
          <cell r="B31846" t="str">
            <v>CÓDIGO</v>
          </cell>
          <cell r="C31846" t="str">
            <v>DESCRIÇÃO</v>
          </cell>
          <cell r="D31846" t="str">
            <v>UNIDADE</v>
          </cell>
          <cell r="E31846">
            <v>0</v>
          </cell>
          <cell r="F31846" t="str">
            <v>PREÇO UNITÁRIO</v>
          </cell>
          <cell r="G31846" t="str">
            <v>PREÇO UNITÁRIO</v>
          </cell>
        </row>
        <row r="31847">
          <cell r="B31847" t="str">
            <v>C4662</v>
          </cell>
          <cell r="C31847" t="str">
            <v>BARBACÃ C/ TUBO PVC ESGOTO 75 mm, INCLUSIVE GEOTÊXTIL NÃO-TECIDO 100% POLIÉSTER COM RESISTÊNCIA A TRAÇÃO LONGITUDINAL MÍNIMA DE 8 kN/m (BIDIM RT- 08 OU SIMILAR) E BRITA</v>
          </cell>
          <cell r="D31847" t="str">
            <v>UN</v>
          </cell>
          <cell r="E31847">
            <v>0</v>
          </cell>
          <cell r="F31847">
            <v>5.39</v>
          </cell>
          <cell r="G31847">
            <v>5.39</v>
          </cell>
        </row>
        <row r="31848">
          <cell r="B31848" t="str">
            <v>C4663</v>
          </cell>
          <cell r="C31848" t="str">
            <v>BARBACÃ C/ TUBO PVC ESGOTO 100 mm, INCLUSIVE GEOTÊXTIL NÃO-TECIDO 100% POLIÉSTER COM RESISTÊNCIA A TRAÇÃO LONGITUDINAL MÍNIMA DE 8 kN/m (BIDIM RT- 08 OU SIMILAR) E BRITA</v>
          </cell>
          <cell r="D31848" t="str">
            <v>UN</v>
          </cell>
          <cell r="E31848">
            <v>0</v>
          </cell>
          <cell r="F31848">
            <v>6.02</v>
          </cell>
          <cell r="G31848">
            <v>6.02</v>
          </cell>
        </row>
        <row r="31849">
          <cell r="B31849" t="str">
            <v>C3141</v>
          </cell>
          <cell r="C31849" t="str">
            <v>COLCHÃO DRENANTE DE AREIA ( S/TRANSP)</v>
          </cell>
          <cell r="D31849" t="str">
            <v>M3</v>
          </cell>
          <cell r="E31849">
            <v>0</v>
          </cell>
          <cell r="F31849">
            <v>12.02</v>
          </cell>
          <cell r="G31849">
            <v>12.02</v>
          </cell>
        </row>
        <row r="31850">
          <cell r="B31850" t="str">
            <v>C3142</v>
          </cell>
          <cell r="C31850" t="str">
            <v>COLCHÃO DRENANTE DE BRITA ( S/TRANSP)</v>
          </cell>
          <cell r="D31850" t="str">
            <v>M3</v>
          </cell>
          <cell r="E31850">
            <v>0</v>
          </cell>
          <cell r="F31850">
            <v>82.43</v>
          </cell>
          <cell r="G31850">
            <v>82.43</v>
          </cell>
        </row>
        <row r="31851">
          <cell r="B31851" t="str">
            <v>C3076</v>
          </cell>
          <cell r="C31851" t="str">
            <v>DRENO SUB-SUPERFICIAL C/ENCHIMENTO DE BRITA</v>
          </cell>
          <cell r="D31851" t="str">
            <v>M</v>
          </cell>
          <cell r="E31851">
            <v>0</v>
          </cell>
          <cell r="F31851">
            <v>18.489999999999998</v>
          </cell>
          <cell r="G31851">
            <v>18.489999999999998</v>
          </cell>
        </row>
        <row r="31852">
          <cell r="B31852" t="str">
            <v>C4660</v>
          </cell>
          <cell r="C31852" t="str">
            <v>DRENO SUB-SUPERFICIAL C/ GEOTÊXTIL NÃO TECIDO 100% POLIÉSTER COM RESISTÊNCIA A TRAÇÃO LONGITUDINAL MÍNIMA DE 9 kN/m (BIDIM RT-09 OU SIMILAR) INCLUSIVE ENCHIMENTO DE BRITA</v>
          </cell>
          <cell r="D31852" t="str">
            <v>M</v>
          </cell>
          <cell r="E31852">
            <v>0</v>
          </cell>
          <cell r="F31852">
            <v>30</v>
          </cell>
          <cell r="G31852">
            <v>30</v>
          </cell>
        </row>
        <row r="31853">
          <cell r="B31853" t="str">
            <v>C3086</v>
          </cell>
          <cell r="C31853" t="str">
            <v>EXTREMIDADE PARA DRENO SUB-SUPERFICIAL</v>
          </cell>
          <cell r="D31853" t="str">
            <v>UN</v>
          </cell>
          <cell r="E31853">
            <v>0</v>
          </cell>
          <cell r="F31853">
            <v>177.59</v>
          </cell>
          <cell r="G31853">
            <v>177.59</v>
          </cell>
        </row>
        <row r="31854">
          <cell r="B31854" t="str">
            <v>C4659</v>
          </cell>
          <cell r="C31854" t="str">
            <v>GEOTEXTIL NÃO TECIDO 100% POLIÉSTER COM RESISTÊNCIA AO PUNCIONAMENTO CBR MÍNIMA DE 2 kN</v>
          </cell>
          <cell r="D31854" t="str">
            <v>M2</v>
          </cell>
          <cell r="E31854">
            <v>0</v>
          </cell>
          <cell r="F31854">
            <v>6.19</v>
          </cell>
          <cell r="G31854">
            <v>6.19</v>
          </cell>
        </row>
        <row r="31855">
          <cell r="B31855" t="str">
            <v>C4650</v>
          </cell>
          <cell r="C31855" t="str">
            <v>GEOTÊXTIL NÃO-TECIDO 100% POLIÉSTER COM RESISTÊNCIA AO PUNCIONAMENTO CBR MÍNIMA DE 5,5 kN (BIDIM RT-31 OU SIMILAR) PARA ÁREAS SUBMERSAS</v>
          </cell>
          <cell r="D31855" t="str">
            <v>M2</v>
          </cell>
          <cell r="E31855">
            <v>0</v>
          </cell>
          <cell r="F31855">
            <v>28.39</v>
          </cell>
          <cell r="G31855">
            <v>28.39</v>
          </cell>
        </row>
        <row r="31856">
          <cell r="B31856" t="str">
            <v>C4651</v>
          </cell>
          <cell r="C31856" t="str">
            <v>GEOTÊXTIL NÃO-TECIDO 100% POLIÉSTER COM RESISTÊNCIA A TRAÇÃO LONGITUDINAL MÍNIMA DE 7 kN/m (BIDIM RT-07 OU SIMILAR)</v>
          </cell>
          <cell r="D31856" t="str">
            <v>M2</v>
          </cell>
          <cell r="E31856">
            <v>0</v>
          </cell>
          <cell r="F31856">
            <v>5.77</v>
          </cell>
          <cell r="G31856">
            <v>5.77</v>
          </cell>
        </row>
        <row r="31857">
          <cell r="B31857" t="str">
            <v>C4652</v>
          </cell>
          <cell r="C31857" t="str">
            <v>GEOTÊXTIL NÃO-TECIDO 100% POLIÉSTER COM RESISTÊNCIA A TRAÇÃO LONGITUDINAL MÍNIMA DE 8 kN/m (BIDIM RT-08 OU SIMILAR)</v>
          </cell>
          <cell r="D31857" t="str">
            <v>M2</v>
          </cell>
          <cell r="E31857">
            <v>0</v>
          </cell>
          <cell r="F31857">
            <v>6.32</v>
          </cell>
          <cell r="G31857">
            <v>6.32</v>
          </cell>
        </row>
        <row r="31858">
          <cell r="B31858" t="str">
            <v>C4653</v>
          </cell>
          <cell r="C31858" t="str">
            <v>GEOTÊXTIL NÃO-TECIDO 100% POLIÉSTER COM RESISTÊNCIA A TRAÇÃO LONGITUDINAL MÍNIMA DE 9 kN/m (BIDIM RT-09 OU SIMILAR)</v>
          </cell>
          <cell r="D31858" t="str">
            <v>M2</v>
          </cell>
          <cell r="E31858">
            <v>0</v>
          </cell>
          <cell r="F31858">
            <v>7.11</v>
          </cell>
          <cell r="G31858">
            <v>7.11</v>
          </cell>
        </row>
        <row r="31859">
          <cell r="B31859" t="str">
            <v>C4586</v>
          </cell>
          <cell r="C31859" t="str">
            <v>GEOTÊXTIL NÃO-TECIDO 100% POLIÉSTER COM RESISTÊNCIA A TRAÇÃO LONGITUDINAL MÍNIMA DE 10 kN/m (BIDIM RT-10 OU SIMILAR)</v>
          </cell>
          <cell r="D31859" t="str">
            <v>M2</v>
          </cell>
          <cell r="E31859">
            <v>0</v>
          </cell>
          <cell r="F31859">
            <v>7.76</v>
          </cell>
          <cell r="G31859">
            <v>7.76</v>
          </cell>
        </row>
        <row r="31860">
          <cell r="B31860" t="str">
            <v>C4654</v>
          </cell>
          <cell r="C31860" t="str">
            <v>GEOTÊXTIL NÃO-TECIDO 100% POLIÉSTER COM RESISTÊNCIA A TRAÇÃO LONGITUDINAL MÍNIMA DE 14 kN/m (BIDIM RT-14 OU SIMILAR)</v>
          </cell>
          <cell r="D31860" t="str">
            <v>M2</v>
          </cell>
          <cell r="E31860">
            <v>0</v>
          </cell>
          <cell r="F31860">
            <v>10.84</v>
          </cell>
          <cell r="G31860">
            <v>10.84</v>
          </cell>
        </row>
        <row r="31861">
          <cell r="B31861" t="str">
            <v>C4655</v>
          </cell>
          <cell r="C31861" t="str">
            <v>GEOTÊXTIL NÃO-TECIDO 100% POLIÉSTER COM RESISTÊNCIA A TRAÇÃO LONGITUDINAL MÍNIMA DE 16 kN/m (BIDIM RT-16 OU SIMILAR)</v>
          </cell>
          <cell r="D31861" t="str">
            <v>M2</v>
          </cell>
          <cell r="E31861">
            <v>0</v>
          </cell>
          <cell r="F31861">
            <v>12.39</v>
          </cell>
          <cell r="G31861">
            <v>12.39</v>
          </cell>
        </row>
        <row r="31862">
          <cell r="B31862" t="str">
            <v>C4656</v>
          </cell>
          <cell r="C31862" t="str">
            <v>GEOTÊXTIL NÃO-TECIDO 100% POLIÉSTER COM RESISTÊNCIA A TRAÇÃO LONGITUDINAL MÍNIMA DE 21 kN/m (BIDIM RT-21 OU SIMILAR)</v>
          </cell>
          <cell r="D31862" t="str">
            <v>M2</v>
          </cell>
          <cell r="E31862">
            <v>0</v>
          </cell>
          <cell r="F31862">
            <v>15.55</v>
          </cell>
          <cell r="G31862">
            <v>15.55</v>
          </cell>
        </row>
        <row r="31863">
          <cell r="B31863" t="str">
            <v>C4657</v>
          </cell>
          <cell r="C31863" t="str">
            <v>GEOTÊXTIL NÃO-TECIDO 100% POLIÉSTER COM RESISTÊNCIA A TRAÇÃO LONGITUDINAL MÍNIMA DE 26 kN/m (BIDIM RT-26 OU SIMILAR)</v>
          </cell>
          <cell r="D31863" t="str">
            <v>M2</v>
          </cell>
          <cell r="E31863">
            <v>0</v>
          </cell>
          <cell r="F31863">
            <v>20.23</v>
          </cell>
          <cell r="G31863">
            <v>20.23</v>
          </cell>
        </row>
        <row r="31864">
          <cell r="B31864" t="str">
            <v>C4658</v>
          </cell>
          <cell r="C31864" t="str">
            <v>GEOTÊXTIL NÃO-TECIDO 100% POLIÉSTER COM RESISTÊNCIA A TRAÇÃO LONGITUDINAL MÍNIMA DE 31 kN/m (BIDIM RT-31 OU SIMILAR)</v>
          </cell>
          <cell r="D31864" t="str">
            <v>M2</v>
          </cell>
          <cell r="E31864">
            <v>0</v>
          </cell>
          <cell r="F31864">
            <v>23.32</v>
          </cell>
          <cell r="G31864">
            <v>23.32</v>
          </cell>
        </row>
        <row r="31865">
          <cell r="B31865" t="str">
            <v>C4752</v>
          </cell>
          <cell r="C31865" t="str">
            <v>MANTA GEOTEXTIL, TECIDA 100% POLIPROPILENO, RESISTÊNCIA A TRAÇÃO DE 55KN/M E DEFORMAÇÃO INFERIOR A 15% (FORNECIMENTO E ASSENTAMENTO)</v>
          </cell>
          <cell r="D31865" t="str">
            <v>M2</v>
          </cell>
          <cell r="E31865">
            <v>0</v>
          </cell>
          <cell r="F31865">
            <v>9.43</v>
          </cell>
          <cell r="G31865">
            <v>9.43</v>
          </cell>
        </row>
        <row r="31866">
          <cell r="B31866" t="str">
            <v>C4753</v>
          </cell>
          <cell r="C31866" t="str">
            <v>PEÇA EM MADEIRA MUIRACATIARA (2,50X5,00CM) PARA FIXAÇÃO DA MANTA GEOTEXTIL</v>
          </cell>
          <cell r="D31866" t="str">
            <v>M</v>
          </cell>
          <cell r="E31866">
            <v>0</v>
          </cell>
          <cell r="F31866">
            <v>15.59</v>
          </cell>
          <cell r="G31866">
            <v>15.59</v>
          </cell>
        </row>
        <row r="31867">
          <cell r="B31867" t="str">
            <v>DRENAGEM SUPERFICIAL</v>
          </cell>
          <cell r="C31867">
            <v>0</v>
          </cell>
          <cell r="D31867">
            <v>0</v>
          </cell>
          <cell r="E31867">
            <v>0</v>
          </cell>
          <cell r="F31867">
            <v>20007.400000000001</v>
          </cell>
          <cell r="G31867">
            <v>20007.400000000001</v>
          </cell>
        </row>
        <row r="31868">
          <cell r="B31868" t="str">
            <v>C0365</v>
          </cell>
          <cell r="C31868" t="str">
            <v>BANQUETA/ MEIO FIO DE CONCRETO MOLDADO NO LOCAL</v>
          </cell>
          <cell r="D31868" t="str">
            <v>M</v>
          </cell>
          <cell r="E31868">
            <v>0</v>
          </cell>
          <cell r="F31868">
            <v>20.350000000000001</v>
          </cell>
          <cell r="G31868">
            <v>20.350000000000001</v>
          </cell>
        </row>
        <row r="31869">
          <cell r="B31869" t="str">
            <v>C0367</v>
          </cell>
          <cell r="C31869" t="str">
            <v>BANQUETA/ MEIO FIO DE CONCRETO PRÉ-MOLDADO (1,00x0,25x0,15m)</v>
          </cell>
          <cell r="D31869" t="str">
            <v>M</v>
          </cell>
          <cell r="E31869">
            <v>0</v>
          </cell>
          <cell r="F31869">
            <v>34.19</v>
          </cell>
          <cell r="G31869">
            <v>34.19</v>
          </cell>
        </row>
        <row r="31870">
          <cell r="B31870" t="str">
            <v>C0366</v>
          </cell>
          <cell r="C31870" t="str">
            <v>BANQUETA/ MEIO FIO DE CONCRETO P/ VIAS URBANAS (1,00x0,35x0,15m)</v>
          </cell>
          <cell r="D31870" t="str">
            <v>M</v>
          </cell>
          <cell r="E31870">
            <v>0</v>
          </cell>
          <cell r="F31870">
            <v>43.65</v>
          </cell>
          <cell r="G31870">
            <v>43.65</v>
          </cell>
        </row>
        <row r="31871">
          <cell r="B31871" t="str">
            <v>C0368</v>
          </cell>
          <cell r="C31871" t="str">
            <v>BANQUETA/ MEIO FIO DE TIJOLO MACIÇO</v>
          </cell>
          <cell r="D31871" t="str">
            <v>M</v>
          </cell>
          <cell r="E31871">
            <v>0</v>
          </cell>
          <cell r="F31871">
            <v>24.08</v>
          </cell>
          <cell r="G31871">
            <v>24.08</v>
          </cell>
        </row>
        <row r="31872">
          <cell r="B31872" t="str">
            <v>C3065</v>
          </cell>
          <cell r="C31872" t="str">
            <v>DESCIDA D'ÁGUA DE CONCRETO ARMADO PADRÃO DERT</v>
          </cell>
          <cell r="D31872" t="str">
            <v>M</v>
          </cell>
          <cell r="E31872">
            <v>0</v>
          </cell>
          <cell r="F31872">
            <v>144.49</v>
          </cell>
          <cell r="G31872">
            <v>144.49</v>
          </cell>
        </row>
        <row r="31873">
          <cell r="B31873" t="str">
            <v>C3066</v>
          </cell>
          <cell r="C31873" t="str">
            <v>DESCIDA D'ÁGUA DE CONCRETO ARMADO TIPO U</v>
          </cell>
          <cell r="D31873" t="str">
            <v>M</v>
          </cell>
          <cell r="E31873">
            <v>0</v>
          </cell>
          <cell r="F31873">
            <v>142.30000000000001</v>
          </cell>
          <cell r="G31873">
            <v>142.30000000000001</v>
          </cell>
        </row>
        <row r="31874">
          <cell r="B31874" t="str">
            <v>C3067</v>
          </cell>
          <cell r="C31874" t="str">
            <v>DESCIDA D'AGUA EM CALHA PRÉ-MOLDADA DE CONCRETO D= 0,40m</v>
          </cell>
          <cell r="D31874" t="str">
            <v>M</v>
          </cell>
          <cell r="E31874">
            <v>0</v>
          </cell>
          <cell r="F31874">
            <v>54.26</v>
          </cell>
          <cell r="G31874">
            <v>54.26</v>
          </cell>
        </row>
        <row r="31875">
          <cell r="B31875" t="str">
            <v>C2727</v>
          </cell>
          <cell r="C31875" t="str">
            <v>DRENAGEM COM CALHA PRÉ-MOLDADA DE CONCRETO D= 0,30m</v>
          </cell>
          <cell r="D31875" t="str">
            <v>M</v>
          </cell>
          <cell r="E31875">
            <v>0</v>
          </cell>
          <cell r="F31875">
            <v>49.86</v>
          </cell>
          <cell r="G31875">
            <v>49.86</v>
          </cell>
        </row>
        <row r="31876">
          <cell r="B31876" t="str">
            <v>C4583</v>
          </cell>
          <cell r="C31876" t="str">
            <v>MEIO FIO CONJUGADO C/ SARJETA, EXTRUSADO COM CONCRETO FCK 20 MPa</v>
          </cell>
          <cell r="D31876" t="str">
            <v>M</v>
          </cell>
          <cell r="E31876">
            <v>0</v>
          </cell>
          <cell r="F31876">
            <v>51.01</v>
          </cell>
          <cell r="G31876">
            <v>51.01</v>
          </cell>
        </row>
        <row r="31877">
          <cell r="B31877" t="str">
            <v>C3097</v>
          </cell>
          <cell r="C31877" t="str">
            <v>MEIO FIO DE PEDRA GRANÍTICA</v>
          </cell>
          <cell r="D31877" t="str">
            <v>M</v>
          </cell>
          <cell r="E31877">
            <v>0</v>
          </cell>
          <cell r="F31877">
            <v>16.78</v>
          </cell>
          <cell r="G31877">
            <v>16.78</v>
          </cell>
        </row>
        <row r="31878">
          <cell r="B31878" t="str">
            <v>C3449</v>
          </cell>
          <cell r="C31878" t="str">
            <v>MEIO FIO PRÉ MOLDADO (0,07x0,30x1,00)m C/REJUNTAMENTO</v>
          </cell>
          <cell r="D31878" t="str">
            <v>M</v>
          </cell>
          <cell r="E31878">
            <v>0</v>
          </cell>
          <cell r="F31878">
            <v>19.649999999999999</v>
          </cell>
          <cell r="G31878">
            <v>19.649999999999999</v>
          </cell>
        </row>
        <row r="31879">
          <cell r="B31879" t="str">
            <v>C2018</v>
          </cell>
          <cell r="C31879" t="str">
            <v>POÇO DE VISITA DE ALVENARIA P/ GALERIA DE ÁGUAS PLUVIAIS DIAM. = 1m E PROFUNDIDADE= 2m</v>
          </cell>
          <cell r="D31879" t="str">
            <v>UN</v>
          </cell>
          <cell r="E31879">
            <v>0</v>
          </cell>
          <cell r="F31879">
            <v>4110.38</v>
          </cell>
          <cell r="G31879">
            <v>4110.38</v>
          </cell>
        </row>
        <row r="31880">
          <cell r="B31880" t="str">
            <v>C2019</v>
          </cell>
          <cell r="C31880" t="str">
            <v>POÇO DE VISITA DE ALVENARIA P/ GALERIA DE ÁGUAS PLUVIAIS DIAM. = 1m E PROFUNDIDADE= 4m</v>
          </cell>
          <cell r="D31880" t="str">
            <v>UN</v>
          </cell>
          <cell r="E31880">
            <v>0</v>
          </cell>
          <cell r="F31880">
            <v>6057.57</v>
          </cell>
          <cell r="G31880">
            <v>6057.57</v>
          </cell>
        </row>
        <row r="31881">
          <cell r="B31881" t="str">
            <v>C2020</v>
          </cell>
          <cell r="C31881" t="str">
            <v>POÇO DE VISITA DE ALVENARIA P/ GALERIA DE ÁGUAS PLUVIAIS DIAM.= 1m E PROFUNDIDADE= 6m</v>
          </cell>
          <cell r="D31881" t="str">
            <v>UN</v>
          </cell>
          <cell r="E31881">
            <v>0</v>
          </cell>
          <cell r="F31881">
            <v>8094.53</v>
          </cell>
          <cell r="G31881">
            <v>8094.53</v>
          </cell>
        </row>
        <row r="31882">
          <cell r="B31882">
            <v>0</v>
          </cell>
          <cell r="C31882">
            <v>0</v>
          </cell>
          <cell r="D31882">
            <v>0</v>
          </cell>
          <cell r="E31882">
            <v>0</v>
          </cell>
          <cell r="F31882">
            <v>0</v>
          </cell>
          <cell r="G31882">
            <v>0</v>
          </cell>
        </row>
        <row r="31883">
          <cell r="B31883" t="str">
            <v>CÓDIGO</v>
          </cell>
          <cell r="C31883" t="str">
            <v>DESCRIÇÃO</v>
          </cell>
          <cell r="D31883" t="str">
            <v>UNIDADE</v>
          </cell>
          <cell r="E31883">
            <v>0</v>
          </cell>
          <cell r="F31883" t="str">
            <v>PREÇO UNITÁRIO</v>
          </cell>
          <cell r="G31883" t="str">
            <v>PREÇO UNITÁRIO</v>
          </cell>
        </row>
        <row r="31884">
          <cell r="B31884" t="str">
            <v>C3110</v>
          </cell>
          <cell r="C31884" t="str">
            <v>SAIDA D'AGUA C/ DISSIPADOR DE ENERGIA</v>
          </cell>
          <cell r="D31884" t="str">
            <v>UN</v>
          </cell>
          <cell r="E31884">
            <v>0</v>
          </cell>
          <cell r="F31884">
            <v>202.46</v>
          </cell>
          <cell r="G31884">
            <v>202.46</v>
          </cell>
        </row>
        <row r="31885">
          <cell r="B31885" t="str">
            <v>C3322</v>
          </cell>
          <cell r="C31885" t="str">
            <v>SARJETA CONJUGADA COM BANQUETA EM CONCRETO SIMPLES</v>
          </cell>
          <cell r="D31885" t="str">
            <v>M</v>
          </cell>
          <cell r="E31885">
            <v>0</v>
          </cell>
          <cell r="F31885">
            <v>69.89</v>
          </cell>
          <cell r="G31885">
            <v>69.89</v>
          </cell>
        </row>
        <row r="31886">
          <cell r="B31886" t="str">
            <v>C3111</v>
          </cell>
          <cell r="C31886" t="str">
            <v>SARJETA DE CONCRETO SIMPLES "U" C/H=0,35m/E=0,08m</v>
          </cell>
          <cell r="D31886" t="str">
            <v>M</v>
          </cell>
          <cell r="E31886">
            <v>0</v>
          </cell>
          <cell r="F31886">
            <v>127.67</v>
          </cell>
          <cell r="G31886">
            <v>127.67</v>
          </cell>
        </row>
        <row r="31887">
          <cell r="B31887" t="str">
            <v>C3112</v>
          </cell>
          <cell r="C31887" t="str">
            <v>SARJETA DE CONCRETO SIMPLES C/L=1,00m/E=0,08m</v>
          </cell>
          <cell r="D31887" t="str">
            <v>M</v>
          </cell>
          <cell r="E31887">
            <v>0</v>
          </cell>
          <cell r="F31887">
            <v>42.81</v>
          </cell>
          <cell r="G31887">
            <v>42.81</v>
          </cell>
        </row>
        <row r="31888">
          <cell r="B31888" t="str">
            <v>C3113</v>
          </cell>
          <cell r="C31888" t="str">
            <v>SARJETA DE CONCRETO SIMPLES C/L=1,20m/E=0,08m</v>
          </cell>
          <cell r="D31888" t="str">
            <v>M</v>
          </cell>
          <cell r="E31888">
            <v>0</v>
          </cell>
          <cell r="F31888">
            <v>52.42</v>
          </cell>
          <cell r="G31888">
            <v>52.42</v>
          </cell>
        </row>
        <row r="31889">
          <cell r="B31889" t="str">
            <v>C2310</v>
          </cell>
          <cell r="C31889" t="str">
            <v>TAMPÃO DE FERRO FUNDIDO P/ POÇO DE VISITA DE DIAM-=1 M</v>
          </cell>
          <cell r="D31889" t="str">
            <v>UN</v>
          </cell>
          <cell r="E31889">
            <v>0</v>
          </cell>
          <cell r="F31889">
            <v>610.75</v>
          </cell>
          <cell r="G31889">
            <v>610.75</v>
          </cell>
        </row>
        <row r="31890">
          <cell r="B31890" t="str">
            <v>C4874</v>
          </cell>
          <cell r="C31890" t="str">
            <v>TAMPONAMENTO PROVISÓRIO EM CAIXA DE VISITA</v>
          </cell>
          <cell r="D31890" t="str">
            <v>UN</v>
          </cell>
          <cell r="E31890">
            <v>0</v>
          </cell>
          <cell r="F31890">
            <v>38.299999999999997</v>
          </cell>
          <cell r="G31890">
            <v>38.299999999999997</v>
          </cell>
        </row>
        <row r="31891">
          <cell r="B31891" t="str">
            <v>ARGAMASSAS</v>
          </cell>
          <cell r="C31891">
            <v>0</v>
          </cell>
          <cell r="D31891">
            <v>0</v>
          </cell>
          <cell r="E31891">
            <v>0</v>
          </cell>
          <cell r="F31891">
            <v>25523.84</v>
          </cell>
          <cell r="G31891">
            <v>25523.84</v>
          </cell>
        </row>
        <row r="31892">
          <cell r="B31892" t="str">
            <v>PREPARAÇÃO DE MATERIAIS</v>
          </cell>
          <cell r="C31892">
            <v>0</v>
          </cell>
          <cell r="D31892">
            <v>0</v>
          </cell>
          <cell r="E31892">
            <v>0</v>
          </cell>
          <cell r="F31892">
            <v>608.16</v>
          </cell>
          <cell r="G31892">
            <v>608.16</v>
          </cell>
        </row>
        <row r="31893">
          <cell r="B31893" t="str">
            <v>C0115</v>
          </cell>
          <cell r="C31893" t="str">
            <v>AREIA SECA MEIO PENEIRADA</v>
          </cell>
          <cell r="D31893" t="str">
            <v>M3</v>
          </cell>
          <cell r="E31893">
            <v>0</v>
          </cell>
          <cell r="F31893">
            <v>224.82</v>
          </cell>
          <cell r="G31893">
            <v>224.82</v>
          </cell>
        </row>
        <row r="31894">
          <cell r="B31894" t="str">
            <v>C0116</v>
          </cell>
          <cell r="C31894" t="str">
            <v>AREIA SECA PENEIRADA</v>
          </cell>
          <cell r="D31894" t="str">
            <v>M3</v>
          </cell>
          <cell r="E31894">
            <v>0</v>
          </cell>
          <cell r="F31894">
            <v>383.34</v>
          </cell>
          <cell r="G31894">
            <v>383.34</v>
          </cell>
        </row>
        <row r="31895">
          <cell r="B31895" t="str">
            <v>ARGAMASSA DE CIMENTO</v>
          </cell>
          <cell r="C31895">
            <v>0</v>
          </cell>
          <cell r="D31895">
            <v>0</v>
          </cell>
          <cell r="E31895">
            <v>0</v>
          </cell>
          <cell r="F31895">
            <v>20694.05</v>
          </cell>
          <cell r="G31895">
            <v>20694.05</v>
          </cell>
        </row>
        <row r="31896">
          <cell r="B31896" t="str">
            <v>C0117</v>
          </cell>
          <cell r="C31896" t="str">
            <v>ARGAMASSA DE CIMENTO ARENOSO E AREIA S/PEN. TRAÇO 1:2:4</v>
          </cell>
          <cell r="D31896" t="str">
            <v>M3</v>
          </cell>
          <cell r="E31896">
            <v>0</v>
          </cell>
          <cell r="F31896">
            <v>347.1</v>
          </cell>
          <cell r="G31896">
            <v>347.1</v>
          </cell>
        </row>
        <row r="31897">
          <cell r="B31897" t="str">
            <v>C0129</v>
          </cell>
          <cell r="C31897" t="str">
            <v>ARGAMASSA DE CIMENTO ARENOSO E AREIA S/PEN. TRAÇO 1:2:6</v>
          </cell>
          <cell r="D31897" t="str">
            <v>M3</v>
          </cell>
          <cell r="E31897">
            <v>0</v>
          </cell>
          <cell r="F31897">
            <v>316.83</v>
          </cell>
          <cell r="G31897">
            <v>316.83</v>
          </cell>
        </row>
        <row r="31898">
          <cell r="B31898" t="str">
            <v>C0133</v>
          </cell>
          <cell r="C31898" t="str">
            <v>ARGAMASSA DE CIMENTO ARENOSO E AREIA S/PEN. TRAÇO1:2.5:3.5</v>
          </cell>
          <cell r="D31898" t="str">
            <v>M3</v>
          </cell>
          <cell r="E31898">
            <v>0</v>
          </cell>
          <cell r="F31898">
            <v>347.23</v>
          </cell>
          <cell r="G31898">
            <v>347.23</v>
          </cell>
        </row>
        <row r="31899">
          <cell r="B31899" t="str">
            <v>C0130</v>
          </cell>
          <cell r="C31899" t="str">
            <v>ARGAMASSA DE CIMENTO ARENOSO E AREIA S/PEN. TRAÇO 1:3:3</v>
          </cell>
          <cell r="D31899" t="str">
            <v>M3</v>
          </cell>
          <cell r="E31899">
            <v>0</v>
          </cell>
          <cell r="F31899">
            <v>347.35</v>
          </cell>
          <cell r="G31899">
            <v>347.35</v>
          </cell>
        </row>
        <row r="31900">
          <cell r="B31900" t="str">
            <v>C0131</v>
          </cell>
          <cell r="C31900" t="str">
            <v>ARGAMASSA DE CIMENTO ARENOSO E AREIA S/PEN. TRAÇO 1:3:5</v>
          </cell>
          <cell r="D31900" t="str">
            <v>M3</v>
          </cell>
          <cell r="E31900">
            <v>0</v>
          </cell>
          <cell r="F31900">
            <v>317.02</v>
          </cell>
          <cell r="G31900">
            <v>317.02</v>
          </cell>
        </row>
        <row r="31901">
          <cell r="B31901" t="str">
            <v>C0132</v>
          </cell>
          <cell r="C31901" t="str">
            <v>ARGAMASSA DE CIMENTO ARENOSO E AREIA S/PEN. TRAÇO 1:3:7</v>
          </cell>
          <cell r="D31901" t="str">
            <v>M3</v>
          </cell>
          <cell r="E31901">
            <v>0</v>
          </cell>
          <cell r="F31901">
            <v>300.55</v>
          </cell>
          <cell r="G31901">
            <v>300.55</v>
          </cell>
        </row>
        <row r="31902">
          <cell r="B31902" t="str">
            <v>C0181</v>
          </cell>
          <cell r="C31902" t="str">
            <v>ARGAMASSA DE CIMENTO ARENOSO E AREIA S/PEN. TRAÇO 1:3.5:2.5</v>
          </cell>
          <cell r="D31902" t="str">
            <v>M3</v>
          </cell>
          <cell r="E31902">
            <v>0</v>
          </cell>
          <cell r="F31902">
            <v>347.48</v>
          </cell>
          <cell r="G31902">
            <v>347.48</v>
          </cell>
        </row>
        <row r="31903">
          <cell r="B31903" t="str">
            <v>C0118</v>
          </cell>
          <cell r="C31903" t="str">
            <v>ARGAMASSA DE CIMENTO ARENOSO E AREIA S/PEN. TRAÇO 1:4:2</v>
          </cell>
          <cell r="D31903" t="str">
            <v>M3</v>
          </cell>
          <cell r="E31903">
            <v>0</v>
          </cell>
          <cell r="F31903">
            <v>347.62</v>
          </cell>
          <cell r="G31903">
            <v>347.62</v>
          </cell>
        </row>
        <row r="31904">
          <cell r="B31904" t="str">
            <v>C0119</v>
          </cell>
          <cell r="C31904" t="str">
            <v>ARGAMASSA DE CIMENTO ARENOSO E AREIA S/PEN. TRAÇO 1:4:4</v>
          </cell>
          <cell r="D31904" t="str">
            <v>M3</v>
          </cell>
          <cell r="E31904">
            <v>0</v>
          </cell>
          <cell r="F31904">
            <v>317.20999999999998</v>
          </cell>
          <cell r="G31904">
            <v>317.20999999999998</v>
          </cell>
        </row>
        <row r="31905">
          <cell r="B31905" t="str">
            <v>C0120</v>
          </cell>
          <cell r="C31905" t="str">
            <v>ARGAMASSA DE CIMENTO ARENOSO E AREIA S/PEN. TRAÇO 1:4:6</v>
          </cell>
          <cell r="D31905" t="str">
            <v>M3</v>
          </cell>
          <cell r="E31905">
            <v>0</v>
          </cell>
          <cell r="F31905">
            <v>300.70999999999998</v>
          </cell>
          <cell r="G31905">
            <v>300.70999999999998</v>
          </cell>
        </row>
        <row r="31906">
          <cell r="B31906" t="str">
            <v>C0121</v>
          </cell>
          <cell r="C31906" t="str">
            <v>ARGAMASSA DE CIMENTO ARENOSO E AREIA S/PEN. TRAÇO 1:4:8</v>
          </cell>
          <cell r="D31906" t="str">
            <v>M3</v>
          </cell>
          <cell r="E31906">
            <v>0</v>
          </cell>
          <cell r="F31906">
            <v>287.83</v>
          </cell>
          <cell r="G31906">
            <v>287.83</v>
          </cell>
        </row>
        <row r="31907">
          <cell r="B31907" t="str">
            <v>C0122</v>
          </cell>
          <cell r="C31907" t="str">
            <v>ARGAMASSA DE CIMENTO ARENOSO E AREIA S/PEN. TRAÇO 1:5:3</v>
          </cell>
          <cell r="D31907" t="str">
            <v>M3</v>
          </cell>
          <cell r="E31907">
            <v>0</v>
          </cell>
          <cell r="F31907">
            <v>317.39999999999998</v>
          </cell>
          <cell r="G31907">
            <v>317.39999999999998</v>
          </cell>
        </row>
        <row r="31908">
          <cell r="B31908" t="str">
            <v>C0128</v>
          </cell>
          <cell r="C31908" t="str">
            <v>ARGAMASSA DE CIMENTO ARENOSO E AREIA S/PEN. TRAÇO 1:5:5</v>
          </cell>
          <cell r="D31908" t="str">
            <v>M3</v>
          </cell>
          <cell r="E31908">
            <v>0</v>
          </cell>
          <cell r="F31908">
            <v>300.87</v>
          </cell>
          <cell r="G31908">
            <v>300.87</v>
          </cell>
        </row>
        <row r="31909">
          <cell r="B31909" t="str">
            <v>C0123</v>
          </cell>
          <cell r="C31909" t="str">
            <v>ARGAMASSA DE CIMENTO ARENOSO E AREIA S/PEN. TRAÇO 1:5:7</v>
          </cell>
          <cell r="D31909" t="str">
            <v>M3</v>
          </cell>
          <cell r="E31909">
            <v>0</v>
          </cell>
          <cell r="F31909">
            <v>287.97000000000003</v>
          </cell>
          <cell r="G31909">
            <v>287.97000000000003</v>
          </cell>
        </row>
        <row r="31910">
          <cell r="B31910" t="str">
            <v>C0179</v>
          </cell>
          <cell r="C31910" t="str">
            <v>ARGAMASSA DE CIMENTO ARENOSO E AREIA S/PEN. TRAÇO 1:6:2</v>
          </cell>
          <cell r="D31910" t="str">
            <v>M3</v>
          </cell>
          <cell r="E31910">
            <v>0</v>
          </cell>
          <cell r="F31910">
            <v>317.60000000000002</v>
          </cell>
          <cell r="G31910">
            <v>317.60000000000002</v>
          </cell>
        </row>
        <row r="31911">
          <cell r="B31911" t="str">
            <v>C0124</v>
          </cell>
          <cell r="C31911" t="str">
            <v>ARGAMASSA DE CIMENTO ARENOSO E AREIA S/PEN. TRAÇO 1:6:4</v>
          </cell>
          <cell r="D31911" t="str">
            <v>M3</v>
          </cell>
          <cell r="E31911">
            <v>0</v>
          </cell>
          <cell r="F31911">
            <v>301.02999999999997</v>
          </cell>
          <cell r="G31911">
            <v>301.02999999999997</v>
          </cell>
        </row>
        <row r="31912">
          <cell r="B31912" t="str">
            <v>C0125</v>
          </cell>
          <cell r="C31912" t="str">
            <v>ARGAMASSA DE CIMENTO ARENOSO E AREIA S/PEN. TRAÇO 1:6:6</v>
          </cell>
          <cell r="D31912" t="str">
            <v>M3</v>
          </cell>
          <cell r="E31912">
            <v>0</v>
          </cell>
          <cell r="F31912">
            <v>288.10000000000002</v>
          </cell>
          <cell r="G31912">
            <v>288.10000000000002</v>
          </cell>
        </row>
        <row r="31913">
          <cell r="B31913" t="str">
            <v>C0180</v>
          </cell>
          <cell r="C31913" t="str">
            <v>ARGAMASSA DE CIMENTO ARENOSO E AREIA S/PEN. TRAÇO 1:7:3</v>
          </cell>
          <cell r="D31913" t="str">
            <v>M3</v>
          </cell>
          <cell r="E31913">
            <v>0</v>
          </cell>
          <cell r="F31913">
            <v>301.19</v>
          </cell>
          <cell r="G31913">
            <v>301.19</v>
          </cell>
        </row>
        <row r="31914">
          <cell r="B31914" t="str">
            <v>C0126</v>
          </cell>
          <cell r="C31914" t="str">
            <v>ARGAMASSA DE CIMENTO ARENOSO E AREIA S/PEN. TRAÇO 1:7:5</v>
          </cell>
          <cell r="D31914" t="str">
            <v>M3</v>
          </cell>
          <cell r="E31914">
            <v>0</v>
          </cell>
          <cell r="F31914">
            <v>288.23</v>
          </cell>
          <cell r="G31914">
            <v>288.23</v>
          </cell>
        </row>
        <row r="31915">
          <cell r="B31915" t="str">
            <v>C0127</v>
          </cell>
          <cell r="C31915" t="str">
            <v>ARGAMASSA DE CIMENTO ARENOSO E AREIA S/PEN. TRAÇO 1:8:4</v>
          </cell>
          <cell r="D31915" t="str">
            <v>M3</v>
          </cell>
          <cell r="E31915">
            <v>0</v>
          </cell>
          <cell r="F31915">
            <v>288.37</v>
          </cell>
          <cell r="G31915">
            <v>288.37</v>
          </cell>
        </row>
        <row r="31916">
          <cell r="B31916" t="str">
            <v>C0162</v>
          </cell>
          <cell r="C31916" t="str">
            <v>ARGAMASSA DE CIMENTO BRANCO E PÓ DE MÁRMORE TRAÇO 1:3</v>
          </cell>
          <cell r="D31916" t="str">
            <v>M3</v>
          </cell>
          <cell r="E31916">
            <v>0</v>
          </cell>
          <cell r="F31916">
            <v>801.96</v>
          </cell>
          <cell r="G31916">
            <v>801.96</v>
          </cell>
        </row>
        <row r="31917">
          <cell r="B31917" t="str">
            <v>C0160</v>
          </cell>
          <cell r="C31917" t="str">
            <v>ARGAMASSA DE CIMENTO E AREIA FINA PENEIRADA E ADITIVO AGLUTINANTE ORGANO-SINTÉTICO NO TRAÇO 1:8</v>
          </cell>
          <cell r="D31917" t="str">
            <v>M3</v>
          </cell>
          <cell r="E31917">
            <v>0</v>
          </cell>
          <cell r="F31917">
            <v>263.12</v>
          </cell>
          <cell r="G31917">
            <v>263.12</v>
          </cell>
        </row>
        <row r="31918">
          <cell r="B31918" t="str">
            <v>C0161</v>
          </cell>
          <cell r="C31918" t="str">
            <v>ARGAMASSA DE CIMENTO E AREIA MEDIA PENEIRADA E ADITIVO AGLUTINANTE ORGANO-SINTÉTICO NO TRAÇO 1:8</v>
          </cell>
          <cell r="D31918" t="str">
            <v>M3</v>
          </cell>
          <cell r="E31918">
            <v>0</v>
          </cell>
          <cell r="F31918">
            <v>269.94</v>
          </cell>
          <cell r="G31918">
            <v>269.94</v>
          </cell>
        </row>
        <row r="31919">
          <cell r="B31919" t="str">
            <v>C0155</v>
          </cell>
          <cell r="C31919" t="str">
            <v>ARGAMASSA DE CIMENTO E AREIA PENEIRADA C/ IMPERMEABILIZANTE TRAÇO 1:1.5</v>
          </cell>
          <cell r="D31919" t="str">
            <v>M3</v>
          </cell>
          <cell r="E31919">
            <v>0</v>
          </cell>
          <cell r="F31919">
            <v>912.44</v>
          </cell>
          <cell r="G31919">
            <v>912.44</v>
          </cell>
        </row>
        <row r="31920">
          <cell r="B31920" t="str">
            <v>C0154</v>
          </cell>
          <cell r="C31920" t="str">
            <v>ARGAMASSA DE CIMENTO E AREIA PENEIRADA C/ IMPERMEABILIZANTE TRAÇO 1:4</v>
          </cell>
          <cell r="D31920" t="str">
            <v>M3</v>
          </cell>
          <cell r="E31920">
            <v>0</v>
          </cell>
          <cell r="F31920">
            <v>814.78</v>
          </cell>
          <cell r="G31920">
            <v>814.78</v>
          </cell>
        </row>
        <row r="31921">
          <cell r="B31921" t="str">
            <v>C0163</v>
          </cell>
          <cell r="C31921" t="str">
            <v>ARGAMASSA DE CIMENTO E AREIA PEN. TRAÇO 1:2</v>
          </cell>
          <cell r="D31921" t="str">
            <v>M3</v>
          </cell>
          <cell r="E31921">
            <v>0</v>
          </cell>
          <cell r="F31921">
            <v>743.66</v>
          </cell>
          <cell r="G31921">
            <v>743.66</v>
          </cell>
        </row>
        <row r="31922">
          <cell r="B31922" t="str">
            <v>C0164</v>
          </cell>
          <cell r="C31922" t="str">
            <v>ARGAMASSA DE CIMENTO E AREIA PEN. TRAÇO 1:3</v>
          </cell>
          <cell r="D31922" t="str">
            <v>M3</v>
          </cell>
          <cell r="E31922">
            <v>0</v>
          </cell>
          <cell r="F31922">
            <v>714.24</v>
          </cell>
          <cell r="G31922">
            <v>714.24</v>
          </cell>
        </row>
        <row r="31923">
          <cell r="B31923" t="str">
            <v>C0165</v>
          </cell>
          <cell r="C31923" t="str">
            <v>ARGAMASSA DE CIMENTO E AREIA PEN. TRAÇO 1:4</v>
          </cell>
          <cell r="D31923" t="str">
            <v>M3</v>
          </cell>
          <cell r="E31923">
            <v>0</v>
          </cell>
          <cell r="F31923">
            <v>658.58</v>
          </cell>
          <cell r="G31923">
            <v>658.58</v>
          </cell>
        </row>
        <row r="31924">
          <cell r="B31924" t="str">
            <v>C4429</v>
          </cell>
          <cell r="C31924" t="str">
            <v>ARGAMASSA DE CIMENTO E AREIA PEN. TRAÇO 1:5</v>
          </cell>
          <cell r="D31924" t="str">
            <v>M3</v>
          </cell>
          <cell r="E31924">
            <v>0</v>
          </cell>
          <cell r="F31924">
            <v>625</v>
          </cell>
          <cell r="G31924">
            <v>625</v>
          </cell>
        </row>
        <row r="31925">
          <cell r="B31925" t="str">
            <v>C4430</v>
          </cell>
          <cell r="C31925" t="str">
            <v>ARGAMASSA DE CIMENTO E AREIA PEN. TRAÇO 1:6</v>
          </cell>
          <cell r="D31925" t="str">
            <v>M3</v>
          </cell>
          <cell r="E31925">
            <v>0</v>
          </cell>
          <cell r="F31925">
            <v>602.46</v>
          </cell>
          <cell r="G31925">
            <v>602.46</v>
          </cell>
        </row>
        <row r="31926">
          <cell r="B31926" t="str">
            <v>C3009</v>
          </cell>
          <cell r="C31926" t="str">
            <v>ARGAMASSA DE CIMENTO E AREIA PEN. TRAÇO 1:7</v>
          </cell>
          <cell r="D31926" t="str">
            <v>M3</v>
          </cell>
          <cell r="E31926">
            <v>0</v>
          </cell>
          <cell r="F31926">
            <v>586.36</v>
          </cell>
          <cell r="G31926">
            <v>586.36</v>
          </cell>
        </row>
        <row r="31927">
          <cell r="B31927">
            <v>0</v>
          </cell>
          <cell r="C31927">
            <v>0</v>
          </cell>
          <cell r="D31927">
            <v>0</v>
          </cell>
          <cell r="E31927">
            <v>0</v>
          </cell>
          <cell r="F31927">
            <v>0</v>
          </cell>
          <cell r="G31927">
            <v>0</v>
          </cell>
        </row>
        <row r="31928">
          <cell r="B31928" t="str">
            <v>CÓDIGO</v>
          </cell>
          <cell r="C31928" t="str">
            <v>DESCRIÇÃO</v>
          </cell>
          <cell r="D31928" t="str">
            <v>UNIDADE</v>
          </cell>
          <cell r="E31928">
            <v>0</v>
          </cell>
          <cell r="F31928" t="str">
            <v>PREÇO UNITÁRIO</v>
          </cell>
          <cell r="G31928" t="str">
            <v>PREÇO UNITÁRIO</v>
          </cell>
        </row>
        <row r="31929">
          <cell r="B31929" t="str">
            <v>C0156</v>
          </cell>
          <cell r="C31929" t="str">
            <v>ARGAMASSA DE CIMENTO E AREIA S/PEN. C/IMPERMEAB. TRAÇO 1:2</v>
          </cell>
          <cell r="D31929" t="str">
            <v>M3</v>
          </cell>
          <cell r="E31929">
            <v>0</v>
          </cell>
          <cell r="F31929">
            <v>638.70000000000005</v>
          </cell>
          <cell r="G31929">
            <v>638.70000000000005</v>
          </cell>
        </row>
        <row r="31930">
          <cell r="B31930" t="str">
            <v>C0157</v>
          </cell>
          <cell r="C31930" t="str">
            <v>ARGAMASSA DE CIMENTO E AREIA S/PEN. C/IMPERMEAB. TRAÇO 1:3</v>
          </cell>
          <cell r="D31930" t="str">
            <v>M3</v>
          </cell>
          <cell r="E31930">
            <v>0</v>
          </cell>
          <cell r="F31930">
            <v>573.88</v>
          </cell>
          <cell r="G31930">
            <v>573.88</v>
          </cell>
        </row>
        <row r="31931">
          <cell r="B31931" t="str">
            <v>C0158</v>
          </cell>
          <cell r="C31931" t="str">
            <v>ARGAMASSA DE CIMENTO E AREIA S/PEN. C/IMPERMEAB. TRAÇO 1:4</v>
          </cell>
          <cell r="D31931" t="str">
            <v>M3</v>
          </cell>
          <cell r="E31931">
            <v>0</v>
          </cell>
          <cell r="F31931">
            <v>518.22</v>
          </cell>
          <cell r="G31931">
            <v>518.22</v>
          </cell>
        </row>
        <row r="31932">
          <cell r="B31932" t="str">
            <v>C0159</v>
          </cell>
          <cell r="C31932" t="str">
            <v>ARGAMASSA DE CIMENTO E AREIA S/PEN. C/IMPERMEAB. TRAÇO 1:5</v>
          </cell>
          <cell r="D31932" t="str">
            <v>M3</v>
          </cell>
          <cell r="E31932">
            <v>0</v>
          </cell>
          <cell r="F31932">
            <v>484.64</v>
          </cell>
          <cell r="G31932">
            <v>484.64</v>
          </cell>
        </row>
        <row r="31933">
          <cell r="B31933" t="str">
            <v>C0166</v>
          </cell>
          <cell r="C31933" t="str">
            <v>ARGAMASSA DE CIMENTO E AREIA S/PEN. TRAÇO 1:1</v>
          </cell>
          <cell r="D31933" t="str">
            <v>M3</v>
          </cell>
          <cell r="E31933">
            <v>0</v>
          </cell>
          <cell r="F31933">
            <v>590.38</v>
          </cell>
          <cell r="G31933">
            <v>590.38</v>
          </cell>
        </row>
        <row r="31934">
          <cell r="B31934" t="str">
            <v>C0167</v>
          </cell>
          <cell r="C31934" t="str">
            <v>ARGAMASSA DE CIMENTO E AREIA S/PEN. TRAÇO 1:1.5</v>
          </cell>
          <cell r="D31934" t="str">
            <v>M3</v>
          </cell>
          <cell r="E31934">
            <v>0</v>
          </cell>
          <cell r="F31934">
            <v>526.52</v>
          </cell>
          <cell r="G31934">
            <v>526.52</v>
          </cell>
        </row>
        <row r="31935">
          <cell r="B31935" t="str">
            <v>C0168</v>
          </cell>
          <cell r="C31935" t="str">
            <v>ARGAMASSA DE CIMENTO E AREIA S/PEN. TRAÇO 1:2</v>
          </cell>
          <cell r="D31935" t="str">
            <v>M3</v>
          </cell>
          <cell r="E31935">
            <v>0</v>
          </cell>
          <cell r="F31935">
            <v>482.5</v>
          </cell>
          <cell r="G31935">
            <v>482.5</v>
          </cell>
        </row>
        <row r="31936">
          <cell r="B31936" t="str">
            <v>C0169</v>
          </cell>
          <cell r="C31936" t="str">
            <v>ARGAMASSA DE CIMENTO E AREIA S/PEN. TRAÇO 1:2.5</v>
          </cell>
          <cell r="D31936" t="str">
            <v>M3</v>
          </cell>
          <cell r="E31936">
            <v>0</v>
          </cell>
          <cell r="F31936">
            <v>450.29</v>
          </cell>
          <cell r="G31936">
            <v>450.29</v>
          </cell>
        </row>
        <row r="31937">
          <cell r="B31937" t="str">
            <v>C0170</v>
          </cell>
          <cell r="C31937" t="str">
            <v>ARGAMASSA DE CIMENTO E AREIA S/PEN. TRAÇO 1:3</v>
          </cell>
          <cell r="D31937" t="str">
            <v>M3</v>
          </cell>
          <cell r="E31937">
            <v>0</v>
          </cell>
          <cell r="F31937">
            <v>417.68</v>
          </cell>
          <cell r="G31937">
            <v>417.68</v>
          </cell>
        </row>
        <row r="31938">
          <cell r="B31938" t="str">
            <v>C0171</v>
          </cell>
          <cell r="C31938" t="str">
            <v>ARGAMASSA DE CIMENTO E AREIA S/PEN. TRAÇO 1:4</v>
          </cell>
          <cell r="D31938" t="str">
            <v>M3</v>
          </cell>
          <cell r="E31938">
            <v>0</v>
          </cell>
          <cell r="F31938">
            <v>362.02</v>
          </cell>
          <cell r="G31938">
            <v>362.02</v>
          </cell>
        </row>
        <row r="31939">
          <cell r="B31939" t="str">
            <v>C0172</v>
          </cell>
          <cell r="C31939" t="str">
            <v>ARGAMASSA DE CIMENTO E AREIA S/PEN. TRAÇO 1:5</v>
          </cell>
          <cell r="D31939" t="str">
            <v>M3</v>
          </cell>
          <cell r="E31939">
            <v>0</v>
          </cell>
          <cell r="F31939">
            <v>328.44</v>
          </cell>
          <cell r="G31939">
            <v>328.44</v>
          </cell>
        </row>
        <row r="31940">
          <cell r="B31940" t="str">
            <v>C0173</v>
          </cell>
          <cell r="C31940" t="str">
            <v>ARGAMASSA DE CIMENTO E AREIA S/PEN. TRAÇO 1:6</v>
          </cell>
          <cell r="D31940" t="str">
            <v>M3</v>
          </cell>
          <cell r="E31940">
            <v>0</v>
          </cell>
          <cell r="F31940">
            <v>305.89999999999998</v>
          </cell>
          <cell r="G31940">
            <v>305.89999999999998</v>
          </cell>
        </row>
        <row r="31941">
          <cell r="B31941" t="str">
            <v>C0174</v>
          </cell>
          <cell r="C31941" t="str">
            <v>ARGAMASSA DE CIMENTO E AREIA S/PEN. TRAÇO 1:7</v>
          </cell>
          <cell r="D31941" t="str">
            <v>M3</v>
          </cell>
          <cell r="E31941">
            <v>0</v>
          </cell>
          <cell r="F31941">
            <v>289.8</v>
          </cell>
          <cell r="G31941">
            <v>289.8</v>
          </cell>
        </row>
        <row r="31942">
          <cell r="B31942" t="str">
            <v>C3323</v>
          </cell>
          <cell r="C31942" t="str">
            <v>ARGAMASSA DE CIMENTO E AREIA TRAÇO 1:3 COM AREIA PRODUZIDA</v>
          </cell>
          <cell r="D31942" t="str">
            <v>M3</v>
          </cell>
          <cell r="E31942">
            <v>0</v>
          </cell>
          <cell r="F31942">
            <v>364.17</v>
          </cell>
          <cell r="G31942">
            <v>364.17</v>
          </cell>
        </row>
        <row r="31943">
          <cell r="B31943" t="str">
            <v>C3324</v>
          </cell>
          <cell r="C31943" t="str">
            <v>ARGAMASSA DE CIMENTO E AREIA TRAÇO 1:4 COM AREIA PRODUZIDA</v>
          </cell>
          <cell r="D31943" t="str">
            <v>M3</v>
          </cell>
          <cell r="E31943">
            <v>0</v>
          </cell>
          <cell r="F31943">
            <v>308.51</v>
          </cell>
          <cell r="G31943">
            <v>308.51</v>
          </cell>
        </row>
        <row r="31944">
          <cell r="B31944" t="str">
            <v>C0175</v>
          </cell>
          <cell r="C31944" t="str">
            <v>ARGAMASSA DE CIMENTO E PEDRISCO TRAÇO 1:4</v>
          </cell>
          <cell r="D31944" t="str">
            <v>M3</v>
          </cell>
          <cell r="E31944">
            <v>0</v>
          </cell>
          <cell r="F31944">
            <v>332.8</v>
          </cell>
          <cell r="G31944">
            <v>332.8</v>
          </cell>
        </row>
        <row r="31945">
          <cell r="B31945" t="str">
            <v>C3554</v>
          </cell>
          <cell r="C31945" t="str">
            <v>MUTIRÃO MISTO - ARGAMASSA DE CIMENTO E AREIA S/PEN. TRAÇO 1:3</v>
          </cell>
          <cell r="D31945" t="str">
            <v>M3</v>
          </cell>
          <cell r="E31945">
            <v>0</v>
          </cell>
          <cell r="F31945">
            <v>285.58</v>
          </cell>
          <cell r="G31945">
            <v>285.58</v>
          </cell>
        </row>
        <row r="31946">
          <cell r="B31946" t="str">
            <v>C3553</v>
          </cell>
          <cell r="C31946" t="str">
            <v>MUTIRÃO MISTO - ARGAMASSA DE CIMENTO E AREIA S/PEN. TRAÇO 1:6</v>
          </cell>
          <cell r="D31946" t="str">
            <v>M3</v>
          </cell>
          <cell r="E31946">
            <v>0</v>
          </cell>
          <cell r="F31946">
            <v>173.8</v>
          </cell>
          <cell r="G31946">
            <v>173.8</v>
          </cell>
        </row>
        <row r="31947">
          <cell r="B31947" t="str">
            <v>ARGAMASSA MISTA</v>
          </cell>
          <cell r="C31947">
            <v>0</v>
          </cell>
          <cell r="D31947">
            <v>0</v>
          </cell>
          <cell r="E31947">
            <v>0</v>
          </cell>
          <cell r="F31947">
            <v>4202.4399999999996</v>
          </cell>
          <cell r="G31947">
            <v>4202.4399999999996</v>
          </cell>
        </row>
        <row r="31948">
          <cell r="B31948" t="str">
            <v>C0185</v>
          </cell>
          <cell r="C31948" t="str">
            <v>ARGAMASSA MISTA DE CAL EM PASTA E AREIA S/PEN. TRAÇO 1:4 C/100 KG DE CIMENTO</v>
          </cell>
          <cell r="D31948" t="str">
            <v>M3</v>
          </cell>
          <cell r="E31948">
            <v>0</v>
          </cell>
          <cell r="F31948">
            <v>446.27</v>
          </cell>
          <cell r="G31948">
            <v>446.27</v>
          </cell>
        </row>
        <row r="31949">
          <cell r="B31949" t="str">
            <v>C0189</v>
          </cell>
          <cell r="C31949" t="str">
            <v>ARGAMASSA MISTA DE CAL HIDR. E AREIA S/PEN. TRAÇO 1:3 C/100KG DE CIMENTO</v>
          </cell>
          <cell r="D31949" t="str">
            <v>M3</v>
          </cell>
          <cell r="E31949">
            <v>0</v>
          </cell>
          <cell r="F31949">
            <v>507.42</v>
          </cell>
          <cell r="G31949">
            <v>507.42</v>
          </cell>
        </row>
        <row r="31950">
          <cell r="B31950" t="str">
            <v>C0192</v>
          </cell>
          <cell r="C31950" t="str">
            <v>ARGAMASSA MISTA DE CAL HIDR. E AREIA S/PEN. TRAÇO 1:4 C/100KG DE CIMENTO</v>
          </cell>
          <cell r="D31950" t="str">
            <v>M3</v>
          </cell>
          <cell r="E31950">
            <v>0</v>
          </cell>
          <cell r="F31950">
            <v>440.32</v>
          </cell>
          <cell r="G31950">
            <v>440.32</v>
          </cell>
        </row>
        <row r="31951">
          <cell r="B31951" t="str">
            <v>C0194</v>
          </cell>
          <cell r="C31951" t="str">
            <v>ARGAMASSA MISTA DE CIMENTO CAL HIDR. E AREIA PEN. TRAÇO 1:2:8</v>
          </cell>
          <cell r="D31951" t="str">
            <v>M3</v>
          </cell>
          <cell r="E31951">
            <v>0</v>
          </cell>
          <cell r="F31951">
            <v>774.47</v>
          </cell>
          <cell r="G31951">
            <v>774.47</v>
          </cell>
        </row>
        <row r="31952">
          <cell r="B31952" t="str">
            <v>C0197</v>
          </cell>
          <cell r="C31952" t="str">
            <v>ARGAMASSA MISTA DE CIMENTO CAL HIDR. E AREIA S/PEN. TRAÇO 1:1:4</v>
          </cell>
          <cell r="D31952" t="str">
            <v>M3</v>
          </cell>
          <cell r="E31952">
            <v>0</v>
          </cell>
          <cell r="F31952">
            <v>562.22</v>
          </cell>
          <cell r="G31952">
            <v>562.22</v>
          </cell>
        </row>
        <row r="31953">
          <cell r="B31953" t="str">
            <v>C0205</v>
          </cell>
          <cell r="C31953" t="str">
            <v>ARGAMASSA MISTA DE CIMENTO CAL HIDR. E AREIA S/PEN. TRAÇO 1:2:8</v>
          </cell>
          <cell r="D31953" t="str">
            <v>M3</v>
          </cell>
          <cell r="E31953">
            <v>0</v>
          </cell>
          <cell r="F31953">
            <v>478.04</v>
          </cell>
          <cell r="G31953">
            <v>478.04</v>
          </cell>
        </row>
        <row r="31954">
          <cell r="B31954" t="str">
            <v>C0200</v>
          </cell>
          <cell r="C31954" t="str">
            <v>ARGAMASSA MISTA DE CIMENTO CAL HIDR. E AREIA S/PEN. TRAÇO 1:2:9</v>
          </cell>
          <cell r="D31954" t="str">
            <v>M3</v>
          </cell>
          <cell r="E31954">
            <v>0</v>
          </cell>
          <cell r="F31954">
            <v>446.84</v>
          </cell>
          <cell r="G31954">
            <v>446.84</v>
          </cell>
        </row>
        <row r="31955">
          <cell r="B31955" t="str">
            <v>C1439</v>
          </cell>
          <cell r="C31955" t="str">
            <v>GROUT CIMENTO, CAL HIDR., AREIA E PEDRISCO TRAÇO 1:0.1:3:2</v>
          </cell>
          <cell r="D31955" t="str">
            <v>M3</v>
          </cell>
          <cell r="E31955">
            <v>0</v>
          </cell>
          <cell r="F31955">
            <v>546.86</v>
          </cell>
          <cell r="G31955">
            <v>546.86</v>
          </cell>
        </row>
        <row r="31956">
          <cell r="B31956" t="str">
            <v>ARGAMASSA INDUSTRIALIZADA</v>
          </cell>
          <cell r="C31956">
            <v>0</v>
          </cell>
          <cell r="D31956">
            <v>0</v>
          </cell>
          <cell r="E31956">
            <v>0</v>
          </cell>
          <cell r="F31956">
            <v>19.190000000000001</v>
          </cell>
          <cell r="G31956">
            <v>19.190000000000001</v>
          </cell>
        </row>
        <row r="31957">
          <cell r="B31957" t="str">
            <v>C0210</v>
          </cell>
          <cell r="C31957" t="str">
            <v>ARGAMASSA PRÉ-FABRICADA P/REBOCO</v>
          </cell>
          <cell r="D31957" t="str">
            <v>M2</v>
          </cell>
          <cell r="E31957">
            <v>0</v>
          </cell>
          <cell r="F31957">
            <v>4.1100000000000003</v>
          </cell>
          <cell r="G31957">
            <v>4.1100000000000003</v>
          </cell>
        </row>
        <row r="31958">
          <cell r="B31958" t="str">
            <v>C0211</v>
          </cell>
          <cell r="C31958" t="str">
            <v>ARGAMASSA PRÉ-FABRICADA P/REBOCO IMITAÇÃO TRAVERTINO</v>
          </cell>
          <cell r="D31958" t="str">
            <v>M2</v>
          </cell>
          <cell r="E31958">
            <v>0</v>
          </cell>
          <cell r="F31958">
            <v>4.1100000000000003</v>
          </cell>
          <cell r="G31958">
            <v>4.1100000000000003</v>
          </cell>
        </row>
        <row r="31959">
          <cell r="B31959" t="str">
            <v>C0212</v>
          </cell>
          <cell r="C31959" t="str">
            <v>ARGAMASSA PRÉ-FABRICADA P/REBOCO TIPO MASSA RASPADA</v>
          </cell>
          <cell r="D31959" t="str">
            <v>M2</v>
          </cell>
          <cell r="E31959">
            <v>0</v>
          </cell>
          <cell r="F31959">
            <v>10.29</v>
          </cell>
          <cell r="G31959">
            <v>10.29</v>
          </cell>
        </row>
        <row r="31960">
          <cell r="B31960" t="str">
            <v>C1848</v>
          </cell>
          <cell r="C31960" t="str">
            <v>PASTA DE CIMENTO COLANTE</v>
          </cell>
          <cell r="D31960" t="str">
            <v>KG</v>
          </cell>
          <cell r="E31960">
            <v>0</v>
          </cell>
          <cell r="F31960">
            <v>0.68</v>
          </cell>
          <cell r="G31960">
            <v>0.68</v>
          </cell>
        </row>
        <row r="31961">
          <cell r="B31961" t="str">
            <v>FUNDAÇÕES E ESTRUTURAS</v>
          </cell>
          <cell r="C31961">
            <v>0</v>
          </cell>
          <cell r="D31961">
            <v>0</v>
          </cell>
          <cell r="E31961">
            <v>0</v>
          </cell>
          <cell r="F31961">
            <v>112785.55</v>
          </cell>
          <cell r="G31961">
            <v>112785.55</v>
          </cell>
        </row>
        <row r="31962">
          <cell r="B31962" t="str">
            <v>TUBULÕES A CÉU ABERTO</v>
          </cell>
          <cell r="C31962">
            <v>0</v>
          </cell>
          <cell r="D31962">
            <v>0</v>
          </cell>
          <cell r="E31962">
            <v>0</v>
          </cell>
          <cell r="F31962">
            <v>10856.95</v>
          </cell>
          <cell r="G31962">
            <v>10856.95</v>
          </cell>
        </row>
        <row r="31963">
          <cell r="B31963" t="str">
            <v>C0825</v>
          </cell>
          <cell r="C31963" t="str">
            <v>CONCRETAGEM DE BASE DE TUBULÃO À CÉU ABERTO</v>
          </cell>
          <cell r="D31963" t="str">
            <v>M3</v>
          </cell>
          <cell r="E31963">
            <v>0</v>
          </cell>
          <cell r="F31963">
            <v>1097.4100000000001</v>
          </cell>
          <cell r="G31963">
            <v>1097.4100000000001</v>
          </cell>
        </row>
        <row r="31964">
          <cell r="B31964" t="str">
            <v>C0826</v>
          </cell>
          <cell r="C31964" t="str">
            <v>CONCRETAGEM DE TUBULÃO (CAMISA/ENCHIM.) À CÉU ABERTO D=1,20m</v>
          </cell>
          <cell r="D31964" t="str">
            <v>M</v>
          </cell>
          <cell r="E31964">
            <v>0</v>
          </cell>
          <cell r="F31964">
            <v>1768.7</v>
          </cell>
          <cell r="G31964">
            <v>1768.7</v>
          </cell>
        </row>
        <row r="31965">
          <cell r="B31965" t="str">
            <v>C0827</v>
          </cell>
          <cell r="C31965" t="str">
            <v>CONCRETAGEM DE TUBULÃO (CAMISA/ENCHIM.) À CÉU ABERTO D=1,40m</v>
          </cell>
          <cell r="D31965" t="str">
            <v>M</v>
          </cell>
          <cell r="E31965">
            <v>0</v>
          </cell>
          <cell r="F31965">
            <v>2139.42</v>
          </cell>
          <cell r="G31965">
            <v>2139.42</v>
          </cell>
        </row>
        <row r="31966">
          <cell r="B31966" t="str">
            <v>C0828</v>
          </cell>
          <cell r="C31966" t="str">
            <v>CONCRETAGEM DE TUBULÃO (CAMISA/ENCHIM.) À CÉU ABERTO D=1,60m</v>
          </cell>
          <cell r="D31966" t="str">
            <v>M</v>
          </cell>
          <cell r="E31966">
            <v>0</v>
          </cell>
          <cell r="F31966">
            <v>2526.6999999999998</v>
          </cell>
          <cell r="G31966">
            <v>2526.6999999999998</v>
          </cell>
        </row>
        <row r="31967">
          <cell r="B31967" t="str">
            <v>C2636</v>
          </cell>
          <cell r="C31967" t="str">
            <v>TUBULÃO - CEU ABERTO - C/CONCRETO FCK 13.5 MPa</v>
          </cell>
          <cell r="D31967" t="str">
            <v>M3</v>
          </cell>
          <cell r="E31967">
            <v>0</v>
          </cell>
          <cell r="F31967">
            <v>443.21</v>
          </cell>
          <cell r="G31967">
            <v>443.21</v>
          </cell>
        </row>
        <row r="31968">
          <cell r="B31968" t="str">
            <v>C2637</v>
          </cell>
          <cell r="C31968" t="str">
            <v>TUBULÃO - CEU ABERTO - C/CONCRETO FCK 13.5 MPa C/RACHÃO</v>
          </cell>
          <cell r="D31968" t="str">
            <v>M3</v>
          </cell>
          <cell r="E31968">
            <v>0</v>
          </cell>
          <cell r="F31968">
            <v>406.59</v>
          </cell>
          <cell r="G31968">
            <v>406.59</v>
          </cell>
        </row>
        <row r="31969">
          <cell r="B31969" t="str">
            <v>C2638</v>
          </cell>
          <cell r="C31969" t="str">
            <v>TUBULÃO - CEU ABERTO - C/CONCRETO FCK 15 MPa</v>
          </cell>
          <cell r="D31969" t="str">
            <v>M3</v>
          </cell>
          <cell r="E31969">
            <v>0</v>
          </cell>
          <cell r="F31969">
            <v>448.25</v>
          </cell>
          <cell r="G31969">
            <v>448.25</v>
          </cell>
        </row>
        <row r="31970">
          <cell r="B31970" t="str">
            <v>C2634</v>
          </cell>
          <cell r="C31970" t="str">
            <v>TUBULAO - CEU ABERTO - C/CONCRETO FCK 15 MPa C/RACHÃO</v>
          </cell>
          <cell r="D31970" t="str">
            <v>M3</v>
          </cell>
          <cell r="E31970">
            <v>0</v>
          </cell>
          <cell r="F31970">
            <v>410.8</v>
          </cell>
          <cell r="G31970">
            <v>410.8</v>
          </cell>
        </row>
        <row r="31971">
          <cell r="B31971" t="str">
            <v>C2639</v>
          </cell>
          <cell r="C31971" t="str">
            <v>TUBULÃO - CEU ABERTO - C/CONCRETO FCK 18 MPa</v>
          </cell>
          <cell r="D31971" t="str">
            <v>M3</v>
          </cell>
          <cell r="E31971">
            <v>0</v>
          </cell>
          <cell r="F31971">
            <v>458.3</v>
          </cell>
          <cell r="G31971">
            <v>458.3</v>
          </cell>
        </row>
        <row r="31972">
          <cell r="B31972" t="str">
            <v>C2635</v>
          </cell>
          <cell r="C31972" t="str">
            <v>TUBULAO - CEU ABERTO - C/CONCRETO FCK 18 MPa C/RACHÃO</v>
          </cell>
          <cell r="D31972" t="str">
            <v>M3</v>
          </cell>
          <cell r="E31972">
            <v>0</v>
          </cell>
          <cell r="F31972">
            <v>418.75</v>
          </cell>
          <cell r="G31972">
            <v>418.75</v>
          </cell>
        </row>
        <row r="31973">
          <cell r="B31973">
            <v>0</v>
          </cell>
          <cell r="C31973">
            <v>0</v>
          </cell>
          <cell r="D31973">
            <v>0</v>
          </cell>
          <cell r="E31973">
            <v>0</v>
          </cell>
          <cell r="F31973">
            <v>0</v>
          </cell>
          <cell r="G31973">
            <v>0</v>
          </cell>
        </row>
        <row r="31974">
          <cell r="B31974" t="str">
            <v>CÓDIGO</v>
          </cell>
          <cell r="C31974" t="str">
            <v>DESCRIÇÃO</v>
          </cell>
          <cell r="D31974" t="str">
            <v>UNIDADE</v>
          </cell>
          <cell r="E31974">
            <v>0</v>
          </cell>
          <cell r="F31974" t="str">
            <v>PREÇO UNITÁRIO</v>
          </cell>
          <cell r="G31974" t="str">
            <v>PREÇO UNITÁRIO</v>
          </cell>
        </row>
        <row r="31975">
          <cell r="B31975" t="str">
            <v>C2641</v>
          </cell>
          <cell r="C31975" t="str">
            <v>TUBULÃO - CEU ABERTO - C/CONCRETO USINADO FCK 15 MPa</v>
          </cell>
          <cell r="D31975" t="str">
            <v>M3</v>
          </cell>
          <cell r="E31975">
            <v>0</v>
          </cell>
          <cell r="F31975">
            <v>361.76</v>
          </cell>
          <cell r="G31975">
            <v>361.76</v>
          </cell>
        </row>
        <row r="31976">
          <cell r="B31976" t="str">
            <v>C2642</v>
          </cell>
          <cell r="C31976" t="str">
            <v>TUBULÃO - CEU ABERTO - C/CONCRETO USINADO FCK 20 MPa</v>
          </cell>
          <cell r="D31976" t="str">
            <v>M3</v>
          </cell>
          <cell r="E31976">
            <v>0</v>
          </cell>
          <cell r="F31976">
            <v>377.06</v>
          </cell>
          <cell r="G31976">
            <v>377.06</v>
          </cell>
        </row>
        <row r="31977">
          <cell r="B31977" t="str">
            <v>TUBULÕES A AR COMPRIMIDO</v>
          </cell>
          <cell r="C31977">
            <v>0</v>
          </cell>
          <cell r="D31977">
            <v>0</v>
          </cell>
          <cell r="E31977">
            <v>0</v>
          </cell>
          <cell r="F31977">
            <v>20389.22</v>
          </cell>
          <cell r="G31977">
            <v>20389.22</v>
          </cell>
        </row>
        <row r="31978">
          <cell r="B31978" t="str">
            <v>C3148</v>
          </cell>
          <cell r="C31978" t="str">
            <v>CONCRETAGEM DE BASES TUBULÃO AR COMPRIMIDO ATE 12m</v>
          </cell>
          <cell r="D31978" t="str">
            <v>M3</v>
          </cell>
          <cell r="E31978">
            <v>0</v>
          </cell>
          <cell r="F31978">
            <v>1370.75</v>
          </cell>
          <cell r="G31978">
            <v>1370.75</v>
          </cell>
        </row>
        <row r="31979">
          <cell r="B31979" t="str">
            <v>C3147</v>
          </cell>
          <cell r="C31979" t="str">
            <v>CONCRETAGEM DE BASES TUBULÃO AR COMPRIMIDO 12/18m</v>
          </cell>
          <cell r="D31979" t="str">
            <v>M3</v>
          </cell>
          <cell r="E31979">
            <v>0</v>
          </cell>
          <cell r="F31979">
            <v>1432.83</v>
          </cell>
          <cell r="G31979">
            <v>1432.83</v>
          </cell>
        </row>
        <row r="31980">
          <cell r="B31980" t="str">
            <v>C3149</v>
          </cell>
          <cell r="C31980" t="str">
            <v>CONCRETAGEM DE TUBULÃO (CAMISA/ENCHIM.) AR COMP. D=1,20m ATÉ 12m</v>
          </cell>
          <cell r="D31980" t="str">
            <v>M</v>
          </cell>
          <cell r="E31980">
            <v>0</v>
          </cell>
          <cell r="F31980">
            <v>2064.3200000000002</v>
          </cell>
          <cell r="G31980">
            <v>2064.3200000000002</v>
          </cell>
        </row>
        <row r="31981">
          <cell r="B31981" t="str">
            <v>C3150</v>
          </cell>
          <cell r="C31981" t="str">
            <v>CONCRETAGEM DE TUBULÃO (CAMISA/ENCHIM.) AR COMP. D=1,20m DE 12/18m</v>
          </cell>
          <cell r="D31981" t="str">
            <v>M</v>
          </cell>
          <cell r="E31981">
            <v>0</v>
          </cell>
          <cell r="F31981">
            <v>2123.12</v>
          </cell>
          <cell r="G31981">
            <v>2123.12</v>
          </cell>
        </row>
        <row r="31982">
          <cell r="B31982" t="str">
            <v>C3151</v>
          </cell>
          <cell r="C31982" t="str">
            <v>CONCRETAGEM DE TUBULÃO (CAMISA/ENCHIM.) AR COMP. D=1,40m ATÉ 12m</v>
          </cell>
          <cell r="D31982" t="str">
            <v>M</v>
          </cell>
          <cell r="E31982">
            <v>0</v>
          </cell>
          <cell r="F31982">
            <v>2506.5500000000002</v>
          </cell>
          <cell r="G31982">
            <v>2506.5500000000002</v>
          </cell>
        </row>
        <row r="31983">
          <cell r="B31983" t="str">
            <v>C3152</v>
          </cell>
          <cell r="C31983" t="str">
            <v>CONCRETAGEM DE TUBULÃO (CAMISA/ENCHIM.) AR COMP. D=1,40m DE 12/18m</v>
          </cell>
          <cell r="D31983" t="str">
            <v>M</v>
          </cell>
          <cell r="E31983">
            <v>0</v>
          </cell>
          <cell r="F31983">
            <v>2590.9499999999998</v>
          </cell>
          <cell r="G31983">
            <v>2590.9499999999998</v>
          </cell>
        </row>
        <row r="31984">
          <cell r="B31984" t="str">
            <v>C3153</v>
          </cell>
          <cell r="C31984" t="str">
            <v>CONCRETAGEM DE TUBULÃO (CAMISA/ENCHIM.) AR COMP. D=1,60m ATÉ 12m</v>
          </cell>
          <cell r="D31984" t="str">
            <v>M</v>
          </cell>
          <cell r="E31984">
            <v>0</v>
          </cell>
          <cell r="F31984">
            <v>2931.16</v>
          </cell>
          <cell r="G31984">
            <v>2931.16</v>
          </cell>
        </row>
        <row r="31985">
          <cell r="B31985" t="str">
            <v>C3154</v>
          </cell>
          <cell r="C31985" t="str">
            <v>CONCRETAGEM DE TUBULÃO (CAMISA/ENCHIM.) AR COMP. D=1,60m DE 12/18m</v>
          </cell>
          <cell r="D31985" t="str">
            <v>M</v>
          </cell>
          <cell r="E31985">
            <v>0</v>
          </cell>
          <cell r="F31985">
            <v>3102.14</v>
          </cell>
          <cell r="G31985">
            <v>3102.14</v>
          </cell>
        </row>
        <row r="31986">
          <cell r="B31986" t="str">
            <v>C0963</v>
          </cell>
          <cell r="C31986" t="str">
            <v>CRAVAÇÃO DE CAMISA METÁLICA INCLUSIVE ESCAVAÇÃO MECÂNICA</v>
          </cell>
          <cell r="D31986" t="str">
            <v>M</v>
          </cell>
          <cell r="E31986">
            <v>0</v>
          </cell>
          <cell r="F31986">
            <v>1428.53</v>
          </cell>
          <cell r="G31986">
            <v>1428.53</v>
          </cell>
        </row>
        <row r="31987">
          <cell r="B31987" t="str">
            <v>C2643</v>
          </cell>
          <cell r="C31987" t="str">
            <v>TUBULÃO SOB AR COMPRIMIDO - C/CONCRETO FCK 15 MPa</v>
          </cell>
          <cell r="D31987" t="str">
            <v>M3</v>
          </cell>
          <cell r="E31987">
            <v>0</v>
          </cell>
          <cell r="F31987">
            <v>838.87</v>
          </cell>
          <cell r="G31987">
            <v>838.87</v>
          </cell>
        </row>
        <row r="31988">
          <cell r="B31988" t="str">
            <v>ESTACAS</v>
          </cell>
          <cell r="C31988">
            <v>0</v>
          </cell>
          <cell r="D31988">
            <v>0</v>
          </cell>
          <cell r="E31988">
            <v>0</v>
          </cell>
          <cell r="F31988">
            <v>3258.35</v>
          </cell>
          <cell r="G31988">
            <v>3258.35</v>
          </cell>
        </row>
        <row r="31989">
          <cell r="B31989" t="str">
            <v>C0938</v>
          </cell>
          <cell r="C31989" t="str">
            <v>CORTE PERFIL METÁLICO ' I ' DE 10"X4"X5/8" P/EMPREITADA</v>
          </cell>
          <cell r="D31989" t="str">
            <v>UN</v>
          </cell>
          <cell r="E31989">
            <v>0</v>
          </cell>
          <cell r="F31989">
            <v>29.16</v>
          </cell>
          <cell r="G31989">
            <v>29.16</v>
          </cell>
        </row>
        <row r="31990">
          <cell r="B31990" t="str">
            <v>C0939</v>
          </cell>
          <cell r="C31990" t="str">
            <v>CORTE PERFIL METÁLICO ' I ' DE 12"X5"X1/4" P/EMPREITADA</v>
          </cell>
          <cell r="D31990" t="str">
            <v>UN</v>
          </cell>
          <cell r="E31990">
            <v>0</v>
          </cell>
          <cell r="F31990">
            <v>34.979999999999997</v>
          </cell>
          <cell r="G31990">
            <v>34.979999999999997</v>
          </cell>
        </row>
        <row r="31991">
          <cell r="B31991" t="str">
            <v>C0936</v>
          </cell>
          <cell r="C31991" t="str">
            <v>CORTE PERFIL METÁLICO DUPLO I DE 10"X4"X5/8" P/EMPREITADA</v>
          </cell>
          <cell r="D31991" t="str">
            <v>UN</v>
          </cell>
          <cell r="E31991">
            <v>0</v>
          </cell>
          <cell r="F31991">
            <v>53.29</v>
          </cell>
          <cell r="G31991">
            <v>53.29</v>
          </cell>
        </row>
        <row r="31992">
          <cell r="B31992" t="str">
            <v>C0937</v>
          </cell>
          <cell r="C31992" t="str">
            <v>CORTE PERFIL METÁLICO DUPLO ' I ' DE 12"X5"X1/4" P/EMPREITADA</v>
          </cell>
          <cell r="D31992" t="str">
            <v>UN</v>
          </cell>
          <cell r="E31992">
            <v>0</v>
          </cell>
          <cell r="F31992">
            <v>63.7</v>
          </cell>
          <cell r="G31992">
            <v>63.7</v>
          </cell>
        </row>
        <row r="31993">
          <cell r="B31993" t="str">
            <v>C1292</v>
          </cell>
          <cell r="C31993" t="str">
            <v>ESTACA DE MADEIRA CONDIÇÕES FAVORÁVEIS D= 22cm P/6 A 8T</v>
          </cell>
          <cell r="D31993" t="str">
            <v>M</v>
          </cell>
          <cell r="E31993">
            <v>0</v>
          </cell>
          <cell r="F31993">
            <v>62.13</v>
          </cell>
          <cell r="G31993">
            <v>62.13</v>
          </cell>
        </row>
        <row r="31994">
          <cell r="B31994" t="str">
            <v>C1293</v>
          </cell>
          <cell r="C31994" t="str">
            <v>ESTACA DE MADEIRA CONDIÇÕES FAVORÁVEIS D= 25cm P/8 A 10T</v>
          </cell>
          <cell r="D31994" t="str">
            <v>M</v>
          </cell>
          <cell r="E31994">
            <v>0</v>
          </cell>
          <cell r="F31994">
            <v>77.86</v>
          </cell>
          <cell r="G31994">
            <v>77.86</v>
          </cell>
        </row>
        <row r="31995">
          <cell r="B31995" t="str">
            <v>C1290</v>
          </cell>
          <cell r="C31995" t="str">
            <v>ESTACA DE MADEIRA CONDIÇÕES POUCO FAVORÁVEIS D= 22cm P/6 A 8T</v>
          </cell>
          <cell r="D31995" t="str">
            <v>M</v>
          </cell>
          <cell r="E31995">
            <v>0</v>
          </cell>
          <cell r="F31995">
            <v>78.48</v>
          </cell>
          <cell r="G31995">
            <v>78.48</v>
          </cell>
        </row>
        <row r="31996">
          <cell r="B31996" t="str">
            <v>C1291</v>
          </cell>
          <cell r="C31996" t="str">
            <v>ESTACA DE MADEIRA CONDIÇÕES POUCO FAVORÁVEIS D= 25cm P/8 A 10T</v>
          </cell>
          <cell r="D31996" t="str">
            <v>M</v>
          </cell>
          <cell r="E31996">
            <v>0</v>
          </cell>
          <cell r="F31996">
            <v>94.22</v>
          </cell>
          <cell r="G31996">
            <v>94.22</v>
          </cell>
        </row>
        <row r="31997">
          <cell r="B31997" t="str">
            <v>C4690</v>
          </cell>
          <cell r="C31997" t="str">
            <v>ESTACA RAIZ DIÂMETRO 160mm - ATÉ 30 Tf</v>
          </cell>
          <cell r="D31997" t="str">
            <v>M</v>
          </cell>
          <cell r="E31997">
            <v>0</v>
          </cell>
          <cell r="F31997">
            <v>146.12</v>
          </cell>
          <cell r="G31997">
            <v>146.12</v>
          </cell>
        </row>
        <row r="31998">
          <cell r="B31998" t="str">
            <v>C4691</v>
          </cell>
          <cell r="C31998" t="str">
            <v>ESTACA RAIZ DIÂMETRO 200mm - ATÉ 40 Tf</v>
          </cell>
          <cell r="D31998" t="str">
            <v>M</v>
          </cell>
          <cell r="E31998">
            <v>0</v>
          </cell>
          <cell r="F31998">
            <v>184.7</v>
          </cell>
          <cell r="G31998">
            <v>184.7</v>
          </cell>
        </row>
        <row r="31999">
          <cell r="B31999" t="str">
            <v>C4692</v>
          </cell>
          <cell r="C31999" t="str">
            <v>ESTACA RAIZ DIÂMETRO 250mm - ATÉ 60 Tf</v>
          </cell>
          <cell r="D31999" t="str">
            <v>M</v>
          </cell>
          <cell r="E31999">
            <v>0</v>
          </cell>
          <cell r="F31999">
            <v>233.23</v>
          </cell>
          <cell r="G31999">
            <v>233.23</v>
          </cell>
        </row>
        <row r="32000">
          <cell r="B32000" t="str">
            <v>C4693</v>
          </cell>
          <cell r="C32000" t="str">
            <v>ESTACA RAIZ DIÂMETRO 310mm - ATÉ 90 Tf</v>
          </cell>
          <cell r="D32000" t="str">
            <v>M</v>
          </cell>
          <cell r="E32000">
            <v>0</v>
          </cell>
          <cell r="F32000">
            <v>272.61</v>
          </cell>
          <cell r="G32000">
            <v>272.61</v>
          </cell>
        </row>
        <row r="32001">
          <cell r="B32001" t="str">
            <v>C4697</v>
          </cell>
          <cell r="C32001" t="str">
            <v>ESTACA RAIZ DIÂMETRO 350mm - ATÉ 110 Tf</v>
          </cell>
          <cell r="D32001" t="str">
            <v>M</v>
          </cell>
          <cell r="E32001">
            <v>0</v>
          </cell>
          <cell r="F32001">
            <v>306.87</v>
          </cell>
          <cell r="G32001">
            <v>306.87</v>
          </cell>
        </row>
        <row r="32002">
          <cell r="B32002" t="str">
            <v>C4694</v>
          </cell>
          <cell r="C32002" t="str">
            <v>ESTACA RAIZ DIÂMETRO 410mm - ATÉ 125 Tf</v>
          </cell>
          <cell r="D32002" t="str">
            <v>M</v>
          </cell>
          <cell r="E32002">
            <v>0</v>
          </cell>
          <cell r="F32002">
            <v>395.55</v>
          </cell>
          <cell r="G32002">
            <v>395.55</v>
          </cell>
        </row>
        <row r="32003">
          <cell r="B32003" t="str">
            <v>C4695</v>
          </cell>
          <cell r="C32003" t="str">
            <v>ESTACA RAIZ DIÂMETRO 450mm - ATÉ 145 Tf</v>
          </cell>
          <cell r="D32003" t="str">
            <v>M</v>
          </cell>
          <cell r="E32003">
            <v>0</v>
          </cell>
          <cell r="F32003">
            <v>450.89</v>
          </cell>
          <cell r="G32003">
            <v>450.89</v>
          </cell>
        </row>
        <row r="32004">
          <cell r="B32004" t="str">
            <v>C4696</v>
          </cell>
          <cell r="C32004" t="str">
            <v>ESTACA RAIZ DIÂMETRO 450mm - ATÉ 169 Tf</v>
          </cell>
          <cell r="D32004" t="str">
            <v>M</v>
          </cell>
          <cell r="E32004">
            <v>0</v>
          </cell>
          <cell r="F32004">
            <v>473.83</v>
          </cell>
          <cell r="G32004">
            <v>473.83</v>
          </cell>
        </row>
        <row r="32005">
          <cell r="B32005" t="str">
            <v>C4698</v>
          </cell>
          <cell r="C32005" t="str">
            <v>PERFIL METÁLICO "I" OU "H" COM CRAVAÇÃO EMPREITADA</v>
          </cell>
          <cell r="D32005" t="str">
            <v>KG</v>
          </cell>
          <cell r="E32005">
            <v>0</v>
          </cell>
          <cell r="F32005">
            <v>9.1</v>
          </cell>
          <cell r="G32005">
            <v>9.1</v>
          </cell>
        </row>
        <row r="32006">
          <cell r="B32006" t="str">
            <v>C4699</v>
          </cell>
          <cell r="C32006" t="str">
            <v>SOLDA DE TOPO EM PERFIL "I" OU "H"</v>
          </cell>
          <cell r="D32006" t="str">
            <v>UN</v>
          </cell>
          <cell r="E32006">
            <v>0</v>
          </cell>
          <cell r="F32006">
            <v>267.52999999999997</v>
          </cell>
          <cell r="G32006">
            <v>267.52999999999997</v>
          </cell>
        </row>
        <row r="32007">
          <cell r="B32007" t="str">
            <v>C2282</v>
          </cell>
          <cell r="C32007" t="str">
            <v>SOLDA LONGITUDINAL EM PERFIL METÁLICO P/EMPREITADA</v>
          </cell>
          <cell r="D32007" t="str">
            <v>M</v>
          </cell>
          <cell r="E32007">
            <v>0</v>
          </cell>
          <cell r="F32007">
            <v>24.1</v>
          </cell>
          <cell r="G32007">
            <v>24.1</v>
          </cell>
        </row>
        <row r="32008">
          <cell r="B32008" t="str">
            <v>EMBASAMENTOS E BALDRAMES</v>
          </cell>
          <cell r="C32008">
            <v>0</v>
          </cell>
          <cell r="D32008">
            <v>0</v>
          </cell>
          <cell r="E32008">
            <v>0</v>
          </cell>
          <cell r="F32008">
            <v>2765.38</v>
          </cell>
          <cell r="G32008">
            <v>2765.38</v>
          </cell>
        </row>
        <row r="32009">
          <cell r="B32009" t="str">
            <v>C0054</v>
          </cell>
          <cell r="C32009" t="str">
            <v>ALVENARIA DE EMBASAMENTO DE PEDRA ARGAMASSADA</v>
          </cell>
          <cell r="D32009" t="str">
            <v>M3</v>
          </cell>
          <cell r="E32009">
            <v>0</v>
          </cell>
          <cell r="F32009">
            <v>368.38</v>
          </cell>
          <cell r="G32009">
            <v>368.38</v>
          </cell>
        </row>
        <row r="32010">
          <cell r="B32010" t="str">
            <v>C0055</v>
          </cell>
          <cell r="C32010" t="str">
            <v>ALVENARIA DE EMBASAMENTO DE TIJOLO COMUM, C/ARGAMASSA MISTA C/ CAL HIDRATADA</v>
          </cell>
          <cell r="D32010" t="str">
            <v>M3</v>
          </cell>
          <cell r="E32010">
            <v>0</v>
          </cell>
          <cell r="F32010">
            <v>555.95000000000005</v>
          </cell>
          <cell r="G32010">
            <v>555.95000000000005</v>
          </cell>
        </row>
        <row r="32011">
          <cell r="B32011" t="str">
            <v>C0056</v>
          </cell>
          <cell r="C32011" t="str">
            <v>ALVENARIA DE EMBASAMENTO DE TIJOLO FURADO, C/ ARGAMASSA MISTA C/ CAL HIDRATADA (1:2:8)</v>
          </cell>
          <cell r="D32011" t="str">
            <v>M3</v>
          </cell>
          <cell r="E32011">
            <v>0</v>
          </cell>
          <cell r="F32011">
            <v>431.62</v>
          </cell>
          <cell r="G32011">
            <v>431.62</v>
          </cell>
        </row>
        <row r="32012">
          <cell r="B32012" t="str">
            <v>C4592</v>
          </cell>
          <cell r="C32012" t="str">
            <v>ALVENARIA DE EMBASAMENTO EM TIJOLO CERÂMICO FURADO C/ ARGAMASSA CIMENTO E AREIA 1:4</v>
          </cell>
          <cell r="D32012" t="str">
            <v>M3</v>
          </cell>
          <cell r="E32012">
            <v>0</v>
          </cell>
          <cell r="F32012">
            <v>480.39</v>
          </cell>
          <cell r="G32012">
            <v>480.39</v>
          </cell>
        </row>
        <row r="32013">
          <cell r="B32013" t="str">
            <v>C0089</v>
          </cell>
          <cell r="C32013" t="str">
            <v>ANEL DE IMPERMEABILIZAÇÃO C/ARMAÇÃO EM FERRO</v>
          </cell>
          <cell r="D32013" t="str">
            <v>M3</v>
          </cell>
          <cell r="E32013">
            <v>0</v>
          </cell>
          <cell r="F32013">
            <v>534.57000000000005</v>
          </cell>
          <cell r="G32013">
            <v>534.57000000000005</v>
          </cell>
        </row>
        <row r="32014">
          <cell r="B32014" t="str">
            <v>C0471</v>
          </cell>
          <cell r="C32014" t="str">
            <v>BROCA D= 20cm COM CONCRETO FCK=13.5MPa, MAIS VIGA BALDRAME 20X20cm E UMA FIADA DE BLOCO DE CONCRETO 14X19X39cm</v>
          </cell>
          <cell r="D32014" t="str">
            <v>M</v>
          </cell>
          <cell r="E32014">
            <v>0</v>
          </cell>
          <cell r="F32014">
            <v>84.38</v>
          </cell>
          <cell r="G32014">
            <v>84.38</v>
          </cell>
        </row>
        <row r="32015">
          <cell r="B32015" t="str">
            <v>C3604</v>
          </cell>
          <cell r="C32015" t="str">
            <v>MUTIRÃO MISTO - ALVENARIA DE EMBASAMENTO C/TIJ. FURADO, C/ ARG. MISTA C/CAL HIDRATADA</v>
          </cell>
          <cell r="D32015" t="str">
            <v>M3</v>
          </cell>
          <cell r="E32015">
            <v>0</v>
          </cell>
          <cell r="F32015">
            <v>310.08999999999997</v>
          </cell>
          <cell r="G32015">
            <v>310.08999999999997</v>
          </cell>
        </row>
        <row r="32016">
          <cell r="B32016" t="str">
            <v>FORMAS</v>
          </cell>
          <cell r="C32016">
            <v>0</v>
          </cell>
          <cell r="D32016">
            <v>0</v>
          </cell>
          <cell r="E32016">
            <v>0</v>
          </cell>
          <cell r="F32016">
            <v>4900.93</v>
          </cell>
          <cell r="G32016">
            <v>4900.93</v>
          </cell>
        </row>
        <row r="32017">
          <cell r="B32017">
            <v>0</v>
          </cell>
          <cell r="C32017">
            <v>0</v>
          </cell>
          <cell r="D32017">
            <v>0</v>
          </cell>
          <cell r="E32017">
            <v>0</v>
          </cell>
          <cell r="F32017">
            <v>0</v>
          </cell>
          <cell r="G32017">
            <v>0</v>
          </cell>
        </row>
        <row r="32018">
          <cell r="B32018" t="str">
            <v>CÓDIGO</v>
          </cell>
          <cell r="C32018" t="str">
            <v>DESCRIÇÃO</v>
          </cell>
          <cell r="D32018" t="str">
            <v>UNIDADE</v>
          </cell>
          <cell r="E32018">
            <v>0</v>
          </cell>
          <cell r="F32018" t="str">
            <v>PREÇO UNITÁRIO</v>
          </cell>
          <cell r="G32018" t="str">
            <v>PREÇO UNITÁRIO</v>
          </cell>
        </row>
        <row r="32019">
          <cell r="B32019" t="str">
            <v>C4713</v>
          </cell>
          <cell r="C32019" t="str">
            <v>CONFECÇÃO DE FORMA ACRÍLICA 5MM P/ LOGOMARCAS EM PREMOLDADOS DE CONCRETO (ABRIGO PARADA DE ÔNIBUS), PARA UTIL. 40 X</v>
          </cell>
          <cell r="D32019" t="str">
            <v>M2</v>
          </cell>
          <cell r="E32019">
            <v>0</v>
          </cell>
          <cell r="F32019">
            <v>774.6</v>
          </cell>
          <cell r="G32019">
            <v>774.6</v>
          </cell>
        </row>
        <row r="32020">
          <cell r="B32020" t="str">
            <v>C4710</v>
          </cell>
          <cell r="C32020" t="str">
            <v>CONFECÇÃO DE FORMA METÁLICA P/ PEÇAS PREMOLDADAS DE CONCRETO (ABRIGO PARADA DE ÔNIBUS), PARA UTIL. 15 X</v>
          </cell>
          <cell r="D32020" t="str">
            <v>M2</v>
          </cell>
          <cell r="E32020">
            <v>0</v>
          </cell>
          <cell r="F32020">
            <v>694.39</v>
          </cell>
          <cell r="G32020">
            <v>694.39</v>
          </cell>
        </row>
        <row r="32021">
          <cell r="B32021" t="str">
            <v>C2822</v>
          </cell>
          <cell r="C32021" t="str">
            <v>FORMA CURVA CHAPA COMPENSADA PLASTIFICADA, ESP.= 12mm</v>
          </cell>
          <cell r="D32021" t="str">
            <v>M2</v>
          </cell>
          <cell r="E32021">
            <v>0</v>
          </cell>
          <cell r="F32021">
            <v>192</v>
          </cell>
          <cell r="G32021">
            <v>192</v>
          </cell>
        </row>
        <row r="32022">
          <cell r="B32022" t="str">
            <v>C3990</v>
          </cell>
          <cell r="C32022" t="str">
            <v>FORMA CURVA CHAPA COMPENSADA PLASTIFICADA, ESP.= 18mm</v>
          </cell>
          <cell r="D32022" t="str">
            <v>M2</v>
          </cell>
          <cell r="E32022">
            <v>0</v>
          </cell>
          <cell r="F32022">
            <v>195.02</v>
          </cell>
          <cell r="G32022">
            <v>195.02</v>
          </cell>
        </row>
        <row r="32023">
          <cell r="B32023" t="str">
            <v>C2823</v>
          </cell>
          <cell r="C32023" t="str">
            <v>FORMA CURVA CHAPA COMPENSADA RESINADA, ESP.= 6mm</v>
          </cell>
          <cell r="D32023" t="str">
            <v>M2</v>
          </cell>
          <cell r="E32023">
            <v>0</v>
          </cell>
          <cell r="F32023">
            <v>172.16</v>
          </cell>
          <cell r="G32023">
            <v>172.16</v>
          </cell>
        </row>
        <row r="32024">
          <cell r="B32024" t="str">
            <v>C2824</v>
          </cell>
          <cell r="C32024" t="str">
            <v>FORMA CURVA CHAPA COMPENSADA RESINADA, ESP.= 10mm</v>
          </cell>
          <cell r="D32024" t="str">
            <v>M2</v>
          </cell>
          <cell r="E32024">
            <v>0</v>
          </cell>
          <cell r="F32024">
            <v>174.58</v>
          </cell>
          <cell r="G32024">
            <v>174.58</v>
          </cell>
        </row>
        <row r="32025">
          <cell r="B32025" t="str">
            <v>C2825</v>
          </cell>
          <cell r="C32025" t="str">
            <v>FORMA CURVA CHAPA COMPENSADA RESINADA, ESP.= 12mm</v>
          </cell>
          <cell r="D32025" t="str">
            <v>M2</v>
          </cell>
          <cell r="E32025">
            <v>0</v>
          </cell>
          <cell r="F32025">
            <v>176.38</v>
          </cell>
          <cell r="G32025">
            <v>176.38</v>
          </cell>
        </row>
        <row r="32026">
          <cell r="B32026" t="str">
            <v>C3981</v>
          </cell>
          <cell r="C32026" t="str">
            <v>FORMA DE PAPELÃO RESINADO TIPO ESTRUTUBOS D=1,20 M (FORNECIMENTO/MONTAGEM/DESMONTAGEM)</v>
          </cell>
          <cell r="D32026" t="str">
            <v>M</v>
          </cell>
          <cell r="E32026">
            <v>0</v>
          </cell>
          <cell r="F32026">
            <v>156.75</v>
          </cell>
          <cell r="G32026">
            <v>156.75</v>
          </cell>
        </row>
        <row r="32027">
          <cell r="B32027" t="str">
            <v>C1400</v>
          </cell>
          <cell r="C32027" t="str">
            <v>FORMA DE TÁBUAS DE 1" DE 3A. P/FUNDAÇÕES UTIL. 5 X</v>
          </cell>
          <cell r="D32027" t="str">
            <v>M2</v>
          </cell>
          <cell r="E32027">
            <v>0</v>
          </cell>
          <cell r="F32027">
            <v>57.5</v>
          </cell>
          <cell r="G32027">
            <v>57.5</v>
          </cell>
        </row>
        <row r="32028">
          <cell r="B32028" t="str">
            <v>C1401</v>
          </cell>
          <cell r="C32028" t="str">
            <v>FORMA DE TÁBUAS DE 1" DE 3A. P/SUPERESTRUTURA - UTIL. 2 X</v>
          </cell>
          <cell r="D32028" t="str">
            <v>M2</v>
          </cell>
          <cell r="E32028">
            <v>0</v>
          </cell>
          <cell r="F32028">
            <v>131.68</v>
          </cell>
          <cell r="G32028">
            <v>131.68</v>
          </cell>
        </row>
        <row r="32029">
          <cell r="B32029" t="str">
            <v>C3984</v>
          </cell>
          <cell r="C32029" t="str">
            <v>FORMA INTERNA E EXTERNA PARA ESTACAS DE CONCRETO</v>
          </cell>
          <cell r="D32029" t="str">
            <v>M2</v>
          </cell>
          <cell r="E32029">
            <v>0</v>
          </cell>
          <cell r="F32029">
            <v>32.67</v>
          </cell>
          <cell r="G32029">
            <v>32.67</v>
          </cell>
        </row>
        <row r="32030">
          <cell r="B32030" t="str">
            <v>C4158</v>
          </cell>
          <cell r="C32030" t="str">
            <v>FORMA METÁLICA P/ PILAR</v>
          </cell>
          <cell r="D32030" t="str">
            <v>M2</v>
          </cell>
          <cell r="E32030">
            <v>0</v>
          </cell>
          <cell r="F32030">
            <v>136.47</v>
          </cell>
          <cell r="G32030">
            <v>136.47</v>
          </cell>
        </row>
        <row r="32031">
          <cell r="B32031" t="str">
            <v>C4282</v>
          </cell>
          <cell r="C32031" t="str">
            <v>FORMA P/ CONCRETO "IN LOCO" (APLICAÇÃO)</v>
          </cell>
          <cell r="D32031" t="str">
            <v>M2</v>
          </cell>
          <cell r="E32031">
            <v>0</v>
          </cell>
          <cell r="F32031">
            <v>70.459999999999994</v>
          </cell>
          <cell r="G32031">
            <v>70.459999999999994</v>
          </cell>
        </row>
        <row r="32032">
          <cell r="B32032" t="str">
            <v>C4281</v>
          </cell>
          <cell r="C32032" t="str">
            <v>FORMA P/ CONCRETO "IN LOCO" (FABRICAÇÃO)</v>
          </cell>
          <cell r="D32032" t="str">
            <v>M2</v>
          </cell>
          <cell r="E32032">
            <v>0</v>
          </cell>
          <cell r="F32032">
            <v>167.17</v>
          </cell>
          <cell r="G32032">
            <v>167.17</v>
          </cell>
        </row>
        <row r="32033">
          <cell r="B32033" t="str">
            <v>C1404</v>
          </cell>
          <cell r="C32033" t="str">
            <v>CONFECÇÃO DE FORMA P/ PEÇAS PRÉ-MOLDADAS DE CONCRETO PROTENDIDO, REVESTIDAS C/CHAPA METÁLICA.UTIL(10 A 15X)</v>
          </cell>
          <cell r="D32033" t="str">
            <v>M2</v>
          </cell>
          <cell r="E32033">
            <v>0</v>
          </cell>
          <cell r="F32033">
            <v>546.37</v>
          </cell>
          <cell r="G32033">
            <v>546.37</v>
          </cell>
        </row>
        <row r="32034">
          <cell r="B32034" t="str">
            <v>C1403</v>
          </cell>
          <cell r="C32034" t="str">
            <v>FORMA P/ PEÇAS PRÉ-MOLDADAS DE CONCRETO PROTENDIDO, REVESTIDAS C/CHAPA COMPENSADA PLASTIFICADA (12X)</v>
          </cell>
          <cell r="D32034" t="str">
            <v>M2</v>
          </cell>
          <cell r="E32034">
            <v>0</v>
          </cell>
          <cell r="F32034">
            <v>476.9</v>
          </cell>
          <cell r="G32034">
            <v>476.9</v>
          </cell>
        </row>
        <row r="32035">
          <cell r="B32035" t="str">
            <v>C4301</v>
          </cell>
          <cell r="C32035" t="str">
            <v>FORMA PARA CONCRETO "IN LOCO", INCLUSIVE DESFORMA</v>
          </cell>
          <cell r="D32035" t="str">
            <v>M2</v>
          </cell>
          <cell r="E32035">
            <v>0</v>
          </cell>
          <cell r="F32035">
            <v>111.98</v>
          </cell>
          <cell r="G32035">
            <v>111.98</v>
          </cell>
        </row>
        <row r="32036">
          <cell r="B32036" t="str">
            <v>C4302</v>
          </cell>
          <cell r="C32036" t="str">
            <v>FORMA PARA CONCRETO PRÉ-MOLDADO, INCLUSIVE DESFORMA</v>
          </cell>
          <cell r="D32036" t="str">
            <v>M2</v>
          </cell>
          <cell r="E32036">
            <v>0</v>
          </cell>
          <cell r="F32036">
            <v>43.57</v>
          </cell>
          <cell r="G32036">
            <v>43.57</v>
          </cell>
        </row>
        <row r="32037">
          <cell r="B32037" t="str">
            <v>C1399</v>
          </cell>
          <cell r="C32037" t="str">
            <v>FORMA PLANA CHAPA COMPENSADA PLASTIFICADA, ESP.= 12mm UTIL. 5X</v>
          </cell>
          <cell r="D32037" t="str">
            <v>M2</v>
          </cell>
          <cell r="E32037">
            <v>0</v>
          </cell>
          <cell r="F32037">
            <v>88.44</v>
          </cell>
          <cell r="G32037">
            <v>88.44</v>
          </cell>
        </row>
        <row r="32038">
          <cell r="B32038" t="str">
            <v>C3991</v>
          </cell>
          <cell r="C32038" t="str">
            <v>FORMA PLANA CHAPA COMPENSADA PLASTIFICADA, ESP.= 18mm UTIL. 5X</v>
          </cell>
          <cell r="D32038" t="str">
            <v>M2</v>
          </cell>
          <cell r="E32038">
            <v>0</v>
          </cell>
          <cell r="F32038">
            <v>90.41</v>
          </cell>
          <cell r="G32038">
            <v>90.41</v>
          </cell>
        </row>
        <row r="32039">
          <cell r="B32039" t="str">
            <v>C1402</v>
          </cell>
          <cell r="C32039" t="str">
            <v>FORMA PLANA CHAPA COMPENSADA RESINADA, ESP.= 10mm P/GALERIA E BUEIROS CAPEADOS</v>
          </cell>
          <cell r="D32039" t="str">
            <v>M2</v>
          </cell>
          <cell r="E32039">
            <v>0</v>
          </cell>
          <cell r="F32039">
            <v>52.01</v>
          </cell>
          <cell r="G32039">
            <v>52.01</v>
          </cell>
        </row>
        <row r="32040">
          <cell r="B32040" t="str">
            <v>C2827</v>
          </cell>
          <cell r="C32040" t="str">
            <v>FORMA PLANA CHAPA COMPENSADA RESINADA, ESP.= 10mm UTIL. 3X</v>
          </cell>
          <cell r="D32040" t="str">
            <v>M2</v>
          </cell>
          <cell r="E32040">
            <v>0</v>
          </cell>
          <cell r="F32040">
            <v>106.63</v>
          </cell>
          <cell r="G32040">
            <v>106.63</v>
          </cell>
        </row>
        <row r="32041">
          <cell r="B32041" t="str">
            <v>C1405</v>
          </cell>
          <cell r="C32041" t="str">
            <v>FORMA PLANA CHAPA COMPENSADA RESINADA, ESP.= 12mm UTIL. 3 X</v>
          </cell>
          <cell r="D32041" t="str">
            <v>M2</v>
          </cell>
          <cell r="E32041">
            <v>0</v>
          </cell>
          <cell r="F32041">
            <v>109.4</v>
          </cell>
          <cell r="G32041">
            <v>109.4</v>
          </cell>
        </row>
        <row r="32042">
          <cell r="B32042" t="str">
            <v>C4711</v>
          </cell>
          <cell r="C32042" t="str">
            <v>MONTAGEM DE FORMA METÁLICA P/ CONCRETO PREMOLDADO (ABRIGO PARADA DE ÔNIBUS), INCL. DESFORMA</v>
          </cell>
          <cell r="D32042" t="str">
            <v>M2</v>
          </cell>
          <cell r="E32042">
            <v>0</v>
          </cell>
          <cell r="F32042">
            <v>59.82</v>
          </cell>
          <cell r="G32042">
            <v>59.82</v>
          </cell>
        </row>
        <row r="32043">
          <cell r="B32043" t="str">
            <v>C1799</v>
          </cell>
          <cell r="C32043" t="str">
            <v>MONTAGEM, DESMONTAGEM E REPAROS EM FORMAS P/PRE-MOLDADOS</v>
          </cell>
          <cell r="D32043" t="str">
            <v>M2</v>
          </cell>
          <cell r="E32043">
            <v>0</v>
          </cell>
          <cell r="F32043">
            <v>64.7</v>
          </cell>
          <cell r="G32043">
            <v>64.7</v>
          </cell>
        </row>
        <row r="32044">
          <cell r="B32044" t="str">
            <v>C4759</v>
          </cell>
          <cell r="C32044" t="str">
            <v>MONTAGEM E DESMONTAGEM DAS FORMAS/ESCORAMENTOS ESPECIAIS P/ LAJE NERVURADA INCLUSIVE DESMOLDANTE</v>
          </cell>
          <cell r="D32044" t="str">
            <v>M2</v>
          </cell>
          <cell r="E32044">
            <v>0</v>
          </cell>
          <cell r="F32044">
            <v>18.87</v>
          </cell>
          <cell r="G32044">
            <v>18.87</v>
          </cell>
        </row>
        <row r="32045">
          <cell r="B32045" t="str">
            <v>ARMADURAS</v>
          </cell>
          <cell r="C32045">
            <v>0</v>
          </cell>
          <cell r="D32045">
            <v>0</v>
          </cell>
          <cell r="E32045">
            <v>0</v>
          </cell>
          <cell r="F32045">
            <v>12226.7</v>
          </cell>
          <cell r="G32045">
            <v>12226.7</v>
          </cell>
        </row>
        <row r="32046">
          <cell r="B32046" t="str">
            <v>C3331</v>
          </cell>
          <cell r="C32046" t="str">
            <v>ANCORAGEM ATIVA PARA CABO COM 1 CORDOALHA DE 12,7mm</v>
          </cell>
          <cell r="D32046" t="str">
            <v>UN</v>
          </cell>
          <cell r="E32046">
            <v>0</v>
          </cell>
          <cell r="F32046">
            <v>125</v>
          </cell>
          <cell r="G32046">
            <v>125</v>
          </cell>
        </row>
        <row r="32047">
          <cell r="B32047" t="str">
            <v>C3332</v>
          </cell>
          <cell r="C32047" t="str">
            <v>ANCORAGEM ATIVA PARA CABO COM 2 CORDOALHA DE 12,7mm</v>
          </cell>
          <cell r="D32047" t="str">
            <v>UN</v>
          </cell>
          <cell r="E32047">
            <v>0</v>
          </cell>
          <cell r="F32047">
            <v>209.7</v>
          </cell>
          <cell r="G32047">
            <v>209.7</v>
          </cell>
        </row>
        <row r="32048">
          <cell r="B32048" t="str">
            <v>C3333</v>
          </cell>
          <cell r="C32048" t="str">
            <v>ANCORAGEM ATIVA PARA CABO COM 4 CORDOALHA DE 12,7mm</v>
          </cell>
          <cell r="D32048" t="str">
            <v>UN</v>
          </cell>
          <cell r="E32048">
            <v>0</v>
          </cell>
          <cell r="F32048">
            <v>366.36</v>
          </cell>
          <cell r="G32048">
            <v>366.36</v>
          </cell>
        </row>
        <row r="32049">
          <cell r="B32049" t="str">
            <v>C3334</v>
          </cell>
          <cell r="C32049" t="str">
            <v>ANCORAGEM ATIVA PARA CABO COM 6 CORDOALHA DE 12,7mm</v>
          </cell>
          <cell r="D32049" t="str">
            <v>UN</v>
          </cell>
          <cell r="E32049">
            <v>0</v>
          </cell>
          <cell r="F32049">
            <v>568.97</v>
          </cell>
          <cell r="G32049">
            <v>568.97</v>
          </cell>
        </row>
        <row r="32050">
          <cell r="B32050" t="str">
            <v>C3335</v>
          </cell>
          <cell r="C32050" t="str">
            <v>ANCORAGEM ATIVA PARA CABO COM 7 CORDOALHA DE 12,7mm</v>
          </cell>
          <cell r="D32050" t="str">
            <v>UN</v>
          </cell>
          <cell r="E32050">
            <v>0</v>
          </cell>
          <cell r="F32050">
            <v>658.49</v>
          </cell>
          <cell r="G32050">
            <v>658.49</v>
          </cell>
        </row>
        <row r="32051">
          <cell r="B32051" t="str">
            <v>C3336</v>
          </cell>
          <cell r="C32051" t="str">
            <v>ANCORAGEM ATIVA PARA CABO COM 12 CORDOALHA DE 12,7mm</v>
          </cell>
          <cell r="D32051" t="str">
            <v>UN</v>
          </cell>
          <cell r="E32051">
            <v>0</v>
          </cell>
          <cell r="F32051">
            <v>1137.43</v>
          </cell>
          <cell r="G32051">
            <v>1137.43</v>
          </cell>
        </row>
        <row r="32052">
          <cell r="B32052" t="str">
            <v>C3337</v>
          </cell>
          <cell r="C32052" t="str">
            <v>ANCORAGEM PASSIVA PARA CABO COM 1 CORDOALHA DE 12,7mm</v>
          </cell>
          <cell r="D32052" t="str">
            <v>UN</v>
          </cell>
          <cell r="E32052">
            <v>0</v>
          </cell>
          <cell r="F32052">
            <v>56.43</v>
          </cell>
          <cell r="G32052">
            <v>56.43</v>
          </cell>
        </row>
        <row r="32053">
          <cell r="B32053" t="str">
            <v>C3338</v>
          </cell>
          <cell r="C32053" t="str">
            <v>ANCORAGEM PASSIVA PARA CABO COM 2 CORDOALHA DE 12,7mm</v>
          </cell>
          <cell r="D32053" t="str">
            <v>UN</v>
          </cell>
          <cell r="E32053">
            <v>0</v>
          </cell>
          <cell r="F32053">
            <v>96.41</v>
          </cell>
          <cell r="G32053">
            <v>96.41</v>
          </cell>
        </row>
        <row r="32054">
          <cell r="B32054" t="str">
            <v>C3339</v>
          </cell>
          <cell r="C32054" t="str">
            <v>ANCORAGEM PASSIVA PARA CABO COM 4 CORDOALHA DE 12,7mm</v>
          </cell>
          <cell r="D32054" t="str">
            <v>UN</v>
          </cell>
          <cell r="E32054">
            <v>0</v>
          </cell>
          <cell r="F32054">
            <v>155.76</v>
          </cell>
          <cell r="G32054">
            <v>155.76</v>
          </cell>
        </row>
        <row r="32055">
          <cell r="B32055" t="str">
            <v>C3340</v>
          </cell>
          <cell r="C32055" t="str">
            <v>ANCORAGEM PASSIVA PARA CABO COM 6 CORDOALHA DE 12,7mm</v>
          </cell>
          <cell r="D32055" t="str">
            <v>UN</v>
          </cell>
          <cell r="E32055">
            <v>0</v>
          </cell>
          <cell r="F32055">
            <v>208.21</v>
          </cell>
          <cell r="G32055">
            <v>208.21</v>
          </cell>
        </row>
        <row r="32056">
          <cell r="B32056" t="str">
            <v>C3341</v>
          </cell>
          <cell r="C32056" t="str">
            <v>ANCORAGEM PASSIVA PARA CABO COM 7 CORDOALHA DE 12,7mm</v>
          </cell>
          <cell r="D32056" t="str">
            <v>UN</v>
          </cell>
          <cell r="E32056">
            <v>0</v>
          </cell>
          <cell r="F32056">
            <v>229.52</v>
          </cell>
          <cell r="G32056">
            <v>229.52</v>
          </cell>
        </row>
        <row r="32057">
          <cell r="B32057" t="str">
            <v>C3342</v>
          </cell>
          <cell r="C32057" t="str">
            <v>ANCORAGEM PASSIVA PARA CABO COM 12 CORDOALHA DE 12,7mm</v>
          </cell>
          <cell r="D32057" t="str">
            <v>UN</v>
          </cell>
          <cell r="E32057">
            <v>0</v>
          </cell>
          <cell r="F32057">
            <v>318.57</v>
          </cell>
          <cell r="G32057">
            <v>318.57</v>
          </cell>
        </row>
        <row r="32058">
          <cell r="B32058" t="str">
            <v>C4132</v>
          </cell>
          <cell r="C32058" t="str">
            <v>ARMADURA P/ ESTACAS PRÉ-MOLDADAS DE CONCRETO (APLICAÇÃO)</v>
          </cell>
          <cell r="D32058" t="str">
            <v>T</v>
          </cell>
          <cell r="E32058">
            <v>0</v>
          </cell>
          <cell r="F32058">
            <v>1057.67</v>
          </cell>
          <cell r="G32058">
            <v>1057.67</v>
          </cell>
        </row>
        <row r="32059">
          <cell r="B32059">
            <v>0</v>
          </cell>
          <cell r="C32059">
            <v>0</v>
          </cell>
          <cell r="D32059">
            <v>0</v>
          </cell>
          <cell r="E32059">
            <v>0</v>
          </cell>
          <cell r="F32059">
            <v>0</v>
          </cell>
          <cell r="G32059">
            <v>0</v>
          </cell>
        </row>
        <row r="32060">
          <cell r="B32060" t="str">
            <v>CÓDIGO</v>
          </cell>
          <cell r="C32060" t="str">
            <v>DESCRIÇÃO</v>
          </cell>
          <cell r="D32060" t="str">
            <v>UNIDADE</v>
          </cell>
          <cell r="E32060">
            <v>0</v>
          </cell>
          <cell r="F32060" t="str">
            <v>PREÇO UNITÁRIO</v>
          </cell>
          <cell r="G32060" t="str">
            <v>PREÇO UNITÁRIO</v>
          </cell>
        </row>
        <row r="32061">
          <cell r="B32061" t="str">
            <v>C0213</v>
          </cell>
          <cell r="C32061" t="str">
            <v>ARMADURA CA-25 GROSSA D= 12,5 A 25,0mm</v>
          </cell>
          <cell r="D32061" t="str">
            <v>KG</v>
          </cell>
          <cell r="E32061">
            <v>0</v>
          </cell>
          <cell r="F32061">
            <v>9.68</v>
          </cell>
          <cell r="G32061">
            <v>9.68</v>
          </cell>
        </row>
        <row r="32062">
          <cell r="B32062" t="str">
            <v>C0214</v>
          </cell>
          <cell r="C32062" t="str">
            <v>ARMADURA CA-25 MÉDIA D= 6,3 A 10,0mm</v>
          </cell>
          <cell r="D32062" t="str">
            <v>KG</v>
          </cell>
          <cell r="E32062">
            <v>0</v>
          </cell>
          <cell r="F32062">
            <v>8.91</v>
          </cell>
          <cell r="G32062">
            <v>8.91</v>
          </cell>
        </row>
        <row r="32063">
          <cell r="B32063" t="str">
            <v>C0215</v>
          </cell>
          <cell r="C32063" t="str">
            <v>ARMADURA CA-50A GROSSA D= 12,5 A 25,0mm</v>
          </cell>
          <cell r="D32063" t="str">
            <v>KG</v>
          </cell>
          <cell r="E32063">
            <v>0</v>
          </cell>
          <cell r="F32063">
            <v>8.69</v>
          </cell>
          <cell r="G32063">
            <v>8.69</v>
          </cell>
        </row>
        <row r="32064">
          <cell r="B32064" t="str">
            <v>C0216</v>
          </cell>
          <cell r="C32064" t="str">
            <v>ARMADURA CA-50A MÉDIA D= 6,3 A 10,0mm</v>
          </cell>
          <cell r="D32064" t="str">
            <v>KG</v>
          </cell>
          <cell r="E32064">
            <v>0</v>
          </cell>
          <cell r="F32064">
            <v>7.92</v>
          </cell>
          <cell r="G32064">
            <v>7.92</v>
          </cell>
        </row>
        <row r="32065">
          <cell r="B32065" t="str">
            <v>C0217</v>
          </cell>
          <cell r="C32065" t="str">
            <v>ARMADURA CA-60 FINA D=3,40 A 6,40mm</v>
          </cell>
          <cell r="D32065" t="str">
            <v>KG</v>
          </cell>
          <cell r="E32065">
            <v>0</v>
          </cell>
          <cell r="F32065">
            <v>7.83</v>
          </cell>
          <cell r="G32065">
            <v>7.83</v>
          </cell>
        </row>
        <row r="32066">
          <cell r="B32066" t="str">
            <v>C0218</v>
          </cell>
          <cell r="C32066" t="str">
            <v>ARMADURA CA-60 MÉDIA D= 6,4 A 9,5mm</v>
          </cell>
          <cell r="D32066" t="str">
            <v>KG</v>
          </cell>
          <cell r="E32066">
            <v>0</v>
          </cell>
          <cell r="F32066">
            <v>8.15</v>
          </cell>
          <cell r="G32066">
            <v>8.15</v>
          </cell>
        </row>
        <row r="32067">
          <cell r="B32067" t="str">
            <v>C4151</v>
          </cell>
          <cell r="C32067" t="str">
            <v>ARMADURA DE AÇO CA 50/60</v>
          </cell>
          <cell r="D32067" t="str">
            <v>KG</v>
          </cell>
          <cell r="E32067">
            <v>0</v>
          </cell>
          <cell r="F32067">
            <v>8.51</v>
          </cell>
          <cell r="G32067">
            <v>8.51</v>
          </cell>
        </row>
        <row r="32068">
          <cell r="B32068" t="str">
            <v>C3985</v>
          </cell>
          <cell r="C32068" t="str">
            <v>ARMADURA DE CORDOALHA CP-190RB</v>
          </cell>
          <cell r="D32068" t="str">
            <v>KG</v>
          </cell>
          <cell r="E32068">
            <v>0</v>
          </cell>
          <cell r="F32068">
            <v>16.850000000000001</v>
          </cell>
          <cell r="G32068">
            <v>16.850000000000001</v>
          </cell>
        </row>
        <row r="32069">
          <cell r="B32069" t="str">
            <v>C0219</v>
          </cell>
          <cell r="C32069" t="str">
            <v>ARMADURA DE TELA DE AÇO</v>
          </cell>
          <cell r="D32069" t="str">
            <v>M2</v>
          </cell>
          <cell r="E32069">
            <v>0</v>
          </cell>
          <cell r="F32069">
            <v>19.07</v>
          </cell>
          <cell r="G32069">
            <v>19.07</v>
          </cell>
        </row>
        <row r="32070">
          <cell r="B32070" t="str">
            <v>C0220</v>
          </cell>
          <cell r="C32070" t="str">
            <v>ARMADURA EM TELA SOLDADA DE AÇO CA-60B</v>
          </cell>
          <cell r="D32070" t="str">
            <v>KG</v>
          </cell>
          <cell r="E32070">
            <v>0</v>
          </cell>
          <cell r="F32070">
            <v>18.989999999999998</v>
          </cell>
          <cell r="G32070">
            <v>18.989999999999998</v>
          </cell>
        </row>
        <row r="32071">
          <cell r="B32071" t="str">
            <v>C4071</v>
          </cell>
          <cell r="C32071" t="str">
            <v>ARMADURA EM TELA SOLDÁVEL Q-92</v>
          </cell>
          <cell r="D32071" t="str">
            <v>M2</v>
          </cell>
          <cell r="E32071">
            <v>0</v>
          </cell>
          <cell r="F32071">
            <v>9.65</v>
          </cell>
          <cell r="G32071">
            <v>9.65</v>
          </cell>
        </row>
        <row r="32072">
          <cell r="B32072" t="str">
            <v>C4131</v>
          </cell>
          <cell r="C32072" t="str">
            <v>ARMADURA P/ ESTACAS PRÉ-MOLDADAS DE CONCRETO (FABRICAÇÃO)</v>
          </cell>
          <cell r="D32072" t="str">
            <v>T</v>
          </cell>
          <cell r="E32072">
            <v>0</v>
          </cell>
          <cell r="F32072">
            <v>6794.92</v>
          </cell>
          <cell r="G32072">
            <v>6794.92</v>
          </cell>
        </row>
        <row r="32073">
          <cell r="B32073" t="str">
            <v>C3344</v>
          </cell>
          <cell r="C32073" t="str">
            <v>CONFECÇÃO E COLOCAÇÃO DE CABO COM 1 CORDOALHA DE D=12,7mm COM BAINHA</v>
          </cell>
          <cell r="D32073" t="str">
            <v>KG</v>
          </cell>
          <cell r="E32073">
            <v>0</v>
          </cell>
          <cell r="F32073">
            <v>30.09</v>
          </cell>
          <cell r="G32073">
            <v>30.09</v>
          </cell>
        </row>
        <row r="32074">
          <cell r="B32074" t="str">
            <v>C3325</v>
          </cell>
          <cell r="C32074" t="str">
            <v>CONFECÇÃO E COLOCAÇÃO DE CABO COM 2 CORDOALHA DE D=12,7mm COM BAINHA</v>
          </cell>
          <cell r="D32074" t="str">
            <v>KG</v>
          </cell>
          <cell r="E32074">
            <v>0</v>
          </cell>
          <cell r="F32074">
            <v>19.96</v>
          </cell>
          <cell r="G32074">
            <v>19.96</v>
          </cell>
        </row>
        <row r="32075">
          <cell r="B32075" t="str">
            <v>C3326</v>
          </cell>
          <cell r="C32075" t="str">
            <v>CONFECÇÃO E COLOCAÇÃO DE CABO COM 4 CORDOALHA DE D=12,7mm COM BAINHA</v>
          </cell>
          <cell r="D32075" t="str">
            <v>KG</v>
          </cell>
          <cell r="E32075">
            <v>0</v>
          </cell>
          <cell r="F32075">
            <v>15.95</v>
          </cell>
          <cell r="G32075">
            <v>15.95</v>
          </cell>
        </row>
        <row r="32076">
          <cell r="B32076" t="str">
            <v>C3327</v>
          </cell>
          <cell r="C32076" t="str">
            <v>CONFECÇAO E COLOCAÇAO DE CABO COM 6 CORDOALHA DE D=12,7mm COM BAINHA</v>
          </cell>
          <cell r="D32076" t="str">
            <v>KG</v>
          </cell>
          <cell r="E32076">
            <v>0</v>
          </cell>
          <cell r="F32076">
            <v>13.27</v>
          </cell>
          <cell r="G32076">
            <v>13.27</v>
          </cell>
        </row>
        <row r="32077">
          <cell r="B32077" t="str">
            <v>C3328</v>
          </cell>
          <cell r="C32077" t="str">
            <v>CONFECÇÃO E COLOCAÇÃO DE CABO COM 7 CORDOALHAS DE D=12,7mm COM BAINHA</v>
          </cell>
          <cell r="D32077" t="str">
            <v>KG</v>
          </cell>
          <cell r="E32077">
            <v>0</v>
          </cell>
          <cell r="F32077">
            <v>12.82</v>
          </cell>
          <cell r="G32077">
            <v>12.82</v>
          </cell>
        </row>
        <row r="32078">
          <cell r="B32078" t="str">
            <v>C3329</v>
          </cell>
          <cell r="C32078" t="str">
            <v>CONFECÇÃO E COLOCAÇÃO DE CABO COM 12 CORDOALHAS DE D=12,7mm COM BAINHA</v>
          </cell>
          <cell r="D32078" t="str">
            <v>KG</v>
          </cell>
          <cell r="E32078">
            <v>0</v>
          </cell>
          <cell r="F32078">
            <v>12.03</v>
          </cell>
          <cell r="G32078">
            <v>12.03</v>
          </cell>
        </row>
        <row r="32079">
          <cell r="B32079" t="str">
            <v>C3343</v>
          </cell>
          <cell r="C32079" t="str">
            <v>PROTENSÃO E INJEÇÃO EM CABO COM CORDOALHA DE 12,7mm</v>
          </cell>
          <cell r="D32079" t="str">
            <v>KG</v>
          </cell>
          <cell r="E32079">
            <v>0</v>
          </cell>
          <cell r="F32079">
            <v>8.06</v>
          </cell>
          <cell r="G32079">
            <v>8.06</v>
          </cell>
        </row>
        <row r="32080">
          <cell r="B32080" t="str">
            <v>C3330</v>
          </cell>
          <cell r="C32080" t="str">
            <v>PURGADOR PARA ANCORAGEM</v>
          </cell>
          <cell r="D32080" t="str">
            <v>UN</v>
          </cell>
          <cell r="E32080">
            <v>0</v>
          </cell>
          <cell r="F32080">
            <v>6.83</v>
          </cell>
          <cell r="G32080">
            <v>6.83</v>
          </cell>
        </row>
        <row r="32081">
          <cell r="B32081" t="str">
            <v>CONCRETOS</v>
          </cell>
          <cell r="C32081">
            <v>0</v>
          </cell>
          <cell r="D32081">
            <v>0</v>
          </cell>
          <cell r="E32081">
            <v>0</v>
          </cell>
          <cell r="F32081">
            <v>26593.15</v>
          </cell>
          <cell r="G32081">
            <v>26593.15</v>
          </cell>
        </row>
        <row r="32082">
          <cell r="B32082" t="str">
            <v>C0006</v>
          </cell>
          <cell r="C32082" t="str">
            <v>ACABAMENTO DE SUPERFÍCIES C/DESEMPENADEIRA MECÂNICA</v>
          </cell>
          <cell r="D32082" t="str">
            <v>M2</v>
          </cell>
          <cell r="E32082">
            <v>0</v>
          </cell>
          <cell r="F32082">
            <v>0.14000000000000001</v>
          </cell>
          <cell r="G32082">
            <v>0.14000000000000001</v>
          </cell>
        </row>
        <row r="32083">
          <cell r="B32083" t="str">
            <v>C0028</v>
          </cell>
          <cell r="C32083" t="str">
            <v>ADENSAMENTO/REGULARIZAÇÃO SUP.CONCRETO RÉGUA DUPLA L=3 A 6m</v>
          </cell>
          <cell r="D32083" t="str">
            <v>M2</v>
          </cell>
          <cell r="E32083">
            <v>0</v>
          </cell>
          <cell r="F32083">
            <v>4.25</v>
          </cell>
          <cell r="G32083">
            <v>4.25</v>
          </cell>
        </row>
        <row r="32084">
          <cell r="B32084" t="str">
            <v>C0027</v>
          </cell>
          <cell r="C32084" t="str">
            <v>ADENSAMENTO/REGULARIZAÇÃO SUPERFICIAL DE CONCRETO C/RÉGUA SIMPLES L=
3m</v>
          </cell>
          <cell r="D32084" t="str">
            <v>M2</v>
          </cell>
          <cell r="E32084">
            <v>0</v>
          </cell>
          <cell r="F32084">
            <v>3.28</v>
          </cell>
          <cell r="G32084">
            <v>3.28</v>
          </cell>
        </row>
        <row r="32085">
          <cell r="B32085" t="str">
            <v>C0034</v>
          </cell>
          <cell r="C32085" t="str">
            <v>ADIÇÃO DE IMPERMEABILIZANTE PARA CONCRETO ESTRUTURAL</v>
          </cell>
          <cell r="D32085" t="str">
            <v>M3</v>
          </cell>
          <cell r="E32085">
            <v>0</v>
          </cell>
          <cell r="F32085">
            <v>61.86</v>
          </cell>
          <cell r="G32085">
            <v>61.86</v>
          </cell>
        </row>
        <row r="32086">
          <cell r="B32086" t="str">
            <v>C0461</v>
          </cell>
          <cell r="C32086" t="str">
            <v>BOMBEAMENTO DE CONCRETO</v>
          </cell>
          <cell r="D32086" t="str">
            <v>M3</v>
          </cell>
          <cell r="E32086">
            <v>0</v>
          </cell>
          <cell r="F32086">
            <v>35</v>
          </cell>
          <cell r="G32086">
            <v>35</v>
          </cell>
        </row>
        <row r="32087">
          <cell r="B32087" t="str">
            <v>C0829</v>
          </cell>
          <cell r="C32087" t="str">
            <v>CONCRETO CICLÓPICO FCK 10 MPa COM AGREGADO PRODUZIDO (S/TRANSP)</v>
          </cell>
          <cell r="D32087" t="str">
            <v>M3</v>
          </cell>
          <cell r="E32087">
            <v>0</v>
          </cell>
          <cell r="F32087">
            <v>377.21</v>
          </cell>
          <cell r="G32087">
            <v>377.21</v>
          </cell>
        </row>
        <row r="32088">
          <cell r="B32088" t="str">
            <v>C0830</v>
          </cell>
          <cell r="C32088" t="str">
            <v>CONCRETO CICLÓPICO FCK 15 MPa COM AGREGADO ADQUIRIDO</v>
          </cell>
          <cell r="D32088" t="str">
            <v>M3</v>
          </cell>
          <cell r="E32088">
            <v>0</v>
          </cell>
          <cell r="F32088">
            <v>451.61</v>
          </cell>
          <cell r="G32088">
            <v>451.61</v>
          </cell>
        </row>
        <row r="32089">
          <cell r="B32089" t="str">
            <v>C4134</v>
          </cell>
          <cell r="C32089" t="str">
            <v>CONCRETO DE ALTO DESEMPENHO FCK &gt; 50 MPa / EXECUTADO EM CENTRAL DOSADORA</v>
          </cell>
          <cell r="D32089" t="str">
            <v>M3</v>
          </cell>
          <cell r="E32089">
            <v>0</v>
          </cell>
          <cell r="F32089">
            <v>507.92</v>
          </cell>
          <cell r="G32089">
            <v>507.92</v>
          </cell>
        </row>
        <row r="32090">
          <cell r="B32090" t="str">
            <v>C4438</v>
          </cell>
          <cell r="C32090" t="str">
            <v>CONCRETO FCK &gt; 30 MPa SUBMERSO C/ PLATAFORMAS, INCLUSIVE LANÇAMENTO, CURA E TRANSPORTE</v>
          </cell>
          <cell r="D32090" t="str">
            <v>M3</v>
          </cell>
          <cell r="E32090">
            <v>0</v>
          </cell>
          <cell r="F32090">
            <v>666.64</v>
          </cell>
          <cell r="G32090">
            <v>666.64</v>
          </cell>
        </row>
        <row r="32091">
          <cell r="B32091" t="str">
            <v>C0834</v>
          </cell>
          <cell r="C32091" t="str">
            <v>CONCRETO GROUT (ARGAMASSA AUTONIVELANTE), LANÇAMENTO E CURA</v>
          </cell>
          <cell r="D32091" t="str">
            <v>M3</v>
          </cell>
          <cell r="E32091">
            <v>0</v>
          </cell>
          <cell r="F32091">
            <v>6022</v>
          </cell>
          <cell r="G32091">
            <v>6022</v>
          </cell>
        </row>
        <row r="32092">
          <cell r="B32092" t="str">
            <v>C0833</v>
          </cell>
          <cell r="C32092" t="str">
            <v>CONCRETO GROUT C/ATÉ 50% DE PEDRISCO EM PESO, LANÇAMENTO E CURA</v>
          </cell>
          <cell r="D32092" t="str">
            <v>M3</v>
          </cell>
          <cell r="E32092">
            <v>0</v>
          </cell>
          <cell r="F32092">
            <v>4542.37</v>
          </cell>
          <cell r="G32092">
            <v>4542.37</v>
          </cell>
        </row>
        <row r="32093">
          <cell r="B32093" t="str">
            <v>C4291</v>
          </cell>
          <cell r="C32093" t="str">
            <v>CONCRETO MOLDADO "IN LOCO" FCK ACIMA DE 10 MPa, INCLUSIVE LANÇAMENTO E CURA</v>
          </cell>
          <cell r="D32093" t="str">
            <v>M3</v>
          </cell>
          <cell r="E32093">
            <v>0</v>
          </cell>
          <cell r="F32093">
            <v>594.70000000000005</v>
          </cell>
          <cell r="G32093">
            <v>594.70000000000005</v>
          </cell>
        </row>
        <row r="32094">
          <cell r="B32094" t="str">
            <v>C4292</v>
          </cell>
          <cell r="C32094" t="str">
            <v>CONCRETO MOLDADO "IN LOCO" FCK ACIMA DE 50 MPa, INCLUSIVE LANÇAMENTO E CURA</v>
          </cell>
          <cell r="D32094" t="str">
            <v>M3</v>
          </cell>
          <cell r="E32094">
            <v>0</v>
          </cell>
          <cell r="F32094">
            <v>867.23</v>
          </cell>
          <cell r="G32094">
            <v>867.23</v>
          </cell>
        </row>
        <row r="32095">
          <cell r="B32095" t="str">
            <v>C0836</v>
          </cell>
          <cell r="C32095" t="str">
            <v>CONCRETO NÃO ESTRUTURAL PREPARO MANUAL</v>
          </cell>
          <cell r="D32095" t="str">
            <v>M3</v>
          </cell>
          <cell r="E32095">
            <v>0</v>
          </cell>
          <cell r="F32095">
            <v>347.1</v>
          </cell>
          <cell r="G32095">
            <v>347.1</v>
          </cell>
        </row>
        <row r="32096">
          <cell r="B32096" t="str">
            <v>C3268</v>
          </cell>
          <cell r="C32096" t="str">
            <v>CONCRETO P/VIBR., FCK=10MPa COM AGREGADO PRODUZIDO (S/TRANSP.)</v>
          </cell>
          <cell r="D32096" t="str">
            <v>M3</v>
          </cell>
          <cell r="E32096">
            <v>0</v>
          </cell>
          <cell r="F32096">
            <v>286.17</v>
          </cell>
          <cell r="G32096">
            <v>286.17</v>
          </cell>
        </row>
        <row r="32097">
          <cell r="B32097" t="str">
            <v>C3269</v>
          </cell>
          <cell r="C32097" t="str">
            <v>CONCRETO P/VIBR., FCK=13,5MPa COM AGREGADO PRODUZIDO (S/TRANSP.)</v>
          </cell>
          <cell r="D32097" t="str">
            <v>M3</v>
          </cell>
          <cell r="E32097">
            <v>0</v>
          </cell>
          <cell r="F32097">
            <v>298.89</v>
          </cell>
          <cell r="G32097">
            <v>298.89</v>
          </cell>
        </row>
        <row r="32098">
          <cell r="B32098" t="str">
            <v>C3270</v>
          </cell>
          <cell r="C32098" t="str">
            <v>CONCRETO P/VIBR., FCK=15MPa COM AGREGADO PRODUZIDO (S/ TRANSP.)</v>
          </cell>
          <cell r="D32098" t="str">
            <v>M3</v>
          </cell>
          <cell r="E32098">
            <v>0</v>
          </cell>
          <cell r="F32098">
            <v>304.33999999999997</v>
          </cell>
          <cell r="G32098">
            <v>304.33999999999997</v>
          </cell>
        </row>
        <row r="32099">
          <cell r="B32099" t="str">
            <v>C3271</v>
          </cell>
          <cell r="C32099" t="str">
            <v>CONCRETO P/VIBR., FCK=18MPA COM AGREGADO PRODUZIDO (S/ TRANSP.)</v>
          </cell>
          <cell r="D32099" t="str">
            <v>M3</v>
          </cell>
          <cell r="E32099">
            <v>0</v>
          </cell>
          <cell r="F32099">
            <v>316.16000000000003</v>
          </cell>
          <cell r="G32099">
            <v>316.16000000000003</v>
          </cell>
        </row>
        <row r="32100">
          <cell r="B32100" t="str">
            <v>C3272</v>
          </cell>
          <cell r="C32100" t="str">
            <v>CONCRETO P/VIBR., FCK=20MPa COM AGREGADO PRODUZIDO (S/TRANSP.)</v>
          </cell>
          <cell r="D32100" t="str">
            <v>M3</v>
          </cell>
          <cell r="E32100">
            <v>0</v>
          </cell>
          <cell r="F32100">
            <v>323.42</v>
          </cell>
          <cell r="G32100">
            <v>323.42</v>
          </cell>
        </row>
        <row r="32101">
          <cell r="B32101" t="str">
            <v>C3273</v>
          </cell>
          <cell r="C32101" t="str">
            <v>CONCRETO P/VIBR., FCK=25MPa COM AGREGADO PRODUZIDO (S/TRANSP.)</v>
          </cell>
          <cell r="D32101" t="str">
            <v>M3</v>
          </cell>
          <cell r="E32101">
            <v>0</v>
          </cell>
          <cell r="F32101">
            <v>329.5</v>
          </cell>
          <cell r="G32101">
            <v>329.5</v>
          </cell>
        </row>
        <row r="32102">
          <cell r="B32102">
            <v>0</v>
          </cell>
          <cell r="C32102">
            <v>0</v>
          </cell>
          <cell r="D32102">
            <v>0</v>
          </cell>
          <cell r="E32102">
            <v>0</v>
          </cell>
          <cell r="F32102">
            <v>0</v>
          </cell>
          <cell r="G32102">
            <v>0</v>
          </cell>
        </row>
        <row r="32103">
          <cell r="B32103" t="str">
            <v>CÓDIGO</v>
          </cell>
          <cell r="C32103" t="str">
            <v>DESCRIÇÃO</v>
          </cell>
          <cell r="D32103" t="str">
            <v>UNIDADE</v>
          </cell>
          <cell r="E32103">
            <v>0</v>
          </cell>
          <cell r="F32103" t="str">
            <v>PREÇO UNITÁRIO</v>
          </cell>
          <cell r="G32103" t="str">
            <v>PREÇO UNITÁRIO</v>
          </cell>
        </row>
        <row r="32104">
          <cell r="B32104" t="str">
            <v>C3274</v>
          </cell>
          <cell r="C32104" t="str">
            <v>CONCRETO P/VIBR., FCK=30MPa COM AGREGADO PRODUZIDO (S/TRANSP.)</v>
          </cell>
          <cell r="D32104" t="str">
            <v>M3</v>
          </cell>
          <cell r="E32104">
            <v>0</v>
          </cell>
          <cell r="F32104">
            <v>351.55</v>
          </cell>
          <cell r="G32104">
            <v>351.55</v>
          </cell>
        </row>
        <row r="32105">
          <cell r="B32105" t="str">
            <v>C3275</v>
          </cell>
          <cell r="C32105" t="str">
            <v>CONCRETO P/VIBR., FCK=35MPa COM AGREGADO PRODUZIDO (S/TRANSP.)</v>
          </cell>
          <cell r="D32105" t="str">
            <v>M3</v>
          </cell>
          <cell r="E32105">
            <v>0</v>
          </cell>
          <cell r="F32105">
            <v>374.48</v>
          </cell>
          <cell r="G32105">
            <v>374.48</v>
          </cell>
        </row>
        <row r="32106">
          <cell r="B32106" t="str">
            <v>C3276</v>
          </cell>
          <cell r="C32106" t="str">
            <v>CONCRETO P/VIBR., FCK=40MPa COM AGREGADO PRODUZIDO (S/TRANSP.)</v>
          </cell>
          <cell r="D32106" t="str">
            <v>M3</v>
          </cell>
          <cell r="E32106">
            <v>0</v>
          </cell>
          <cell r="F32106">
            <v>401.28</v>
          </cell>
          <cell r="G32106">
            <v>401.28</v>
          </cell>
        </row>
        <row r="32107">
          <cell r="B32107" t="str">
            <v>C0838</v>
          </cell>
          <cell r="C32107" t="str">
            <v>CONCRETO P/VIBR., FCK 10 MPa COM AGREGADO ADQUIRIDO</v>
          </cell>
          <cell r="D32107" t="str">
            <v>M3</v>
          </cell>
          <cell r="E32107">
            <v>0</v>
          </cell>
          <cell r="F32107">
            <v>315.33999999999997</v>
          </cell>
          <cell r="G32107">
            <v>315.33999999999997</v>
          </cell>
        </row>
        <row r="32108">
          <cell r="B32108" t="str">
            <v>C0839</v>
          </cell>
          <cell r="C32108" t="str">
            <v>CONCRETO P/VIBR., FCK 13.5 MPa COM AGREGADO ADQUIRIDO</v>
          </cell>
          <cell r="D32108" t="str">
            <v>M3</v>
          </cell>
          <cell r="E32108">
            <v>0</v>
          </cell>
          <cell r="F32108">
            <v>327.07</v>
          </cell>
          <cell r="G32108">
            <v>327.07</v>
          </cell>
        </row>
        <row r="32109">
          <cell r="B32109" t="str">
            <v>C0840</v>
          </cell>
          <cell r="C32109" t="str">
            <v>CONCRETO P/VIBR., FCK 15 MPa COM AGREGADO ADQUIRIDO</v>
          </cell>
          <cell r="D32109" t="str">
            <v>M3</v>
          </cell>
          <cell r="E32109">
            <v>0</v>
          </cell>
          <cell r="F32109">
            <v>332.08</v>
          </cell>
          <cell r="G32109">
            <v>332.08</v>
          </cell>
        </row>
        <row r="32110">
          <cell r="B32110" t="str">
            <v>C0841</v>
          </cell>
          <cell r="C32110" t="str">
            <v>CONCRETO P/VIBR., FCK 18 MPa COM AGREGADO ADQUIRIDO</v>
          </cell>
          <cell r="D32110" t="str">
            <v>M3</v>
          </cell>
          <cell r="E32110">
            <v>0</v>
          </cell>
          <cell r="F32110">
            <v>343</v>
          </cell>
          <cell r="G32110">
            <v>343</v>
          </cell>
        </row>
        <row r="32111">
          <cell r="B32111" t="str">
            <v>C0842</v>
          </cell>
          <cell r="C32111" t="str">
            <v>CONCRETO P/VIBR., FCK 20 MPa COM AGREGADO ADQUIRIDO</v>
          </cell>
          <cell r="D32111" t="str">
            <v>M3</v>
          </cell>
          <cell r="E32111">
            <v>0</v>
          </cell>
          <cell r="F32111">
            <v>349.64</v>
          </cell>
          <cell r="G32111">
            <v>349.64</v>
          </cell>
        </row>
        <row r="32112">
          <cell r="B32112" t="str">
            <v>C0843</v>
          </cell>
          <cell r="C32112" t="str">
            <v>CONCRETO P/VIBR., FCK 25 MPa COM AGREGADO ADQUIRIDO</v>
          </cell>
          <cell r="D32112" t="str">
            <v>M3</v>
          </cell>
          <cell r="E32112">
            <v>0</v>
          </cell>
          <cell r="F32112">
            <v>360.74</v>
          </cell>
          <cell r="G32112">
            <v>360.74</v>
          </cell>
        </row>
        <row r="32113">
          <cell r="B32113" t="str">
            <v>C0844</v>
          </cell>
          <cell r="C32113" t="str">
            <v>CONCRETO P/VIBR., FCK 30 MPa COM AGREGADO ADQUIRIDO</v>
          </cell>
          <cell r="D32113" t="str">
            <v>M3</v>
          </cell>
          <cell r="E32113">
            <v>0</v>
          </cell>
          <cell r="F32113">
            <v>385.52</v>
          </cell>
          <cell r="G32113">
            <v>385.52</v>
          </cell>
        </row>
        <row r="32114">
          <cell r="B32114" t="str">
            <v>C0845</v>
          </cell>
          <cell r="C32114" t="str">
            <v>CONCRETO P/VIBR., FCK 35 MPa COM AGREGADO ADQUIRIDO</v>
          </cell>
          <cell r="D32114" t="str">
            <v>M3</v>
          </cell>
          <cell r="E32114">
            <v>0</v>
          </cell>
          <cell r="F32114">
            <v>402.19</v>
          </cell>
          <cell r="G32114">
            <v>402.19</v>
          </cell>
        </row>
        <row r="32115">
          <cell r="B32115" t="str">
            <v>C0846</v>
          </cell>
          <cell r="C32115" t="str">
            <v>CONCRETO P/VIBR., FCK 40 MPa COM AGREGADO ADQUIRIDO</v>
          </cell>
          <cell r="D32115" t="str">
            <v>M3</v>
          </cell>
          <cell r="E32115">
            <v>0</v>
          </cell>
          <cell r="F32115">
            <v>426.89</v>
          </cell>
          <cell r="G32115">
            <v>426.89</v>
          </cell>
        </row>
        <row r="32116">
          <cell r="B32116" t="str">
            <v>C3731</v>
          </cell>
          <cell r="C32116" t="str">
            <v>CONCRETO P/VIBR., FCK 50MPa COM AGREGADO ADQUIRIDO</v>
          </cell>
          <cell r="D32116" t="str">
            <v>M3</v>
          </cell>
          <cell r="E32116">
            <v>0</v>
          </cell>
          <cell r="F32116">
            <v>619.07000000000005</v>
          </cell>
          <cell r="G32116">
            <v>619.07000000000005</v>
          </cell>
        </row>
        <row r="32117">
          <cell r="B32117" t="str">
            <v>C0847</v>
          </cell>
          <cell r="C32117" t="str">
            <v>CONCRETO PRE-MISTURADO FCK=10 MPa</v>
          </cell>
          <cell r="D32117" t="str">
            <v>M3</v>
          </cell>
          <cell r="E32117">
            <v>0</v>
          </cell>
          <cell r="F32117">
            <v>240.72</v>
          </cell>
          <cell r="G32117">
            <v>240.72</v>
          </cell>
        </row>
        <row r="32118">
          <cell r="B32118" t="str">
            <v>C0848</v>
          </cell>
          <cell r="C32118" t="str">
            <v>CONCRETO PRE-MISTURADO FCK 15 MPa</v>
          </cell>
          <cell r="D32118" t="str">
            <v>M3</v>
          </cell>
          <cell r="E32118">
            <v>0</v>
          </cell>
          <cell r="F32118">
            <v>246.84</v>
          </cell>
          <cell r="G32118">
            <v>246.84</v>
          </cell>
        </row>
        <row r="32119">
          <cell r="B32119" t="str">
            <v>C0849</v>
          </cell>
          <cell r="C32119" t="str">
            <v>CONCRETO PRE-MISTURADO FCK 20 MPa</v>
          </cell>
          <cell r="D32119" t="str">
            <v>M3</v>
          </cell>
          <cell r="E32119">
            <v>0</v>
          </cell>
          <cell r="F32119">
            <v>262.14</v>
          </cell>
          <cell r="G32119">
            <v>262.14</v>
          </cell>
        </row>
        <row r="32120">
          <cell r="B32120" t="str">
            <v>C0850</v>
          </cell>
          <cell r="C32120" t="str">
            <v>CONCRETO PRE-MISTURADO FCK 25 MPa</v>
          </cell>
          <cell r="D32120" t="str">
            <v>M3</v>
          </cell>
          <cell r="E32120">
            <v>0</v>
          </cell>
          <cell r="F32120">
            <v>270.3</v>
          </cell>
          <cell r="G32120">
            <v>270.3</v>
          </cell>
        </row>
        <row r="32121">
          <cell r="B32121" t="str">
            <v>C0851</v>
          </cell>
          <cell r="C32121" t="str">
            <v>CONCRETO PRE-MISTURADO FCK 30 MPa</v>
          </cell>
          <cell r="D32121" t="str">
            <v>M3</v>
          </cell>
          <cell r="E32121">
            <v>0</v>
          </cell>
          <cell r="F32121">
            <v>283.56</v>
          </cell>
          <cell r="G32121">
            <v>283.56</v>
          </cell>
        </row>
        <row r="32122">
          <cell r="B32122" t="str">
            <v>C0852</v>
          </cell>
          <cell r="C32122" t="str">
            <v>CONCRETO PRE-MISTURADO FCK 35 MPa</v>
          </cell>
          <cell r="D32122" t="str">
            <v>M3</v>
          </cell>
          <cell r="E32122">
            <v>0</v>
          </cell>
          <cell r="F32122">
            <v>295.45999999999998</v>
          </cell>
          <cell r="G32122">
            <v>295.45999999999998</v>
          </cell>
        </row>
        <row r="32123">
          <cell r="B32123" t="str">
            <v>C4169</v>
          </cell>
          <cell r="C32123" t="str">
            <v>CONCRETO PRE-MISTURADO FCK 50 MPa</v>
          </cell>
          <cell r="D32123" t="str">
            <v>M3</v>
          </cell>
          <cell r="E32123">
            <v>0</v>
          </cell>
          <cell r="F32123">
            <v>454.41</v>
          </cell>
          <cell r="G32123">
            <v>454.41</v>
          </cell>
        </row>
        <row r="32124">
          <cell r="B32124" t="str">
            <v>C0853</v>
          </cell>
          <cell r="C32124" t="str">
            <v>CONCRETO PRE-MISTURADO FCK 40 MPa</v>
          </cell>
          <cell r="D32124" t="str">
            <v>M3</v>
          </cell>
          <cell r="E32124">
            <v>0</v>
          </cell>
          <cell r="F32124">
            <v>324.7</v>
          </cell>
          <cell r="G32124">
            <v>324.7</v>
          </cell>
        </row>
        <row r="32125">
          <cell r="B32125" t="str">
            <v>C4170</v>
          </cell>
          <cell r="C32125" t="str">
            <v>CONCRETO PRE-MISTURADO FCK 50 MPa - ALTO DESEMPENHO</v>
          </cell>
          <cell r="D32125" t="str">
            <v>M3</v>
          </cell>
          <cell r="E32125">
            <v>0</v>
          </cell>
          <cell r="F32125">
            <v>515.69000000000005</v>
          </cell>
          <cell r="G32125">
            <v>515.69000000000005</v>
          </cell>
        </row>
        <row r="32126">
          <cell r="B32126" t="str">
            <v>C4293</v>
          </cell>
          <cell r="C32126" t="str">
            <v>CONCRETO PRÉ-MOLDADO FCK ACIMA DE 50 MPa INCLUSIVE LANÇAMENTO, CURA E TRANSPORTE</v>
          </cell>
          <cell r="D32126" t="str">
            <v>M3</v>
          </cell>
          <cell r="E32126">
            <v>0</v>
          </cell>
          <cell r="F32126">
            <v>597.16999999999996</v>
          </cell>
          <cell r="G32126">
            <v>597.16999999999996</v>
          </cell>
        </row>
        <row r="32127">
          <cell r="B32127" t="str">
            <v>C4768</v>
          </cell>
          <cell r="C32127" t="str">
            <v>CONTROLE TECNOLÓGICO DE CONCRETO C/ ROMPIMENTO DE CORPO-DE-PROVA À COMPRESSÃO</v>
          </cell>
          <cell r="D32127" t="str">
            <v>UN</v>
          </cell>
          <cell r="E32127">
            <v>0</v>
          </cell>
          <cell r="F32127">
            <v>91.78</v>
          </cell>
          <cell r="G32127">
            <v>91.78</v>
          </cell>
        </row>
        <row r="32128">
          <cell r="B32128" t="str">
            <v>C4303</v>
          </cell>
          <cell r="C32128" t="str">
            <v>INJEÇÃO DE CONCRETO SUBMERSO C/ PLATAFORMAS</v>
          </cell>
          <cell r="D32128" t="str">
            <v>M3</v>
          </cell>
          <cell r="E32128">
            <v>0</v>
          </cell>
          <cell r="F32128">
            <v>1093.75</v>
          </cell>
          <cell r="G32128">
            <v>1093.75</v>
          </cell>
        </row>
        <row r="32129">
          <cell r="B32129" t="str">
            <v>C4135</v>
          </cell>
          <cell r="C32129" t="str">
            <v>LANÇAMENTO DE CONCRETO EM PRÉ-MOLDADO</v>
          </cell>
          <cell r="D32129" t="str">
            <v>M3</v>
          </cell>
          <cell r="E32129">
            <v>0</v>
          </cell>
          <cell r="F32129">
            <v>30.43</v>
          </cell>
          <cell r="G32129">
            <v>30.43</v>
          </cell>
        </row>
        <row r="32130">
          <cell r="B32130" t="str">
            <v>C1603</v>
          </cell>
          <cell r="C32130" t="str">
            <v>LANÇAMENTO E APLICAÇÃO DE CONCRETO C/ ELEVAÇÃO</v>
          </cell>
          <cell r="D32130" t="str">
            <v>M3</v>
          </cell>
          <cell r="E32130">
            <v>0</v>
          </cell>
          <cell r="F32130">
            <v>194.83</v>
          </cell>
          <cell r="G32130">
            <v>194.83</v>
          </cell>
        </row>
        <row r="32131">
          <cell r="B32131" t="str">
            <v>C1604</v>
          </cell>
          <cell r="C32131" t="str">
            <v>LANÇAMENTO E APLICAÇÃO DE CONCRETO S/ ELEVAÇÃO</v>
          </cell>
          <cell r="D32131" t="str">
            <v>M3</v>
          </cell>
          <cell r="E32131">
            <v>0</v>
          </cell>
          <cell r="F32131">
            <v>114.92</v>
          </cell>
          <cell r="G32131">
            <v>114.92</v>
          </cell>
        </row>
        <row r="32132">
          <cell r="B32132" t="str">
            <v>C3531</v>
          </cell>
          <cell r="C32132" t="str">
            <v>MUTIRÃO MISTO - CONCRETO P/VIBR., FCK 13.5 MPa COM AGREGADO ADQUIRIDO</v>
          </cell>
          <cell r="D32132" t="str">
            <v>M3</v>
          </cell>
          <cell r="E32132">
            <v>0</v>
          </cell>
          <cell r="F32132">
            <v>247.81</v>
          </cell>
          <cell r="G32132">
            <v>247.81</v>
          </cell>
        </row>
        <row r="32133">
          <cell r="B32133" t="str">
            <v>ELEMENTOS DE CONCRETO PRÉ FABRICADO</v>
          </cell>
          <cell r="C32133">
            <v>0</v>
          </cell>
          <cell r="D32133">
            <v>0</v>
          </cell>
          <cell r="E32133">
            <v>0</v>
          </cell>
          <cell r="F32133">
            <v>20594.75</v>
          </cell>
          <cell r="G32133">
            <v>20594.75</v>
          </cell>
        </row>
        <row r="32134">
          <cell r="B32134" t="str">
            <v>C3250</v>
          </cell>
          <cell r="C32134" t="str">
            <v>CONFECÇÃO DE BANQUETA / MEIO FIO PRÉ-MOLDADA DE CONCRETO (1,00 x 0,25 x 0,15 m)</v>
          </cell>
          <cell r="D32134" t="str">
            <v>M</v>
          </cell>
          <cell r="E32134">
            <v>0</v>
          </cell>
          <cell r="F32134">
            <v>21.31</v>
          </cell>
          <cell r="G32134">
            <v>21.31</v>
          </cell>
        </row>
        <row r="32135">
          <cell r="B32135" t="str">
            <v>C3251</v>
          </cell>
          <cell r="C32135" t="str">
            <v>CONFECÇÃO DE BANQUETA / MEIO FIO PRÉ-MOLDADA DE CONCRETO PARA VIAS URBANAS (1,00 x 0,35 x 0,15m)</v>
          </cell>
          <cell r="D32135" t="str">
            <v>M</v>
          </cell>
          <cell r="E32135">
            <v>0</v>
          </cell>
          <cell r="F32135">
            <v>30.92</v>
          </cell>
          <cell r="G32135">
            <v>30.92</v>
          </cell>
        </row>
        <row r="32136">
          <cell r="B32136" t="str">
            <v>C3606</v>
          </cell>
          <cell r="C32136" t="str">
            <v>CONFECÇÃO E MONTAGEM DE ABÓBADAS PRÉ-MOLDADAS DE CONCRETO P/TERMINAL RODOVIARIO TIPO "A"</v>
          </cell>
          <cell r="D32136" t="str">
            <v>M</v>
          </cell>
          <cell r="E32136">
            <v>0</v>
          </cell>
          <cell r="F32136">
            <v>1674</v>
          </cell>
          <cell r="G32136">
            <v>1674</v>
          </cell>
        </row>
        <row r="32137">
          <cell r="B32137" t="str">
            <v>C3609</v>
          </cell>
          <cell r="C32137" t="str">
            <v>CONFECÇÃO E MONTAGEM DE PILAR PRÉ-MOLDADO DE CONCRETO P/TERMINAL RODOVIARIO TIPO "A"</v>
          </cell>
          <cell r="D32137" t="str">
            <v>UN</v>
          </cell>
          <cell r="E32137">
            <v>0</v>
          </cell>
          <cell r="F32137">
            <v>2340.64</v>
          </cell>
          <cell r="G32137">
            <v>2340.64</v>
          </cell>
        </row>
        <row r="32138">
          <cell r="B32138" t="str">
            <v>C3607</v>
          </cell>
          <cell r="C32138" t="str">
            <v>CONFECÇÃO E MONTAGEM DE PÓRTICO INDICATIVO PRÉ-MOLDADO DE CONCRETO P/TERMINAL RODOVIÁRIO</v>
          </cell>
          <cell r="D32138" t="str">
            <v>UN</v>
          </cell>
          <cell r="E32138">
            <v>0</v>
          </cell>
          <cell r="F32138">
            <v>10227.15</v>
          </cell>
          <cell r="G32138">
            <v>10227.15</v>
          </cell>
        </row>
        <row r="32139">
          <cell r="B32139" t="str">
            <v>C3608</v>
          </cell>
          <cell r="C32139" t="str">
            <v>CONFECÇÃO E MONTAGEM DE SAPATA PRÉ-MOLDADA DE CONCRETO P/TERMINAL RODOVIÁRIO TIPO "A"</v>
          </cell>
          <cell r="D32139" t="str">
            <v>M</v>
          </cell>
          <cell r="E32139">
            <v>0</v>
          </cell>
          <cell r="F32139">
            <v>1471.05</v>
          </cell>
          <cell r="G32139">
            <v>1471.05</v>
          </cell>
        </row>
        <row r="32140">
          <cell r="B32140" t="str">
            <v>C3610</v>
          </cell>
          <cell r="C32140" t="str">
            <v>CONFECÇÃO E MONTAGEM DE VIGA CALHA PRÉ-MOLDADA DE CONCRETO P/TERMINAL RODOVIÁRIO TIPO "A"</v>
          </cell>
          <cell r="D32140" t="str">
            <v>M</v>
          </cell>
          <cell r="E32140">
            <v>0</v>
          </cell>
          <cell r="F32140">
            <v>635.62</v>
          </cell>
          <cell r="G32140">
            <v>635.62</v>
          </cell>
        </row>
        <row r="32141">
          <cell r="B32141" t="str">
            <v>C3284</v>
          </cell>
          <cell r="C32141" t="str">
            <v>ESTACAS DE CONCRETO ARMADO (2,20 x 0,10 x 0,10 M) P/ CERCAS</v>
          </cell>
          <cell r="D32141" t="str">
            <v>UN</v>
          </cell>
          <cell r="E32141">
            <v>0</v>
          </cell>
          <cell r="F32141">
            <v>25.99</v>
          </cell>
          <cell r="G32141">
            <v>25.99</v>
          </cell>
        </row>
        <row r="32142">
          <cell r="B32142" t="str">
            <v>C4449</v>
          </cell>
          <cell r="C32142" t="str">
            <v>LAJE PRÉ-FABRICADA P/ FÔRRO - VÃO ATÉ 2 m</v>
          </cell>
          <cell r="D32142" t="str">
            <v>M2</v>
          </cell>
          <cell r="E32142">
            <v>0</v>
          </cell>
          <cell r="F32142">
            <v>77.92</v>
          </cell>
          <cell r="G32142">
            <v>77.92</v>
          </cell>
        </row>
        <row r="32143">
          <cell r="B32143" t="str">
            <v>C4418</v>
          </cell>
          <cell r="C32143" t="str">
            <v>LAJE PRÉ-FABRICADA P/ FÔRRO - VÃO DE 2,01 A 3 m</v>
          </cell>
          <cell r="D32143" t="str">
            <v>M2</v>
          </cell>
          <cell r="E32143">
            <v>0</v>
          </cell>
          <cell r="F32143">
            <v>85.78</v>
          </cell>
          <cell r="G32143">
            <v>85.78</v>
          </cell>
        </row>
        <row r="32144">
          <cell r="B32144" t="str">
            <v>C4419</v>
          </cell>
          <cell r="C32144" t="str">
            <v>LAJE PRÉ-FABRICADA P/ FÔRRO - VÃO DE 3,01 A 4 m</v>
          </cell>
          <cell r="D32144" t="str">
            <v>M2</v>
          </cell>
          <cell r="E32144">
            <v>0</v>
          </cell>
          <cell r="F32144">
            <v>87.91</v>
          </cell>
          <cell r="G32144">
            <v>87.91</v>
          </cell>
        </row>
        <row r="32145">
          <cell r="B32145">
            <v>0</v>
          </cell>
          <cell r="C32145">
            <v>0</v>
          </cell>
          <cell r="D32145">
            <v>0</v>
          </cell>
          <cell r="E32145">
            <v>0</v>
          </cell>
          <cell r="F32145">
            <v>0</v>
          </cell>
          <cell r="G32145">
            <v>0</v>
          </cell>
        </row>
        <row r="32146">
          <cell r="B32146" t="str">
            <v>CÓDIGO</v>
          </cell>
          <cell r="C32146" t="str">
            <v>DESCRIÇÃO</v>
          </cell>
          <cell r="D32146" t="str">
            <v>UNIDADE</v>
          </cell>
          <cell r="E32146">
            <v>0</v>
          </cell>
          <cell r="F32146" t="str">
            <v>PREÇO UNITÁRIO</v>
          </cell>
          <cell r="G32146" t="str">
            <v>PREÇO UNITÁRIO</v>
          </cell>
        </row>
        <row r="32147">
          <cell r="B32147" t="str">
            <v>C4420</v>
          </cell>
          <cell r="C32147" t="str">
            <v>LAJE PRÉ-FABRICADA P/ FÔRRO - VÃO ACIMA DE 4,01 m</v>
          </cell>
          <cell r="D32147" t="str">
            <v>M2</v>
          </cell>
          <cell r="E32147">
            <v>0</v>
          </cell>
          <cell r="F32147">
            <v>89.76</v>
          </cell>
          <cell r="G32147">
            <v>89.76</v>
          </cell>
        </row>
        <row r="32148">
          <cell r="B32148" t="str">
            <v>C4448</v>
          </cell>
          <cell r="C32148" t="str">
            <v>LAJE PRÉ-FABRICADA P/ PISO - VÃO ATÉ 2 m</v>
          </cell>
          <cell r="D32148" t="str">
            <v>M2</v>
          </cell>
          <cell r="E32148">
            <v>0</v>
          </cell>
          <cell r="F32148">
            <v>79.56</v>
          </cell>
          <cell r="G32148">
            <v>79.56</v>
          </cell>
        </row>
        <row r="32149">
          <cell r="B32149" t="str">
            <v>C4415</v>
          </cell>
          <cell r="C32149" t="str">
            <v>LAJE PRÉ-FABRICADA P/ PISO - VÃO DE 2,01 A 3 m</v>
          </cell>
          <cell r="D32149" t="str">
            <v>M2</v>
          </cell>
          <cell r="E32149">
            <v>0</v>
          </cell>
          <cell r="F32149">
            <v>88.75</v>
          </cell>
          <cell r="G32149">
            <v>88.75</v>
          </cell>
        </row>
        <row r="32150">
          <cell r="B32150" t="str">
            <v>C4416</v>
          </cell>
          <cell r="C32150" t="str">
            <v>LAJE PRÉ-FABRICADA P/ PISO - VÃO DE 3,01 A 4 m</v>
          </cell>
          <cell r="D32150" t="str">
            <v>M2</v>
          </cell>
          <cell r="E32150">
            <v>0</v>
          </cell>
          <cell r="F32150">
            <v>89.66</v>
          </cell>
          <cell r="G32150">
            <v>89.66</v>
          </cell>
        </row>
        <row r="32151">
          <cell r="B32151" t="str">
            <v>C4417</v>
          </cell>
          <cell r="C32151" t="str">
            <v>LAJE PRÉ-FABRICADA P/ PISO - VÃO ACIMA DE 4,01 m</v>
          </cell>
          <cell r="D32151" t="str">
            <v>M2</v>
          </cell>
          <cell r="E32151">
            <v>0</v>
          </cell>
          <cell r="F32151">
            <v>92.43</v>
          </cell>
          <cell r="G32151">
            <v>92.43</v>
          </cell>
        </row>
        <row r="32152">
          <cell r="B32152" t="str">
            <v>C4455</v>
          </cell>
          <cell r="C32152" t="str">
            <v>LAJE PRÉ-FABRICADA TRELIÇADA P/ FÔRRO - VÃO ATÉ 2,80 m</v>
          </cell>
          <cell r="D32152" t="str">
            <v>M2</v>
          </cell>
          <cell r="E32152">
            <v>0</v>
          </cell>
          <cell r="F32152">
            <v>96.93</v>
          </cell>
          <cell r="G32152">
            <v>96.93</v>
          </cell>
        </row>
        <row r="32153">
          <cell r="B32153" t="str">
            <v>C4456</v>
          </cell>
          <cell r="C32153" t="str">
            <v>LAJE PRÉ-FABRICADA TRELIÇADA P/ FÔRRO - VÃO DE 2,81 A 3,80 m</v>
          </cell>
          <cell r="D32153" t="str">
            <v>M2</v>
          </cell>
          <cell r="E32153">
            <v>0</v>
          </cell>
          <cell r="F32153">
            <v>98.93</v>
          </cell>
          <cell r="G32153">
            <v>98.93</v>
          </cell>
        </row>
        <row r="32154">
          <cell r="B32154" t="str">
            <v>C4457</v>
          </cell>
          <cell r="C32154" t="str">
            <v>LAJE PRÉ-FABRICADA TRELIÇADA P/ FÔRRO - VÃO DE 3,81 A 4,80 m</v>
          </cell>
          <cell r="D32154" t="str">
            <v>M2</v>
          </cell>
          <cell r="E32154">
            <v>0</v>
          </cell>
          <cell r="F32154">
            <v>102.86</v>
          </cell>
          <cell r="G32154">
            <v>102.86</v>
          </cell>
        </row>
        <row r="32155">
          <cell r="B32155" t="str">
            <v>C4458</v>
          </cell>
          <cell r="C32155" t="str">
            <v>LAJE PRÉ-FABRICADA TRELIÇADA P/ FÔRRO - VÃO ACIMA DE 4,81 m</v>
          </cell>
          <cell r="D32155" t="str">
            <v>M2</v>
          </cell>
          <cell r="E32155">
            <v>0</v>
          </cell>
          <cell r="F32155">
            <v>114.88</v>
          </cell>
          <cell r="G32155">
            <v>114.88</v>
          </cell>
        </row>
        <row r="32156">
          <cell r="B32156" t="str">
            <v>C4450</v>
          </cell>
          <cell r="C32156" t="str">
            <v>LAJE PRÉ-FABRICADA TRELIÇADA P/ PISO - VÃO ATÉ 1,80 m</v>
          </cell>
          <cell r="D32156" t="str">
            <v>M2</v>
          </cell>
          <cell r="E32156">
            <v>0</v>
          </cell>
          <cell r="F32156">
            <v>93.19</v>
          </cell>
          <cell r="G32156">
            <v>93.19</v>
          </cell>
        </row>
        <row r="32157">
          <cell r="B32157" t="str">
            <v>C4451</v>
          </cell>
          <cell r="C32157" t="str">
            <v>LAJE PRÉ-FABRICADA TRELIÇADA P/ PISO - VÃO DE 1,81 A 2,80 m</v>
          </cell>
          <cell r="D32157" t="str">
            <v>M2</v>
          </cell>
          <cell r="E32157">
            <v>0</v>
          </cell>
          <cell r="F32157">
            <v>102.63</v>
          </cell>
          <cell r="G32157">
            <v>102.63</v>
          </cell>
        </row>
        <row r="32158">
          <cell r="B32158" t="str">
            <v>C4452</v>
          </cell>
          <cell r="C32158" t="str">
            <v>LAJE PRÉ-FABRICADA TRELIÇADA P/ PISO - VÃO DE 2,81 A 3,80 m</v>
          </cell>
          <cell r="D32158" t="str">
            <v>M2</v>
          </cell>
          <cell r="E32158">
            <v>0</v>
          </cell>
          <cell r="F32158">
            <v>106.83</v>
          </cell>
          <cell r="G32158">
            <v>106.83</v>
          </cell>
        </row>
        <row r="32159">
          <cell r="B32159" t="str">
            <v>C4453</v>
          </cell>
          <cell r="C32159" t="str">
            <v>LAJE PRÉ-FABRICADA TRELIÇADA P/ PISO - VÃO DE 3,81 A 4,80 m</v>
          </cell>
          <cell r="D32159" t="str">
            <v>M2</v>
          </cell>
          <cell r="E32159">
            <v>0</v>
          </cell>
          <cell r="F32159">
            <v>108.26</v>
          </cell>
          <cell r="G32159">
            <v>108.26</v>
          </cell>
        </row>
        <row r="32160">
          <cell r="B32160" t="str">
            <v>C4454</v>
          </cell>
          <cell r="C32160" t="str">
            <v>LAJE PRÉ-FABRICADA TRELIÇADA P/ PISO - VÃO ACIMA DE 4,81 m</v>
          </cell>
          <cell r="D32160" t="str">
            <v>M2</v>
          </cell>
          <cell r="E32160">
            <v>0</v>
          </cell>
          <cell r="F32160">
            <v>120.51</v>
          </cell>
          <cell r="G32160">
            <v>120.51</v>
          </cell>
        </row>
        <row r="32161">
          <cell r="B32161" t="str">
            <v>C2881</v>
          </cell>
          <cell r="C32161" t="str">
            <v>MONTAGEM DE ANEL PRÉ-MOLDADO D=0,60m, h=0,50m</v>
          </cell>
          <cell r="D32161" t="str">
            <v>UN</v>
          </cell>
          <cell r="E32161">
            <v>0</v>
          </cell>
          <cell r="F32161">
            <v>6.74</v>
          </cell>
          <cell r="G32161">
            <v>6.74</v>
          </cell>
        </row>
        <row r="32162">
          <cell r="B32162" t="str">
            <v>C3459</v>
          </cell>
          <cell r="C32162" t="str">
            <v>MONTAGEM DE ANEL PRÉ-MOLDADO D=1,00m h=0,50m</v>
          </cell>
          <cell r="D32162" t="str">
            <v>UN</v>
          </cell>
          <cell r="E32162">
            <v>0</v>
          </cell>
          <cell r="F32162">
            <v>19.809999999999999</v>
          </cell>
          <cell r="G32162">
            <v>19.809999999999999</v>
          </cell>
        </row>
        <row r="32163">
          <cell r="B32163" t="str">
            <v>C4598</v>
          </cell>
          <cell r="C32163" t="str">
            <v>MONTAGEM DE ANEL PREMOLDADO D=1,20m h=0,50m MSD FUNASA TIPO 10 (MATERIAL E EXECUÇÃO)</v>
          </cell>
          <cell r="D32163" t="str">
            <v>UN</v>
          </cell>
          <cell r="E32163">
            <v>0</v>
          </cell>
          <cell r="F32163">
            <v>26.92</v>
          </cell>
          <cell r="G32163">
            <v>26.92</v>
          </cell>
        </row>
        <row r="32164">
          <cell r="B32164" t="str">
            <v>C3460</v>
          </cell>
          <cell r="C32164" t="str">
            <v>MONTAGEM DE ANEL PRÉ-MOLDADO D=1,50m h=0,50m</v>
          </cell>
          <cell r="D32164" t="str">
            <v>UN</v>
          </cell>
          <cell r="E32164">
            <v>0</v>
          </cell>
          <cell r="F32164">
            <v>36.04</v>
          </cell>
          <cell r="G32164">
            <v>36.04</v>
          </cell>
        </row>
        <row r="32165">
          <cell r="B32165" t="str">
            <v>C2882</v>
          </cell>
          <cell r="C32165" t="str">
            <v>MONTAGEM DE ANEL PRÉ-MOLDADO P/DECANTO DIGESTOR/FILTRO ANAERÓBIO</v>
          </cell>
          <cell r="D32165" t="str">
            <v>UN</v>
          </cell>
          <cell r="E32165">
            <v>0</v>
          </cell>
          <cell r="F32165">
            <v>43.49</v>
          </cell>
          <cell r="G32165">
            <v>43.49</v>
          </cell>
        </row>
        <row r="32166">
          <cell r="B32166" t="str">
            <v>C2883</v>
          </cell>
          <cell r="C32166" t="str">
            <v>MONTAGEM DE CALHA VERTEDOURA PRÉ-MOLDADA P/FILTRO ANAERÓBIO</v>
          </cell>
          <cell r="D32166" t="str">
            <v>UN</v>
          </cell>
          <cell r="E32166">
            <v>0</v>
          </cell>
          <cell r="F32166">
            <v>21.84</v>
          </cell>
          <cell r="G32166">
            <v>21.84</v>
          </cell>
        </row>
        <row r="32167">
          <cell r="B32167" t="str">
            <v>C2884</v>
          </cell>
          <cell r="C32167" t="str">
            <v>MONTAGEM DE CÂMARA DE DECANTAÇÃO PRÉ-MOLDADA</v>
          </cell>
          <cell r="D32167" t="str">
            <v>UN</v>
          </cell>
          <cell r="E32167">
            <v>0</v>
          </cell>
          <cell r="F32167">
            <v>253.07</v>
          </cell>
          <cell r="G32167">
            <v>253.07</v>
          </cell>
        </row>
        <row r="32168">
          <cell r="B32168" t="str">
            <v>C2885</v>
          </cell>
          <cell r="C32168" t="str">
            <v>MONTAGEM DE TAMPA DE FECHAMENTO/LAJE DE FUNDO P/ANEL D=600MM</v>
          </cell>
          <cell r="D32168" t="str">
            <v>UN</v>
          </cell>
          <cell r="E32168">
            <v>0</v>
          </cell>
          <cell r="F32168">
            <v>4.26</v>
          </cell>
          <cell r="G32168">
            <v>4.26</v>
          </cell>
        </row>
        <row r="32169">
          <cell r="B32169" t="str">
            <v>C2886</v>
          </cell>
          <cell r="C32169" t="str">
            <v>MONTAGEM DE TAMPA PRÉ-MOLDADA P/DECANTO/FILTRO/FUNDO FALSO</v>
          </cell>
          <cell r="D32169" t="str">
            <v>UN</v>
          </cell>
          <cell r="E32169">
            <v>0</v>
          </cell>
          <cell r="F32169">
            <v>36.130000000000003</v>
          </cell>
          <cell r="G32169">
            <v>36.130000000000003</v>
          </cell>
        </row>
        <row r="32170">
          <cell r="B32170" t="str">
            <v>C3289</v>
          </cell>
          <cell r="C32170" t="str">
            <v>MOURÃO DE CONCRETO (2,20 x 0,15 x 0,15 M)</v>
          </cell>
          <cell r="D32170" t="str">
            <v>UN</v>
          </cell>
          <cell r="E32170">
            <v>0</v>
          </cell>
          <cell r="F32170">
            <v>59.3</v>
          </cell>
          <cell r="G32170">
            <v>59.3</v>
          </cell>
        </row>
        <row r="32171">
          <cell r="B32171" t="str">
            <v>C1838</v>
          </cell>
          <cell r="C32171" t="str">
            <v>PAINEL PROTENDIDO P/PISOS/PAREDES DE VEDAÇÃO ESP.=10cm</v>
          </cell>
          <cell r="D32171" t="str">
            <v>M2</v>
          </cell>
          <cell r="E32171">
            <v>0</v>
          </cell>
          <cell r="F32171">
            <v>152.25</v>
          </cell>
          <cell r="G32171">
            <v>152.25</v>
          </cell>
        </row>
        <row r="32172">
          <cell r="B32172" t="str">
            <v>C1839</v>
          </cell>
          <cell r="C32172" t="str">
            <v>PAINEL PROTENDIDO P/PISOS/PAREDES DE VEDAÇÃO ESP.=15cm</v>
          </cell>
          <cell r="D32172" t="str">
            <v>M2</v>
          </cell>
          <cell r="E32172">
            <v>0</v>
          </cell>
          <cell r="F32172">
            <v>186.64</v>
          </cell>
          <cell r="G32172">
            <v>186.64</v>
          </cell>
        </row>
        <row r="32173">
          <cell r="B32173" t="str">
            <v>C1840</v>
          </cell>
          <cell r="C32173" t="str">
            <v>PAINEL PROTENDIDO P/PISOS/PAREDES DE VEDAÇÃO ESP.=20cm</v>
          </cell>
          <cell r="D32173" t="str">
            <v>M2</v>
          </cell>
          <cell r="E32173">
            <v>0</v>
          </cell>
          <cell r="F32173">
            <v>227.27</v>
          </cell>
          <cell r="G32173">
            <v>227.27</v>
          </cell>
        </row>
        <row r="32174">
          <cell r="B32174" t="str">
            <v>C1841</v>
          </cell>
          <cell r="C32174" t="str">
            <v>PAINEL PROTENDIDO P/PISOS/PAREDES DE VEDAÇÃO ESP.=25cm</v>
          </cell>
          <cell r="D32174" t="str">
            <v>M2</v>
          </cell>
          <cell r="E32174">
            <v>0</v>
          </cell>
          <cell r="F32174">
            <v>232.79</v>
          </cell>
          <cell r="G32174">
            <v>232.79</v>
          </cell>
        </row>
        <row r="32175">
          <cell r="B32175" t="str">
            <v>C1842</v>
          </cell>
          <cell r="C32175" t="str">
            <v>PAINEL-COBERTURA DE CONCRETO CELULAR AUTOCLAVADO ARMADO, C/ DIMENSÕES 7,5X40X280cm</v>
          </cell>
          <cell r="D32175" t="str">
            <v>M2</v>
          </cell>
          <cell r="E32175">
            <v>0</v>
          </cell>
          <cell r="F32175">
            <v>67.3</v>
          </cell>
          <cell r="G32175">
            <v>67.3</v>
          </cell>
        </row>
        <row r="32176">
          <cell r="B32176" t="str">
            <v>C1843</v>
          </cell>
          <cell r="C32176" t="str">
            <v>PAINEL-LAJE DE CONCRETO CELULAR AUTOCLAVADO, C/ DIMENSÕES 10X40X280cm</v>
          </cell>
          <cell r="D32176" t="str">
            <v>M2</v>
          </cell>
          <cell r="E32176">
            <v>0</v>
          </cell>
          <cell r="F32176">
            <v>77.709999999999994</v>
          </cell>
          <cell r="G32176">
            <v>77.709999999999994</v>
          </cell>
        </row>
        <row r="32177">
          <cell r="B32177" t="str">
            <v>C1899</v>
          </cell>
          <cell r="C32177" t="str">
            <v>PEÇAS PRÉ- MOLDADAS (PM) DE CONCRETO, ESP.= 3cm</v>
          </cell>
          <cell r="D32177" t="str">
            <v>M2</v>
          </cell>
          <cell r="E32177">
            <v>0</v>
          </cell>
          <cell r="F32177">
            <v>256.94</v>
          </cell>
          <cell r="G32177">
            <v>256.94</v>
          </cell>
        </row>
        <row r="32178">
          <cell r="B32178" t="str">
            <v>C1900</v>
          </cell>
          <cell r="C32178" t="str">
            <v>PEÇAS PRÉ- MOLDADAS (PM) DE CONCRETO, ESP.= 4cm</v>
          </cell>
          <cell r="D32178" t="str">
            <v>M2</v>
          </cell>
          <cell r="E32178">
            <v>0</v>
          </cell>
          <cell r="F32178">
            <v>265.55</v>
          </cell>
          <cell r="G32178">
            <v>265.55</v>
          </cell>
        </row>
        <row r="32179">
          <cell r="B32179" t="str">
            <v>C1901</v>
          </cell>
          <cell r="C32179" t="str">
            <v>PEÇAS PRÉ- MOLDADAS (PM) DE CONCRETO, ESP.= 5cm</v>
          </cell>
          <cell r="D32179" t="str">
            <v>M2</v>
          </cell>
          <cell r="E32179">
            <v>0</v>
          </cell>
          <cell r="F32179">
            <v>268.83999999999997</v>
          </cell>
          <cell r="G32179">
            <v>268.83999999999997</v>
          </cell>
        </row>
        <row r="32180">
          <cell r="B32180" t="str">
            <v>C1886</v>
          </cell>
          <cell r="C32180" t="str">
            <v>PÉRGOLAS PRÉ-MOLDADAS (PM) DE CONCRETO, ESP.= 5cm</v>
          </cell>
          <cell r="D32180" t="str">
            <v>M2</v>
          </cell>
          <cell r="E32180">
            <v>0</v>
          </cell>
          <cell r="F32180">
            <v>288.39</v>
          </cell>
          <cell r="G32180">
            <v>288.39</v>
          </cell>
        </row>
        <row r="32181">
          <cell r="B32181" t="str">
            <v>JUNTA DE DILATAÇÃO</v>
          </cell>
          <cell r="C32181">
            <v>0</v>
          </cell>
          <cell r="D32181">
            <v>0</v>
          </cell>
          <cell r="E32181">
            <v>0</v>
          </cell>
          <cell r="F32181">
            <v>2969.51</v>
          </cell>
          <cell r="G32181">
            <v>2969.51</v>
          </cell>
        </row>
        <row r="32182">
          <cell r="B32182" t="str">
            <v>C4998</v>
          </cell>
          <cell r="C32182" t="str">
            <v>FUNGENBAND PARA JUNTA DE DILATAÇÃO, O-22, ATÉ 5MCA</v>
          </cell>
          <cell r="D32182" t="str">
            <v>M</v>
          </cell>
          <cell r="E32182">
            <v>0</v>
          </cell>
          <cell r="F32182">
            <v>73.98</v>
          </cell>
          <cell r="G32182">
            <v>73.98</v>
          </cell>
        </row>
        <row r="32183">
          <cell r="B32183" t="str">
            <v>C4999</v>
          </cell>
          <cell r="C32183" t="str">
            <v>FUNGENBAND PARA JUNTA DE DILATAÇÃO, O-22, ATÉ 30MCA</v>
          </cell>
          <cell r="D32183" t="str">
            <v>M</v>
          </cell>
          <cell r="E32183">
            <v>0</v>
          </cell>
          <cell r="F32183">
            <v>101.98</v>
          </cell>
          <cell r="G32183">
            <v>101.98</v>
          </cell>
        </row>
        <row r="32184">
          <cell r="B32184" t="str">
            <v>C5000</v>
          </cell>
          <cell r="C32184" t="str">
            <v>FUNGENBAND PARA JUNTA DE DILATAÇÃO, O-35/06, ATÉ 100MCA</v>
          </cell>
          <cell r="D32184" t="str">
            <v>M</v>
          </cell>
          <cell r="E32184">
            <v>0</v>
          </cell>
          <cell r="F32184">
            <v>131.47999999999999</v>
          </cell>
          <cell r="G32184">
            <v>131.47999999999999</v>
          </cell>
        </row>
        <row r="32185">
          <cell r="B32185" t="str">
            <v>C5001</v>
          </cell>
          <cell r="C32185" t="str">
            <v>FUNGENBAND PARA JUNTA DE DILATAÇÃO, O-35/10, ATÉ 100MCA</v>
          </cell>
          <cell r="D32185" t="str">
            <v>M</v>
          </cell>
          <cell r="E32185">
            <v>0</v>
          </cell>
          <cell r="F32185">
            <v>170.43</v>
          </cell>
          <cell r="G32185">
            <v>170.43</v>
          </cell>
        </row>
        <row r="32186">
          <cell r="B32186" t="str">
            <v>C4073</v>
          </cell>
          <cell r="C32186" t="str">
            <v>JUNTA ASFÁLTICA NAS PLACAS DOS TALUDES DAS LAGOAS (SEÇÃO 1,5 x 3,0 cm)</v>
          </cell>
          <cell r="D32186" t="str">
            <v>M</v>
          </cell>
          <cell r="E32186">
            <v>0</v>
          </cell>
          <cell r="F32186">
            <v>7.59</v>
          </cell>
          <cell r="G32186">
            <v>7.59</v>
          </cell>
        </row>
        <row r="32187">
          <cell r="B32187" t="str">
            <v>C3732</v>
          </cell>
          <cell r="C32187" t="str">
            <v>JUNTA DE DILATAÇÃO À BASE DE MASTIQUE (1.00 x 1.00cm)</v>
          </cell>
          <cell r="D32187" t="str">
            <v>M</v>
          </cell>
          <cell r="E32187">
            <v>0</v>
          </cell>
          <cell r="F32187">
            <v>34.57</v>
          </cell>
          <cell r="G32187">
            <v>34.57</v>
          </cell>
        </row>
        <row r="32188">
          <cell r="B32188" t="str">
            <v>C4209</v>
          </cell>
          <cell r="C32188" t="str">
            <v>JUNTA DILATAÇÃO COM CORDA DE SISAL E ASFALTO OXIDADO (SEÇÃO 1,5 x 3 cm)</v>
          </cell>
          <cell r="D32188" t="str">
            <v>M</v>
          </cell>
          <cell r="E32188">
            <v>0</v>
          </cell>
          <cell r="F32188">
            <v>11.63</v>
          </cell>
          <cell r="G32188">
            <v>11.63</v>
          </cell>
        </row>
        <row r="32189">
          <cell r="B32189">
            <v>0</v>
          </cell>
          <cell r="C32189">
            <v>0</v>
          </cell>
          <cell r="D32189">
            <v>0</v>
          </cell>
          <cell r="E32189">
            <v>0</v>
          </cell>
          <cell r="F32189">
            <v>0</v>
          </cell>
          <cell r="G32189">
            <v>0</v>
          </cell>
        </row>
        <row r="32190">
          <cell r="B32190" t="str">
            <v>CÓDIGO</v>
          </cell>
          <cell r="C32190" t="str">
            <v>DESCRIÇÃO</v>
          </cell>
          <cell r="D32190" t="str">
            <v>UNIDADE</v>
          </cell>
          <cell r="E32190">
            <v>0</v>
          </cell>
          <cell r="F32190" t="str">
            <v>PREÇO UNITÁRIO</v>
          </cell>
          <cell r="G32190" t="str">
            <v>PREÇO UNITÁRIO</v>
          </cell>
        </row>
        <row r="32191">
          <cell r="B32191" t="str">
            <v>C5009</v>
          </cell>
          <cell r="C32191" t="str">
            <v>JUNTA DE MOVIMENTAÇÃO PARA ESTRUTURA DE CONCRETO DE 20 X 40 MM (TIPO JUNTA JEENE 20/30 VV OU SIMILAR)</v>
          </cell>
          <cell r="D32191" t="str">
            <v>M</v>
          </cell>
          <cell r="E32191">
            <v>0</v>
          </cell>
          <cell r="F32191">
            <v>386.13</v>
          </cell>
          <cell r="G32191">
            <v>386.13</v>
          </cell>
        </row>
        <row r="32192">
          <cell r="B32192" t="str">
            <v>C5008</v>
          </cell>
          <cell r="C32192" t="str">
            <v>JUNTA DE MOVIMENTAÇÃO PARA ESTRUTURA DE CONCRETO DE 25 X 50 MM (TIPO JUNTA JEENE 25/40 VV OU SIMILAR)</v>
          </cell>
          <cell r="D32192" t="str">
            <v>M</v>
          </cell>
          <cell r="E32192">
            <v>0</v>
          </cell>
          <cell r="F32192">
            <v>582.95000000000005</v>
          </cell>
          <cell r="G32192">
            <v>582.95000000000005</v>
          </cell>
        </row>
        <row r="32193">
          <cell r="B32193" t="str">
            <v>C5007</v>
          </cell>
          <cell r="C32193" t="str">
            <v>JUNTA DE MOVIMENTAÇÃO PARA ESTRUTURA DE CONCRETO DE 35 X 60 MM (TIPO JUNTA JEENE 35/50 VV OU SIMILAR)</v>
          </cell>
          <cell r="D32193" t="str">
            <v>M</v>
          </cell>
          <cell r="E32193">
            <v>0</v>
          </cell>
          <cell r="F32193">
            <v>621.74</v>
          </cell>
          <cell r="G32193">
            <v>621.74</v>
          </cell>
        </row>
        <row r="32194">
          <cell r="B32194" t="str">
            <v>C5010</v>
          </cell>
          <cell r="C32194" t="str">
            <v>JUNTA DE MOVIMENTAÇÃO PARA ESTRUTURA DE CONCRETO DE 50 X 80 MM (TIPO JUNTA JEENE 50/70 VV OU SIMILAR)</v>
          </cell>
          <cell r="D32194" t="str">
            <v>M</v>
          </cell>
          <cell r="E32194">
            <v>0</v>
          </cell>
          <cell r="F32194">
            <v>743.43</v>
          </cell>
          <cell r="G32194">
            <v>743.43</v>
          </cell>
        </row>
        <row r="32195">
          <cell r="B32195" t="str">
            <v>C4571</v>
          </cell>
          <cell r="C32195" t="str">
            <v>MASTIQUE BETUMINOSO MODIFICADO COM POLIURETANO, TIXOTRÓPICO, BICOMPONENTE PARA JUNTA DE DILATAÇÃO</v>
          </cell>
          <cell r="D32195" t="str">
            <v>M</v>
          </cell>
          <cell r="E32195">
            <v>0</v>
          </cell>
          <cell r="F32195">
            <v>23.28</v>
          </cell>
          <cell r="G32195">
            <v>23.28</v>
          </cell>
        </row>
        <row r="32196">
          <cell r="B32196" t="str">
            <v>C1814</v>
          </cell>
          <cell r="C32196" t="str">
            <v>NEOPRENE P/ JUNTAS DE DILATAÇÃO</v>
          </cell>
          <cell r="D32196" t="str">
            <v>M</v>
          </cell>
          <cell r="E32196">
            <v>0</v>
          </cell>
          <cell r="F32196">
            <v>44.33</v>
          </cell>
          <cell r="G32196">
            <v>44.33</v>
          </cell>
        </row>
        <row r="32197">
          <cell r="B32197" t="str">
            <v>C2268</v>
          </cell>
          <cell r="C32197" t="str">
            <v>SELANTE ELASTRÔMETRO P/ JUNTA DE DILATAÇÃO</v>
          </cell>
          <cell r="D32197" t="str">
            <v>M</v>
          </cell>
          <cell r="E32197">
            <v>0</v>
          </cell>
          <cell r="F32197">
            <v>35.99</v>
          </cell>
          <cell r="G32197">
            <v>35.99</v>
          </cell>
        </row>
        <row r="32198">
          <cell r="B32198" t="str">
            <v>RECUPERAÇÃO ESTRUTURAL</v>
          </cell>
          <cell r="C32198">
            <v>0</v>
          </cell>
          <cell r="D32198">
            <v>0</v>
          </cell>
          <cell r="E32198">
            <v>0</v>
          </cell>
          <cell r="F32198">
            <v>4445.4399999999996</v>
          </cell>
          <cell r="G32198">
            <v>4445.4399999999996</v>
          </cell>
        </row>
        <row r="32199">
          <cell r="B32199" t="str">
            <v>C0005</v>
          </cell>
          <cell r="C32199" t="str">
            <v>ACABAMENTO DE PEDREIRO</v>
          </cell>
          <cell r="D32199" t="str">
            <v>M2</v>
          </cell>
          <cell r="E32199">
            <v>0</v>
          </cell>
          <cell r="F32199">
            <v>55.18</v>
          </cell>
          <cell r="G32199">
            <v>55.18</v>
          </cell>
        </row>
        <row r="32200">
          <cell r="B32200" t="str">
            <v>C0094</v>
          </cell>
          <cell r="C32200" t="str">
            <v>APICOAMENTO EM CONCRETO/PREPARO DA SUPERFÍCIE</v>
          </cell>
          <cell r="D32200" t="str">
            <v>M2</v>
          </cell>
          <cell r="E32200">
            <v>0</v>
          </cell>
          <cell r="F32200">
            <v>26.42</v>
          </cell>
          <cell r="G32200">
            <v>26.42</v>
          </cell>
        </row>
        <row r="32201">
          <cell r="B32201" t="str">
            <v>C0098</v>
          </cell>
          <cell r="C32201" t="str">
            <v>APLICAÇÃO DE ADESIVO ESTRUTURAL BASE EPOXI</v>
          </cell>
          <cell r="D32201" t="str">
            <v>KG</v>
          </cell>
          <cell r="E32201">
            <v>0</v>
          </cell>
          <cell r="F32201">
            <v>94.53</v>
          </cell>
          <cell r="G32201">
            <v>94.53</v>
          </cell>
        </row>
        <row r="32202">
          <cell r="B32202" t="str">
            <v>C0809</v>
          </cell>
          <cell r="C32202" t="str">
            <v>COLOCAÇÃO DE INJETORES</v>
          </cell>
          <cell r="D32202" t="str">
            <v>UN</v>
          </cell>
          <cell r="E32202">
            <v>0</v>
          </cell>
          <cell r="F32202">
            <v>13.87</v>
          </cell>
          <cell r="G32202">
            <v>13.87</v>
          </cell>
        </row>
        <row r="32203">
          <cell r="B32203" t="str">
            <v>C3156</v>
          </cell>
          <cell r="C32203" t="str">
            <v>CONCRETO PROJETADO (MEDIDO NA MÁQUINA 35MPa)</v>
          </cell>
          <cell r="D32203" t="str">
            <v>M3</v>
          </cell>
          <cell r="E32203">
            <v>0</v>
          </cell>
          <cell r="F32203">
            <v>1006.16</v>
          </cell>
          <cell r="G32203">
            <v>1006.16</v>
          </cell>
        </row>
        <row r="32204">
          <cell r="B32204" t="str">
            <v>C0929</v>
          </cell>
          <cell r="C32204" t="str">
            <v>CORTE EM CONCRETO DETERIORADO</v>
          </cell>
          <cell r="D32204" t="str">
            <v>M2</v>
          </cell>
          <cell r="E32204">
            <v>0</v>
          </cell>
          <cell r="F32204">
            <v>26.42</v>
          </cell>
          <cell r="G32204">
            <v>26.42</v>
          </cell>
        </row>
        <row r="32205">
          <cell r="B32205" t="str">
            <v>C3083</v>
          </cell>
          <cell r="C32205" t="str">
            <v>EXECUÇÃO DE FUROS EM CONCRETO C/BROCA 1/2"&lt;= D &lt;=1"</v>
          </cell>
          <cell r="D32205" t="str">
            <v>UN</v>
          </cell>
          <cell r="E32205">
            <v>0</v>
          </cell>
          <cell r="F32205">
            <v>13.8</v>
          </cell>
          <cell r="G32205">
            <v>13.8</v>
          </cell>
        </row>
        <row r="32206">
          <cell r="B32206" t="str">
            <v>C3082</v>
          </cell>
          <cell r="C32206" t="str">
            <v>EXECUÇÃO DE FUROS EM CONCRETO C/BROCA 1"&lt; D &lt;=1 1/2"</v>
          </cell>
          <cell r="D32206" t="str">
            <v>UN</v>
          </cell>
          <cell r="E32206">
            <v>0</v>
          </cell>
          <cell r="F32206">
            <v>19.59</v>
          </cell>
          <cell r="G32206">
            <v>19.59</v>
          </cell>
        </row>
        <row r="32207">
          <cell r="B32207" t="str">
            <v>C4410</v>
          </cell>
          <cell r="C32207" t="str">
            <v>EXECUÇÃO DE FURO EM CONCRETO COM BROCA - Ø 1 1/2" A 2"</v>
          </cell>
          <cell r="D32207" t="str">
            <v>M</v>
          </cell>
          <cell r="E32207">
            <v>0</v>
          </cell>
          <cell r="F32207">
            <v>78.37</v>
          </cell>
          <cell r="G32207">
            <v>78.37</v>
          </cell>
        </row>
        <row r="32208">
          <cell r="B32208" t="str">
            <v>C3084</v>
          </cell>
          <cell r="C32208" t="str">
            <v>EXECUÇÃO DE PINGADEIRAS</v>
          </cell>
          <cell r="D32208" t="str">
            <v>M</v>
          </cell>
          <cell r="E32208">
            <v>0</v>
          </cell>
          <cell r="F32208">
            <v>8.85</v>
          </cell>
          <cell r="G32208">
            <v>8.85</v>
          </cell>
        </row>
        <row r="32209">
          <cell r="B32209" t="str">
            <v>C3467</v>
          </cell>
          <cell r="C32209" t="str">
            <v>FORNECIMENTO E COLOCAÇÃO DE CHUMBADOR PARABOULT DE 3/4" a 1"</v>
          </cell>
          <cell r="D32209" t="str">
            <v>UN</v>
          </cell>
          <cell r="E32209">
            <v>0</v>
          </cell>
          <cell r="F32209">
            <v>79.08</v>
          </cell>
          <cell r="G32209">
            <v>79.08</v>
          </cell>
        </row>
        <row r="32210">
          <cell r="B32210" t="str">
            <v>C2830</v>
          </cell>
          <cell r="C32210" t="str">
            <v>FORNECIMENTO E CRAVAÇÃO DE PINOS C/PISTOLA P/FIXAÇÃO DE TELA</v>
          </cell>
          <cell r="D32210" t="str">
            <v>UN</v>
          </cell>
          <cell r="E32210">
            <v>0</v>
          </cell>
          <cell r="F32210">
            <v>3.9</v>
          </cell>
          <cell r="G32210">
            <v>3.9</v>
          </cell>
        </row>
        <row r="32211">
          <cell r="B32211" t="str">
            <v>C1523</v>
          </cell>
          <cell r="C32211" t="str">
            <v>JATEAMENTO DE AR COMPRIMIDO, P/LIMPEZA DE SUPERFÍCIES</v>
          </cell>
          <cell r="D32211" t="str">
            <v>M2</v>
          </cell>
          <cell r="E32211">
            <v>0</v>
          </cell>
          <cell r="F32211">
            <v>11.8</v>
          </cell>
          <cell r="G32211">
            <v>11.8</v>
          </cell>
        </row>
        <row r="32212">
          <cell r="B32212" t="str">
            <v>C1524</v>
          </cell>
          <cell r="C32212" t="str">
            <v>JATEAMENTO DE AREIA À SECO EM SUPERFÍCIES</v>
          </cell>
          <cell r="D32212" t="str">
            <v>M2</v>
          </cell>
          <cell r="E32212">
            <v>0</v>
          </cell>
          <cell r="F32212">
            <v>10.42</v>
          </cell>
          <cell r="G32212">
            <v>10.42</v>
          </cell>
        </row>
        <row r="32213">
          <cell r="B32213" t="str">
            <v>C3091</v>
          </cell>
          <cell r="C32213" t="str">
            <v>LIMPEZA COM JATO DE AREIA/ÁGUA</v>
          </cell>
          <cell r="D32213" t="str">
            <v>M2</v>
          </cell>
          <cell r="E32213">
            <v>0</v>
          </cell>
          <cell r="F32213">
            <v>63.86</v>
          </cell>
          <cell r="G32213">
            <v>63.86</v>
          </cell>
        </row>
        <row r="32214">
          <cell r="B32214" t="str">
            <v>C3095</v>
          </cell>
          <cell r="C32214" t="str">
            <v>LIMPEZA DE SUPERFÍCIE C/ ESCOVA DE AÇO</v>
          </cell>
          <cell r="D32214" t="str">
            <v>M2</v>
          </cell>
          <cell r="E32214">
            <v>0</v>
          </cell>
          <cell r="F32214">
            <v>5.28</v>
          </cell>
          <cell r="G32214">
            <v>5.28</v>
          </cell>
        </row>
        <row r="32215">
          <cell r="B32215" t="str">
            <v>C2900</v>
          </cell>
          <cell r="C32215" t="str">
            <v>PINTURA PROTEÇÃO C/INIBIDOR MIGRATÓRIO CORROSÃO, 3 DEMÃOS</v>
          </cell>
          <cell r="D32215" t="str">
            <v>M2</v>
          </cell>
          <cell r="E32215">
            <v>0</v>
          </cell>
          <cell r="F32215">
            <v>18.170000000000002</v>
          </cell>
          <cell r="G32215">
            <v>18.170000000000002</v>
          </cell>
        </row>
        <row r="32216">
          <cell r="B32216" t="str">
            <v>C4738</v>
          </cell>
          <cell r="C32216" t="str">
            <v>RECUPERAÇÃO CONCRETO, C/REFORÇO E RECONSTITUIÇÃO “GROUNT”, ESP.=60MM</v>
          </cell>
          <cell r="D32216" t="str">
            <v>M2</v>
          </cell>
          <cell r="E32216">
            <v>0</v>
          </cell>
          <cell r="F32216">
            <v>439.22</v>
          </cell>
          <cell r="G32216">
            <v>439.22</v>
          </cell>
        </row>
        <row r="32217">
          <cell r="B32217" t="str">
            <v>C4737</v>
          </cell>
          <cell r="C32217" t="str">
            <v>RECUPERAÇÃO CONCRETO, C/MICROCONCRETO FLUIDO, ESP.=300MM</v>
          </cell>
          <cell r="D32217" t="str">
            <v>M2</v>
          </cell>
          <cell r="E32217">
            <v>0</v>
          </cell>
          <cell r="F32217">
            <v>1283.95</v>
          </cell>
          <cell r="G32217">
            <v>1283.95</v>
          </cell>
        </row>
        <row r="32218">
          <cell r="B32218" t="str">
            <v>C4739</v>
          </cell>
          <cell r="C32218" t="str">
            <v>RECUPERAÇÃO CONCRETO, S/REFORÇO E RECONSTITUIÇÃO “GROUNT”, ESP.=60MM</v>
          </cell>
          <cell r="D32218" t="str">
            <v>M2</v>
          </cell>
          <cell r="E32218">
            <v>0</v>
          </cell>
          <cell r="F32218">
            <v>372.67</v>
          </cell>
          <cell r="G32218">
            <v>372.67</v>
          </cell>
        </row>
        <row r="32219">
          <cell r="B32219" t="str">
            <v>C4740</v>
          </cell>
          <cell r="C32219" t="str">
            <v>RECUPERAÇÃO CONCRETO, S/REFORÇO RECONSTITUIÇÃO C/ ARGAMASSA POLIMÉRICA ESP.=25MM</v>
          </cell>
          <cell r="D32219" t="str">
            <v>M2</v>
          </cell>
          <cell r="E32219">
            <v>0</v>
          </cell>
          <cell r="F32219">
            <v>263.64999999999998</v>
          </cell>
          <cell r="G32219">
            <v>263.64999999999998</v>
          </cell>
        </row>
        <row r="32220">
          <cell r="B32220" t="str">
            <v>C4741</v>
          </cell>
          <cell r="C32220" t="str">
            <v>RECUPERAÇÃO CONCRETO, SÓ REFORÇO DA ARMADURA</v>
          </cell>
          <cell r="D32220" t="str">
            <v>M2</v>
          </cell>
          <cell r="E32220">
            <v>0</v>
          </cell>
          <cell r="F32220">
            <v>195.2</v>
          </cell>
          <cell r="G32220">
            <v>195.2</v>
          </cell>
        </row>
        <row r="32221">
          <cell r="B32221" t="str">
            <v>C3102</v>
          </cell>
          <cell r="C32221" t="str">
            <v>RECUPERAÇÃO DE GUARDA CORPO</v>
          </cell>
          <cell r="D32221" t="str">
            <v>M</v>
          </cell>
          <cell r="E32221">
            <v>0</v>
          </cell>
          <cell r="F32221">
            <v>226.02</v>
          </cell>
          <cell r="G32221">
            <v>226.02</v>
          </cell>
        </row>
        <row r="32222">
          <cell r="B32222" t="str">
            <v>C3106</v>
          </cell>
          <cell r="C32222" t="str">
            <v>REPOSIÇÃO DE ARMADURA OXIDADA (REFORÇO, FORNECIMENTO, DOBBRAGEM E COLOCAÇÃO)</v>
          </cell>
          <cell r="D32222" t="str">
            <v>KG</v>
          </cell>
          <cell r="E32222">
            <v>0</v>
          </cell>
          <cell r="F32222">
            <v>15.96</v>
          </cell>
          <cell r="G32222">
            <v>15.96</v>
          </cell>
        </row>
        <row r="32223">
          <cell r="B32223" t="str">
            <v>C3114</v>
          </cell>
          <cell r="C32223" t="str">
            <v>SELAGEM DE FISSURAS C/ INJEÇÃO DE RESINAS</v>
          </cell>
          <cell r="D32223" t="str">
            <v>KG</v>
          </cell>
          <cell r="E32223">
            <v>0</v>
          </cell>
          <cell r="F32223">
            <v>113.07</v>
          </cell>
          <cell r="G32223">
            <v>113.07</v>
          </cell>
        </row>
        <row r="32224">
          <cell r="B32224" t="str">
            <v>RASGO EM CONCRETO PARA TUBULAÇÕES</v>
          </cell>
          <cell r="C32224">
            <v>0</v>
          </cell>
          <cell r="D32224">
            <v>0</v>
          </cell>
          <cell r="E32224">
            <v>0</v>
          </cell>
          <cell r="F32224">
            <v>66.25</v>
          </cell>
          <cell r="G32224">
            <v>66.25</v>
          </cell>
        </row>
        <row r="32225">
          <cell r="B32225" t="str">
            <v>C2098</v>
          </cell>
          <cell r="C32225" t="str">
            <v>RASGO EM CONCRETO P/TUBULAÇÕES D=15 A 25mm (1/2" A 1")</v>
          </cell>
          <cell r="D32225" t="str">
            <v>M</v>
          </cell>
          <cell r="E32225">
            <v>0</v>
          </cell>
          <cell r="F32225">
            <v>13.9</v>
          </cell>
          <cell r="G32225">
            <v>13.9</v>
          </cell>
        </row>
        <row r="32226">
          <cell r="B32226" t="str">
            <v>C2099</v>
          </cell>
          <cell r="C32226" t="str">
            <v>RASGO EM CONCRETO P/TUBULAÇÕES D=32 A 50mm (1 1/4" A 2")</v>
          </cell>
          <cell r="D32226" t="str">
            <v>M</v>
          </cell>
          <cell r="E32226">
            <v>0</v>
          </cell>
          <cell r="F32226">
            <v>21.65</v>
          </cell>
          <cell r="G32226">
            <v>21.65</v>
          </cell>
        </row>
        <row r="32227">
          <cell r="B32227" t="str">
            <v>C2100</v>
          </cell>
          <cell r="C32227" t="str">
            <v>RASGO EM CONCRETO P/TUBULAÇÕES D=65 A 100mm (2 1/2" A 4")</v>
          </cell>
          <cell r="D32227" t="str">
            <v>M</v>
          </cell>
          <cell r="E32227">
            <v>0</v>
          </cell>
          <cell r="F32227">
            <v>30.7</v>
          </cell>
          <cell r="G32227">
            <v>30.7</v>
          </cell>
        </row>
        <row r="32228">
          <cell r="B32228" t="str">
            <v>OUTROS ELEMENTOS</v>
          </cell>
          <cell r="C32228">
            <v>0</v>
          </cell>
          <cell r="D32228">
            <v>0</v>
          </cell>
          <cell r="E32228">
            <v>0</v>
          </cell>
          <cell r="F32228">
            <v>3718.92</v>
          </cell>
          <cell r="G32228">
            <v>3718.92</v>
          </cell>
        </row>
        <row r="32229">
          <cell r="B32229" t="str">
            <v>C0090</v>
          </cell>
          <cell r="C32229" t="str">
            <v>APARELHO DE APOIO EM NEOPRENE</v>
          </cell>
          <cell r="D32229" t="str">
            <v>KG</v>
          </cell>
          <cell r="E32229">
            <v>0</v>
          </cell>
          <cell r="F32229">
            <v>55.13</v>
          </cell>
          <cell r="G32229">
            <v>55.13</v>
          </cell>
        </row>
        <row r="32230">
          <cell r="B32230">
            <v>0</v>
          </cell>
          <cell r="C32230">
            <v>0</v>
          </cell>
          <cell r="D32230">
            <v>0</v>
          </cell>
          <cell r="E32230">
            <v>0</v>
          </cell>
          <cell r="F32230">
            <v>0</v>
          </cell>
          <cell r="G32230">
            <v>0</v>
          </cell>
        </row>
        <row r="32231">
          <cell r="B32231" t="str">
            <v>CÓDIGO</v>
          </cell>
          <cell r="C32231" t="str">
            <v>DESCRIÇÃO</v>
          </cell>
          <cell r="D32231" t="str">
            <v>UNIDADE</v>
          </cell>
          <cell r="E32231">
            <v>0</v>
          </cell>
          <cell r="F32231" t="str">
            <v>PREÇO UNITÁRIO</v>
          </cell>
          <cell r="G32231" t="str">
            <v>PREÇO UNITÁRIO</v>
          </cell>
        </row>
        <row r="32232">
          <cell r="B32232" t="str">
            <v>C3402</v>
          </cell>
          <cell r="C32232" t="str">
            <v>BLOCO DE ANCORAGEM EM CONCRETO CICLÓPICO</v>
          </cell>
          <cell r="D32232" t="str">
            <v>M3</v>
          </cell>
          <cell r="E32232">
            <v>0</v>
          </cell>
          <cell r="F32232">
            <v>681.62</v>
          </cell>
          <cell r="G32232">
            <v>681.62</v>
          </cell>
        </row>
        <row r="32233">
          <cell r="B32233" t="str">
            <v>C3403</v>
          </cell>
          <cell r="C32233" t="str">
            <v>BLOCO DE ANCORAGEM EM CONCRETO SIMPLES FCK=10MPa</v>
          </cell>
          <cell r="D32233" t="str">
            <v>M3</v>
          </cell>
          <cell r="E32233">
            <v>0</v>
          </cell>
          <cell r="F32233">
            <v>545.36</v>
          </cell>
          <cell r="G32233">
            <v>545.36</v>
          </cell>
        </row>
        <row r="32234">
          <cell r="B32234" t="str">
            <v>C3404</v>
          </cell>
          <cell r="C32234" t="str">
            <v>BLOCO DE ANCORAGEM EM CONCRETO ESTRUTURAL FCK=15MPa</v>
          </cell>
          <cell r="D32234" t="str">
            <v>M3</v>
          </cell>
          <cell r="E32234">
            <v>0</v>
          </cell>
          <cell r="F32234">
            <v>1198.32</v>
          </cell>
          <cell r="G32234">
            <v>1198.32</v>
          </cell>
        </row>
        <row r="32235">
          <cell r="B32235" t="str">
            <v>C4098</v>
          </cell>
          <cell r="C32235" t="str">
            <v>BLOCO DE POLIESTIRENO EXPANDIDO (ISOPOR) EM CAIXÃO PERDIDO</v>
          </cell>
          <cell r="D32235" t="str">
            <v>M3</v>
          </cell>
          <cell r="E32235">
            <v>0</v>
          </cell>
          <cell r="F32235">
            <v>306.97000000000003</v>
          </cell>
          <cell r="G32235">
            <v>306.97000000000003</v>
          </cell>
        </row>
        <row r="32236">
          <cell r="B32236" t="str">
            <v>C4379</v>
          </cell>
          <cell r="C32236" t="str">
            <v>CANTONEIRA EM AÇO (6 x 6 x 1/2") - FORNECIMENTO E COLOCAÇÃO</v>
          </cell>
          <cell r="D32236" t="str">
            <v>M</v>
          </cell>
          <cell r="E32236">
            <v>0</v>
          </cell>
          <cell r="F32236">
            <v>169.89</v>
          </cell>
          <cell r="G32236">
            <v>169.89</v>
          </cell>
        </row>
        <row r="32237">
          <cell r="B32237" t="str">
            <v>C3068</v>
          </cell>
          <cell r="C32237" t="str">
            <v>DRENO DE PVC D= 75mm</v>
          </cell>
          <cell r="D32237" t="str">
            <v>UN</v>
          </cell>
          <cell r="E32237">
            <v>0</v>
          </cell>
          <cell r="F32237">
            <v>33.79</v>
          </cell>
          <cell r="G32237">
            <v>33.79</v>
          </cell>
        </row>
        <row r="32238">
          <cell r="B32238" t="str">
            <v>C4297</v>
          </cell>
          <cell r="C32238" t="str">
            <v>DRENOS DE PVC D=75mm</v>
          </cell>
          <cell r="D32238" t="str">
            <v>M</v>
          </cell>
          <cell r="E32238">
            <v>0</v>
          </cell>
          <cell r="F32238">
            <v>114.65</v>
          </cell>
          <cell r="G32238">
            <v>114.65</v>
          </cell>
        </row>
        <row r="32239">
          <cell r="B32239" t="str">
            <v>C3069</v>
          </cell>
          <cell r="C32239" t="str">
            <v>DRENO DE PVC D=100mm</v>
          </cell>
          <cell r="D32239" t="str">
            <v>UN</v>
          </cell>
          <cell r="E32239">
            <v>0</v>
          </cell>
          <cell r="F32239">
            <v>38.049999999999997</v>
          </cell>
          <cell r="G32239">
            <v>38.049999999999997</v>
          </cell>
        </row>
        <row r="32240">
          <cell r="B32240" t="str">
            <v>C4326</v>
          </cell>
          <cell r="C32240" t="str">
            <v>FORNECIMENTO E COLOCAÇÃO DE CANTONEIRA EM AÇO SAC (3"X3"X5/16")</v>
          </cell>
          <cell r="D32240" t="str">
            <v>M</v>
          </cell>
          <cell r="E32240">
            <v>0</v>
          </cell>
          <cell r="F32240">
            <v>86.02</v>
          </cell>
          <cell r="G32240">
            <v>86.02</v>
          </cell>
        </row>
        <row r="32241">
          <cell r="B32241" t="str">
            <v>C3088</v>
          </cell>
          <cell r="C32241" t="str">
            <v>FORNECIMENTO E COLOCAÇÃO DE CANTONEIRA DE FERRO (4"X4"X3/8")</v>
          </cell>
          <cell r="D32241" t="str">
            <v>KG</v>
          </cell>
          <cell r="E32241">
            <v>0</v>
          </cell>
          <cell r="F32241">
            <v>24.83</v>
          </cell>
          <cell r="G32241">
            <v>24.83</v>
          </cell>
        </row>
        <row r="32242">
          <cell r="B32242" t="str">
            <v>C2829</v>
          </cell>
          <cell r="C32242" t="str">
            <v>FORNECIMENTO E COLOCAÇÃO DE ISOPOR 20MM (PLACA DE 1,20 X 0,60M)</v>
          </cell>
          <cell r="D32242" t="str">
            <v>M2</v>
          </cell>
          <cell r="E32242">
            <v>0</v>
          </cell>
          <cell r="F32242">
            <v>13.57</v>
          </cell>
          <cell r="G32242">
            <v>13.57</v>
          </cell>
        </row>
        <row r="32243">
          <cell r="B32243" t="str">
            <v>C3089</v>
          </cell>
          <cell r="C32243" t="str">
            <v>GUARDA CORPO (VARANDA)</v>
          </cell>
          <cell r="D32243" t="str">
            <v>M</v>
          </cell>
          <cell r="E32243">
            <v>0</v>
          </cell>
          <cell r="F32243">
            <v>291.98</v>
          </cell>
          <cell r="G32243">
            <v>291.98</v>
          </cell>
        </row>
        <row r="32244">
          <cell r="B32244" t="str">
            <v>C1094</v>
          </cell>
          <cell r="C32244" t="str">
            <v>MONTAGEM DE APOIO AOS PÓRTICOS</v>
          </cell>
          <cell r="D32244" t="str">
            <v>M</v>
          </cell>
          <cell r="E32244">
            <v>0</v>
          </cell>
          <cell r="F32244">
            <v>158.74</v>
          </cell>
          <cell r="G32244">
            <v>158.74</v>
          </cell>
        </row>
        <row r="32245">
          <cell r="B32245" t="str">
            <v>CONTENÇÕES</v>
          </cell>
          <cell r="C32245">
            <v>0</v>
          </cell>
          <cell r="D32245">
            <v>0</v>
          </cell>
          <cell r="E32245">
            <v>0</v>
          </cell>
          <cell r="F32245">
            <v>7978.37</v>
          </cell>
          <cell r="G32245">
            <v>7978.37</v>
          </cell>
        </row>
        <row r="32246">
          <cell r="B32246" t="str">
            <v>ENROCAMENTO E PROTEÇÃO DE TALUDES</v>
          </cell>
          <cell r="C32246">
            <v>0</v>
          </cell>
          <cell r="D32246">
            <v>0</v>
          </cell>
          <cell r="E32246">
            <v>0</v>
          </cell>
          <cell r="F32246">
            <v>429.98</v>
          </cell>
          <cell r="G32246">
            <v>429.98</v>
          </cell>
        </row>
        <row r="32247">
          <cell r="B32247" t="str">
            <v>C3077</v>
          </cell>
          <cell r="C32247" t="str">
            <v>ENROCAMENTO DE PEDRA ARRUMADA (PRODUZIDA) (S/TRANSPORTE)</v>
          </cell>
          <cell r="D32247" t="str">
            <v>M3</v>
          </cell>
          <cell r="E32247">
            <v>0</v>
          </cell>
          <cell r="F32247">
            <v>84.35</v>
          </cell>
          <cell r="G32247">
            <v>84.35</v>
          </cell>
        </row>
        <row r="32248">
          <cell r="B32248" t="str">
            <v>C2764</v>
          </cell>
          <cell r="C32248" t="str">
            <v>ENROCAMENTO DE PEDRA DE MÃO ARRUMADA (ADQUIRIDA)</v>
          </cell>
          <cell r="D32248" t="str">
            <v>M3</v>
          </cell>
          <cell r="E32248">
            <v>0</v>
          </cell>
          <cell r="F32248">
            <v>127.73</v>
          </cell>
          <cell r="G32248">
            <v>127.73</v>
          </cell>
        </row>
        <row r="32249">
          <cell r="B32249" t="str">
            <v>C2765</v>
          </cell>
          <cell r="C32249" t="str">
            <v>ENROCAMENTO DE PEDRA DE MÃO JOGADA (ADQUIRIDA)</v>
          </cell>
          <cell r="D32249" t="str">
            <v>M3</v>
          </cell>
          <cell r="E32249">
            <v>0</v>
          </cell>
          <cell r="F32249">
            <v>112.21</v>
          </cell>
          <cell r="G32249">
            <v>112.21</v>
          </cell>
        </row>
        <row r="32250">
          <cell r="B32250" t="str">
            <v>C3078</v>
          </cell>
          <cell r="C32250" t="str">
            <v>ENROCAMENTO DE PEDRA JOGADA (PRODUZIDA) (S/TRANSPORTE)</v>
          </cell>
          <cell r="D32250" t="str">
            <v>M3</v>
          </cell>
          <cell r="E32250">
            <v>0</v>
          </cell>
          <cell r="F32250">
            <v>70.349999999999994</v>
          </cell>
          <cell r="G32250">
            <v>70.349999999999994</v>
          </cell>
        </row>
        <row r="32251">
          <cell r="B32251" t="str">
            <v>C3079</v>
          </cell>
          <cell r="C32251" t="str">
            <v>ENROCAMENTO DE PEDRA JOGADA DE CORTE DE 3.ª CATEGORIA (S/TRANSPORTE)</v>
          </cell>
          <cell r="D32251" t="str">
            <v>M3</v>
          </cell>
          <cell r="E32251">
            <v>0</v>
          </cell>
          <cell r="F32251">
            <v>35.340000000000003</v>
          </cell>
          <cell r="G32251">
            <v>35.340000000000003</v>
          </cell>
        </row>
        <row r="32252">
          <cell r="B32252" t="str">
            <v>ENSECADEIRAS</v>
          </cell>
          <cell r="C32252">
            <v>0</v>
          </cell>
          <cell r="D32252">
            <v>0</v>
          </cell>
          <cell r="E32252">
            <v>0</v>
          </cell>
          <cell r="F32252">
            <v>551.27</v>
          </cell>
          <cell r="G32252">
            <v>551.27</v>
          </cell>
        </row>
        <row r="32253">
          <cell r="B32253" t="str">
            <v>C2767</v>
          </cell>
          <cell r="C32253" t="str">
            <v>ENSECADEIRA COM SACOS DE AREIA, S/ FORNECIMENTO DE AREIA</v>
          </cell>
          <cell r="D32253" t="str">
            <v>M3</v>
          </cell>
          <cell r="E32253">
            <v>0</v>
          </cell>
          <cell r="F32253">
            <v>75.010000000000005</v>
          </cell>
          <cell r="G32253">
            <v>75.010000000000005</v>
          </cell>
        </row>
        <row r="32254">
          <cell r="B32254" t="str">
            <v>C1244</v>
          </cell>
          <cell r="C32254" t="str">
            <v>ENSECADEIRA DE PAREDE SIMPLES</v>
          </cell>
          <cell r="D32254" t="str">
            <v>M2</v>
          </cell>
          <cell r="E32254">
            <v>0</v>
          </cell>
          <cell r="F32254">
            <v>136.16</v>
          </cell>
          <cell r="G32254">
            <v>136.16</v>
          </cell>
        </row>
        <row r="32255">
          <cell r="B32255" t="str">
            <v>C1243</v>
          </cell>
          <cell r="C32255" t="str">
            <v>ENSECADEIRA DE PAREDE DUPLA</v>
          </cell>
          <cell r="D32255" t="str">
            <v>M2</v>
          </cell>
          <cell r="E32255">
            <v>0</v>
          </cell>
          <cell r="F32255">
            <v>340.1</v>
          </cell>
          <cell r="G32255">
            <v>340.1</v>
          </cell>
        </row>
        <row r="32256">
          <cell r="B32256" t="str">
            <v>MURO DE ARRIMO</v>
          </cell>
          <cell r="C32256">
            <v>0</v>
          </cell>
          <cell r="D32256">
            <v>0</v>
          </cell>
          <cell r="E32256">
            <v>0</v>
          </cell>
          <cell r="F32256">
            <v>4526.09</v>
          </cell>
          <cell r="G32256">
            <v>4526.09</v>
          </cell>
        </row>
        <row r="32257">
          <cell r="B32257" t="str">
            <v>C1808</v>
          </cell>
          <cell r="C32257" t="str">
            <v>MURO DE ARRIMO C/ BLOCOS DE CONCRETO ARTICULADO (30X15X28)cm</v>
          </cell>
          <cell r="D32257" t="str">
            <v>M2</v>
          </cell>
          <cell r="E32257">
            <v>0</v>
          </cell>
          <cell r="F32257">
            <v>226.65</v>
          </cell>
          <cell r="G32257">
            <v>226.65</v>
          </cell>
        </row>
        <row r="32258">
          <cell r="B32258" t="str">
            <v>C1809</v>
          </cell>
          <cell r="C32258" t="str">
            <v>MURO DE ARRIMO C/ BLOCOS DE CONCRETO ARTICULADO (60X45X15)cm C/INJEÇÃO ATÉ 2,5m</v>
          </cell>
          <cell r="D32258" t="str">
            <v>M2</v>
          </cell>
          <cell r="E32258">
            <v>0</v>
          </cell>
          <cell r="F32258">
            <v>344.02</v>
          </cell>
          <cell r="G32258">
            <v>344.02</v>
          </cell>
        </row>
        <row r="32259">
          <cell r="B32259" t="str">
            <v>C1810</v>
          </cell>
          <cell r="C32259" t="str">
            <v>MURO DE ARRIMO C/GABIÃO, ALTURA 2m</v>
          </cell>
          <cell r="D32259" t="str">
            <v>M</v>
          </cell>
          <cell r="E32259">
            <v>0</v>
          </cell>
          <cell r="F32259">
            <v>1123.81</v>
          </cell>
          <cell r="G32259">
            <v>1123.81</v>
          </cell>
        </row>
        <row r="32260">
          <cell r="B32260" t="str">
            <v>C1811</v>
          </cell>
          <cell r="C32260" t="str">
            <v>MURO DE ARRIMO C/GABIÃO, ALTURA 4m</v>
          </cell>
          <cell r="D32260" t="str">
            <v>M</v>
          </cell>
          <cell r="E32260">
            <v>0</v>
          </cell>
          <cell r="F32260">
            <v>2831.61</v>
          </cell>
          <cell r="G32260">
            <v>2831.61</v>
          </cell>
        </row>
        <row r="32261">
          <cell r="B32261" t="str">
            <v>GABIÕES</v>
          </cell>
          <cell r="C32261">
            <v>0</v>
          </cell>
          <cell r="D32261">
            <v>0</v>
          </cell>
          <cell r="E32261">
            <v>0</v>
          </cell>
          <cell r="F32261">
            <v>2471.0300000000002</v>
          </cell>
          <cell r="G32261">
            <v>2471.0300000000002</v>
          </cell>
        </row>
        <row r="32262">
          <cell r="B32262" t="str">
            <v>C2763</v>
          </cell>
          <cell r="C32262" t="str">
            <v>ENCHIMENTO DE GABIÃO COM PEDRA DE MÃO</v>
          </cell>
          <cell r="D32262" t="str">
            <v>M3</v>
          </cell>
          <cell r="E32262">
            <v>0</v>
          </cell>
          <cell r="F32262">
            <v>134.34</v>
          </cell>
          <cell r="G32262">
            <v>134.34</v>
          </cell>
        </row>
        <row r="32263">
          <cell r="B32263" t="str">
            <v>C1317</v>
          </cell>
          <cell r="C32263" t="str">
            <v>ESTIVAS - ESTRUTURAS SUBMERSAS C/GABIÕES-SACO ALT.= 1m</v>
          </cell>
          <cell r="D32263" t="str">
            <v>M</v>
          </cell>
          <cell r="E32263">
            <v>0</v>
          </cell>
          <cell r="F32263">
            <v>833.2</v>
          </cell>
          <cell r="G32263">
            <v>833.2</v>
          </cell>
        </row>
        <row r="32264">
          <cell r="B32264" t="str">
            <v>C1422</v>
          </cell>
          <cell r="C32264" t="str">
            <v>GABIÃO COLCHÃO ESP.= 30cm</v>
          </cell>
          <cell r="D32264" t="str">
            <v>M2</v>
          </cell>
          <cell r="E32264">
            <v>0</v>
          </cell>
          <cell r="F32264">
            <v>160.27000000000001</v>
          </cell>
          <cell r="G32264">
            <v>160.27000000000001</v>
          </cell>
        </row>
        <row r="32265">
          <cell r="B32265" t="str">
            <v>C1420</v>
          </cell>
          <cell r="C32265" t="str">
            <v>GABIÃO P/EXECUÇÃO DE OBRAS</v>
          </cell>
          <cell r="D32265" t="str">
            <v>M3</v>
          </cell>
          <cell r="E32265">
            <v>0</v>
          </cell>
          <cell r="F32265">
            <v>435.47</v>
          </cell>
          <cell r="G32265">
            <v>435.47</v>
          </cell>
        </row>
        <row r="32266">
          <cell r="B32266" t="str">
            <v>C2834</v>
          </cell>
          <cell r="C32266" t="str">
            <v>GABIÃO TELA GALV. REVEST. PVC TIPO CAIXA ALT.=0,50m</v>
          </cell>
          <cell r="D32266" t="str">
            <v>M3</v>
          </cell>
          <cell r="E32266">
            <v>0</v>
          </cell>
          <cell r="F32266">
            <v>308.5</v>
          </cell>
          <cell r="G32266">
            <v>308.5</v>
          </cell>
        </row>
        <row r="32267">
          <cell r="B32267" t="str">
            <v>C2835</v>
          </cell>
          <cell r="C32267" t="str">
            <v>GABIÃO TELA GALV. REVEST. PVC TIPO CAIXA ALT.=1,00m</v>
          </cell>
          <cell r="D32267" t="str">
            <v>M3</v>
          </cell>
          <cell r="E32267">
            <v>0</v>
          </cell>
          <cell r="F32267">
            <v>250.49</v>
          </cell>
          <cell r="G32267">
            <v>250.49</v>
          </cell>
        </row>
        <row r="32268">
          <cell r="B32268" t="str">
            <v>C2836</v>
          </cell>
          <cell r="C32268" t="str">
            <v>GABIÃO TELA GALV. REVEST. PVC TIPO COLCHÃO RENO ALT.=0,17m</v>
          </cell>
          <cell r="D32268" t="str">
            <v>M2</v>
          </cell>
          <cell r="E32268">
            <v>0</v>
          </cell>
          <cell r="F32268">
            <v>110.74</v>
          </cell>
          <cell r="G32268">
            <v>110.74</v>
          </cell>
        </row>
        <row r="32269">
          <cell r="B32269" t="str">
            <v>C2837</v>
          </cell>
          <cell r="C32269" t="str">
            <v>GABIÃO TELA GALV. REVEST. PVC TIPO COLCHÃO RENO ALT.=0,23m</v>
          </cell>
          <cell r="D32269" t="str">
            <v>M2</v>
          </cell>
          <cell r="E32269">
            <v>0</v>
          </cell>
          <cell r="F32269">
            <v>114.08</v>
          </cell>
          <cell r="G32269">
            <v>114.08</v>
          </cell>
        </row>
        <row r="32270">
          <cell r="B32270" t="str">
            <v>C2838</v>
          </cell>
          <cell r="C32270" t="str">
            <v>GABIÃO TELA GALV. REVEST. PVC TIPO COLCHÃO RENO ALT.=0,30m</v>
          </cell>
          <cell r="D32270" t="str">
            <v>M2</v>
          </cell>
          <cell r="E32270">
            <v>0</v>
          </cell>
          <cell r="F32270">
            <v>123.94</v>
          </cell>
          <cell r="G32270">
            <v>123.94</v>
          </cell>
        </row>
        <row r="32271">
          <cell r="B32271" t="str">
            <v>PAREDES E PAINÉIS</v>
          </cell>
          <cell r="C32271">
            <v>0</v>
          </cell>
          <cell r="D32271">
            <v>0</v>
          </cell>
          <cell r="E32271">
            <v>0</v>
          </cell>
          <cell r="F32271">
            <v>18831.32</v>
          </cell>
          <cell r="G32271">
            <v>18831.32</v>
          </cell>
        </row>
        <row r="32272">
          <cell r="B32272" t="str">
            <v>ALVENARIA DE ELEVAÇÃO</v>
          </cell>
          <cell r="C32272">
            <v>0</v>
          </cell>
          <cell r="D32272">
            <v>0</v>
          </cell>
          <cell r="E32272">
            <v>0</v>
          </cell>
          <cell r="F32272">
            <v>2676.72</v>
          </cell>
          <cell r="G32272">
            <v>2676.72</v>
          </cell>
        </row>
        <row r="32273">
          <cell r="B32273" t="str">
            <v>C0047</v>
          </cell>
          <cell r="C32273" t="str">
            <v>ALVENARIA DE BLOCO CERÂMICO FURADO (9x19x39)cm C/ARGAMASSA MISTA DE CAL HIDRATADA, ESP=9 cm</v>
          </cell>
          <cell r="D32273" t="str">
            <v>M2</v>
          </cell>
          <cell r="E32273">
            <v>0</v>
          </cell>
          <cell r="F32273">
            <v>26.78</v>
          </cell>
          <cell r="G32273">
            <v>26.78</v>
          </cell>
        </row>
        <row r="32274">
          <cell r="B32274" t="str">
            <v>C0046</v>
          </cell>
          <cell r="C32274" t="str">
            <v>ALVENARIA DE BLOCO CERÂMICO FURADO (19x19x39)cm C/ARGAMASSA MISTA DE CAL HIDRATADA ESP=19 cm</v>
          </cell>
          <cell r="D32274" t="str">
            <v>M2</v>
          </cell>
          <cell r="E32274">
            <v>0</v>
          </cell>
          <cell r="F32274">
            <v>51.65</v>
          </cell>
          <cell r="G32274">
            <v>51.65</v>
          </cell>
        </row>
        <row r="32275">
          <cell r="B32275">
            <v>0</v>
          </cell>
          <cell r="C32275">
            <v>0</v>
          </cell>
          <cell r="D32275">
            <v>0</v>
          </cell>
          <cell r="E32275">
            <v>0</v>
          </cell>
          <cell r="F32275">
            <v>0</v>
          </cell>
          <cell r="G32275">
            <v>0</v>
          </cell>
        </row>
        <row r="32276">
          <cell r="B32276" t="str">
            <v>CÓDIGO</v>
          </cell>
          <cell r="C32276" t="str">
            <v>DESCRIÇÃO</v>
          </cell>
          <cell r="D32276" t="str">
            <v>UNIDADE</v>
          </cell>
          <cell r="E32276">
            <v>0</v>
          </cell>
          <cell r="F32276" t="str">
            <v>PREÇO UNITÁRIO</v>
          </cell>
          <cell r="G32276" t="str">
            <v>PREÇO UNITÁRIO</v>
          </cell>
        </row>
        <row r="32277">
          <cell r="B32277" t="str">
            <v>C3612</v>
          </cell>
          <cell r="C32277" t="str">
            <v>ALVENARIA DE BLOCO DE CONCRETO TIPO STONE CINZA (14x19x49)cm C/ARGAMASSA MISTA DE CAL HIDRATADA ESP=</v>
          </cell>
          <cell r="D32277" t="str">
            <v>M2</v>
          </cell>
          <cell r="E32277">
            <v>0</v>
          </cell>
          <cell r="F32277">
            <v>64.12</v>
          </cell>
          <cell r="G32277">
            <v>64.12</v>
          </cell>
        </row>
        <row r="32278">
          <cell r="B32278" t="str">
            <v>C3613</v>
          </cell>
          <cell r="C32278" t="str">
            <v>ALVENARIA DE BLOCO DE CONCRETO TIPO STONE COLORIDO (14x19x49)cm C/ARGAMASSA MISTA DE CAL HIDRATADA E</v>
          </cell>
          <cell r="D32278" t="str">
            <v>M2</v>
          </cell>
          <cell r="E32278">
            <v>0</v>
          </cell>
          <cell r="F32278">
            <v>80.62</v>
          </cell>
          <cell r="G32278">
            <v>80.62</v>
          </cell>
        </row>
        <row r="32279">
          <cell r="B32279" t="str">
            <v>C3743</v>
          </cell>
          <cell r="C32279" t="str">
            <v>ALVENARIA DE BLOCO DE CONCRETO (9x19x39)cm C/ARGAMASSA MISTA DE CAL HIDRATADA ESP=9 cm</v>
          </cell>
          <cell r="D32279" t="str">
            <v>M2</v>
          </cell>
          <cell r="E32279">
            <v>0</v>
          </cell>
          <cell r="F32279">
            <v>42.72</v>
          </cell>
          <cell r="G32279">
            <v>42.72</v>
          </cell>
        </row>
        <row r="32280">
          <cell r="B32280" t="str">
            <v>C3744</v>
          </cell>
          <cell r="C32280" t="str">
            <v>ALVENARIA DE BLOCO DE CONCRETO (14x19x39)cm C/ARGAMASSA MISTA DE CAL HIDRATADA ESP=14 cm</v>
          </cell>
          <cell r="D32280" t="str">
            <v>M2</v>
          </cell>
          <cell r="E32280">
            <v>0</v>
          </cell>
          <cell r="F32280">
            <v>48.65</v>
          </cell>
          <cell r="G32280">
            <v>48.65</v>
          </cell>
        </row>
        <row r="32281">
          <cell r="B32281" t="str">
            <v>C0048</v>
          </cell>
          <cell r="C32281" t="str">
            <v>ALVENARIA DE BLOCO DE CONCRETO (19x19x39)cm C/ARGAMASSA MISTA DE CAL HIDRATADA ESP=19 cm</v>
          </cell>
          <cell r="D32281" t="str">
            <v>M2</v>
          </cell>
          <cell r="E32281">
            <v>0</v>
          </cell>
          <cell r="F32281">
            <v>58</v>
          </cell>
          <cell r="G32281">
            <v>58</v>
          </cell>
        </row>
        <row r="32282">
          <cell r="B32282" t="str">
            <v>C0050</v>
          </cell>
          <cell r="C32282" t="str">
            <v>ALVENARIA DE BLOCO DE VIDRO C/ARGAMASSA MISTA DE CAL HIDRATADA ESP=10
cm</v>
          </cell>
          <cell r="D32282" t="str">
            <v>M2</v>
          </cell>
          <cell r="E32282">
            <v>0</v>
          </cell>
          <cell r="F32282">
            <v>404.65</v>
          </cell>
          <cell r="G32282">
            <v>404.65</v>
          </cell>
        </row>
        <row r="32283">
          <cell r="B32283" t="str">
            <v>C0073</v>
          </cell>
          <cell r="C32283" t="str">
            <v>ALVENARIA DE TIJOLO CERÂMICO FURADO (9x19x19)cm C/ARGAMASSA MISTA DE CAL HIDRATADA ESP.=10cm (1:2:8)</v>
          </cell>
          <cell r="D32283" t="str">
            <v>M2</v>
          </cell>
          <cell r="E32283">
            <v>0</v>
          </cell>
          <cell r="F32283">
            <v>47.29</v>
          </cell>
          <cell r="G32283">
            <v>47.29</v>
          </cell>
        </row>
        <row r="32284">
          <cell r="B32284" t="str">
            <v>C0074</v>
          </cell>
          <cell r="C32284" t="str">
            <v>ALVENARIA DE TIJOLO CERÂMICO FURADO (9x19x19)cm C/ARGAMASSA MISTA DE CAL HIDRATADA ESP=20 cm</v>
          </cell>
          <cell r="D32284" t="str">
            <v>M2</v>
          </cell>
          <cell r="E32284">
            <v>0</v>
          </cell>
          <cell r="F32284">
            <v>82.55</v>
          </cell>
          <cell r="G32284">
            <v>82.55</v>
          </cell>
        </row>
        <row r="32285">
          <cell r="B32285" t="str">
            <v>C3658</v>
          </cell>
          <cell r="C32285" t="str">
            <v>ALVENARIA DE TIJOLO CERÂMICO FURADO (9x19x19)cm C/ARGAMASSA MISTA DE CAL HIDRATADA, ESP=30cm</v>
          </cell>
          <cell r="D32285" t="str">
            <v>M2</v>
          </cell>
          <cell r="E32285">
            <v>0</v>
          </cell>
          <cell r="F32285">
            <v>120.41</v>
          </cell>
          <cell r="G32285">
            <v>120.41</v>
          </cell>
        </row>
        <row r="32286">
          <cell r="B32286" t="str">
            <v>C0075</v>
          </cell>
          <cell r="C32286" t="str">
            <v>ALVENARIA DE TIJOLO COMUM C/ARGAMASSA MISTA DE CAL HIDRATADA 1:2:8 ESP=5
cm</v>
          </cell>
          <cell r="D32286" t="str">
            <v>M2</v>
          </cell>
          <cell r="E32286">
            <v>0</v>
          </cell>
          <cell r="F32286">
            <v>43.82</v>
          </cell>
          <cell r="G32286">
            <v>43.82</v>
          </cell>
        </row>
        <row r="32287">
          <cell r="B32287" t="str">
            <v>C0076</v>
          </cell>
          <cell r="C32287" t="str">
            <v>ALVENARIA DE TIJOLO COMUM C/ARGAMASSA MISTA DE CAL HIDRATADA 1:2:8 ESP=10 cm</v>
          </cell>
          <cell r="D32287" t="str">
            <v>M2</v>
          </cell>
          <cell r="E32287">
            <v>0</v>
          </cell>
          <cell r="F32287">
            <v>83.45</v>
          </cell>
          <cell r="G32287">
            <v>83.45</v>
          </cell>
        </row>
        <row r="32288">
          <cell r="B32288" t="str">
            <v>C0077</v>
          </cell>
          <cell r="C32288" t="str">
            <v>ALVENARIA DE TIJOLO COMUM C/ARGAMASSA MISTA DE CAL HIDRATADA 1:2:8 ESP=20 cm</v>
          </cell>
          <cell r="D32288" t="str">
            <v>M2</v>
          </cell>
          <cell r="E32288">
            <v>0</v>
          </cell>
          <cell r="F32288">
            <v>146.18</v>
          </cell>
          <cell r="G32288">
            <v>146.18</v>
          </cell>
        </row>
        <row r="32289">
          <cell r="B32289" t="str">
            <v>C0078</v>
          </cell>
          <cell r="C32289" t="str">
            <v>ALVENARIA DE TIJOLO COMUM C/ARGAMASSA MISTA DE CAL HIDRATADA 1:2:8 ESP=30 cm</v>
          </cell>
          <cell r="D32289" t="str">
            <v>M2</v>
          </cell>
          <cell r="E32289">
            <v>0</v>
          </cell>
          <cell r="F32289">
            <v>200.71</v>
          </cell>
          <cell r="G32289">
            <v>200.71</v>
          </cell>
        </row>
        <row r="32290">
          <cell r="B32290" t="str">
            <v>C3614</v>
          </cell>
          <cell r="C32290" t="str">
            <v>ALVENARIA DE TIJOLO MACIÇO APARENTE (23x11x5)cm C/ARGAMASSA MISTA DE CAL HIDRATADA, ESP=11 cm</v>
          </cell>
          <cell r="D32290" t="str">
            <v>M2</v>
          </cell>
          <cell r="E32290">
            <v>0</v>
          </cell>
          <cell r="F32290">
            <v>131.97999999999999</v>
          </cell>
          <cell r="G32290">
            <v>131.97999999999999</v>
          </cell>
        </row>
        <row r="32291">
          <cell r="B32291" t="str">
            <v>C3615</v>
          </cell>
          <cell r="C32291" t="str">
            <v>ALVENARIA DE TIJOLO MACIÇO APARENTE (23x11x5)cm C/ARGAMASSA MISTA DE CAL HIDRATADA ESP=22 cm</v>
          </cell>
          <cell r="D32291" t="str">
            <v>M2</v>
          </cell>
          <cell r="E32291">
            <v>0</v>
          </cell>
          <cell r="F32291">
            <v>233.84</v>
          </cell>
          <cell r="G32291">
            <v>233.84</v>
          </cell>
        </row>
        <row r="32292">
          <cell r="B32292" t="str">
            <v>C0061</v>
          </cell>
          <cell r="C32292" t="str">
            <v>ALVENARIA DE TIJOLO REFRATÁRIO 1/2 VEZ C/ARGAMASSA 1:4+100 Kg CIMENTO</v>
          </cell>
          <cell r="D32292" t="str">
            <v>M2</v>
          </cell>
          <cell r="E32292">
            <v>0</v>
          </cell>
          <cell r="F32292">
            <v>229.51</v>
          </cell>
          <cell r="G32292">
            <v>229.51</v>
          </cell>
        </row>
        <row r="32293">
          <cell r="B32293" t="str">
            <v>C0060</v>
          </cell>
          <cell r="C32293" t="str">
            <v>ALVENARIA DE TIJOLO REFRATÁRIO 1 VEZ C/ARGAMASSA 1:4+100 Kg CIMENTO</v>
          </cell>
          <cell r="D32293" t="str">
            <v>M2</v>
          </cell>
          <cell r="E32293">
            <v>0</v>
          </cell>
          <cell r="F32293">
            <v>422.29</v>
          </cell>
          <cell r="G32293">
            <v>422.29</v>
          </cell>
        </row>
        <row r="32294">
          <cell r="B32294" t="str">
            <v>C3533</v>
          </cell>
          <cell r="C32294" t="str">
            <v>MUTIRÃO MISTO - ALVENARIA DE TIJOLO CERÂMICO FURADO (9X19X19)cm ARGAMASSA MISTA DE CAL HIDRATADA ESP=10CM</v>
          </cell>
          <cell r="D32294" t="str">
            <v>M2</v>
          </cell>
          <cell r="E32294">
            <v>0</v>
          </cell>
          <cell r="F32294">
            <v>32.5</v>
          </cell>
          <cell r="G32294">
            <v>32.5</v>
          </cell>
        </row>
        <row r="32295">
          <cell r="B32295" t="str">
            <v>C4507</v>
          </cell>
          <cell r="C32295" t="str">
            <v>PAREDE DE BLOCO DE GESSO STAND, INCLUSIVE EMASSAMENTO - FORNECIMENTO E EXECUÇÃO</v>
          </cell>
          <cell r="D32295" t="str">
            <v>M2</v>
          </cell>
          <cell r="E32295">
            <v>0</v>
          </cell>
          <cell r="F32295">
            <v>55</v>
          </cell>
          <cell r="G32295">
            <v>55</v>
          </cell>
        </row>
        <row r="32296">
          <cell r="B32296" t="str">
            <v>C4508</v>
          </cell>
          <cell r="C32296" t="str">
            <v>PAREDE DE BLOCO DE GESSO HIDROFUGANTE, INCLUSIVE EMASSAMENTO - FORNECIMENTO E EXECUÇÃO</v>
          </cell>
          <cell r="D32296" t="str">
            <v>M2</v>
          </cell>
          <cell r="E32296">
            <v>0</v>
          </cell>
          <cell r="F32296">
            <v>70</v>
          </cell>
          <cell r="G32296">
            <v>70</v>
          </cell>
        </row>
        <row r="32297">
          <cell r="B32297" t="str">
            <v>ALVENARIA ESTRUTURAL</v>
          </cell>
          <cell r="C32297">
            <v>0</v>
          </cell>
          <cell r="D32297">
            <v>0</v>
          </cell>
          <cell r="E32297">
            <v>0</v>
          </cell>
          <cell r="F32297">
            <v>1035.52</v>
          </cell>
          <cell r="G32297">
            <v>1035.52</v>
          </cell>
        </row>
        <row r="32298">
          <cell r="B32298" t="str">
            <v>C0068</v>
          </cell>
          <cell r="C32298" t="str">
            <v>ALVENARIA ESTRUTURAL DE BLOCO DE CONCRETO (14x19x39)cm C/ARGAMASSA MISTA DE CAL HIDRATADA ESP=14 cm</v>
          </cell>
          <cell r="D32298" t="str">
            <v>M2</v>
          </cell>
          <cell r="E32298">
            <v>0</v>
          </cell>
          <cell r="F32298">
            <v>60.39</v>
          </cell>
          <cell r="G32298">
            <v>60.39</v>
          </cell>
        </row>
        <row r="32299">
          <cell r="B32299" t="str">
            <v>C0069</v>
          </cell>
          <cell r="C32299" t="str">
            <v>ALVENARIA ESTRUTURAL DE BLOCO DE CONCRETO (19x19x39)cm C/ARGAMASSA MISTA DE CAL HIDRATADA ESP=19 cm</v>
          </cell>
          <cell r="D32299" t="str">
            <v>M2</v>
          </cell>
          <cell r="E32299">
            <v>0</v>
          </cell>
          <cell r="F32299">
            <v>71.959999999999994</v>
          </cell>
          <cell r="G32299">
            <v>71.959999999999994</v>
          </cell>
        </row>
        <row r="32300">
          <cell r="B32300" t="str">
            <v>C0064</v>
          </cell>
          <cell r="C32300" t="str">
            <v>ALVENARIA ESTRUTURAL DE BLOCO CERÂMICO (9X19X39cm) ESP.=9cm</v>
          </cell>
          <cell r="D32300" t="str">
            <v>M2</v>
          </cell>
          <cell r="E32300">
            <v>0</v>
          </cell>
          <cell r="F32300">
            <v>30.01</v>
          </cell>
          <cell r="G32300">
            <v>30.01</v>
          </cell>
        </row>
        <row r="32301">
          <cell r="B32301" t="str">
            <v>C0062</v>
          </cell>
          <cell r="C32301" t="str">
            <v>ALVENARIA ESTRUTURAL DE BLOCO CERÂMICO (14X19X39cm) ESP.=14cm</v>
          </cell>
          <cell r="D32301" t="str">
            <v>M2</v>
          </cell>
          <cell r="E32301">
            <v>0</v>
          </cell>
          <cell r="F32301">
            <v>36.24</v>
          </cell>
          <cell r="G32301">
            <v>36.24</v>
          </cell>
        </row>
        <row r="32302">
          <cell r="B32302" t="str">
            <v>C4542</v>
          </cell>
          <cell r="C32302" t="str">
            <v>ALVENARIA ESTRUTURAL DE BLOCO CERÂMICO (14X19X39cm) ESP.=14cm - COM SUPERFÍCIE EXTERNA LISA PARA ACABAMENTO APARENTE</v>
          </cell>
          <cell r="D32302" t="str">
            <v>M2</v>
          </cell>
          <cell r="E32302">
            <v>0</v>
          </cell>
          <cell r="F32302">
            <v>45.04</v>
          </cell>
          <cell r="G32302">
            <v>45.04</v>
          </cell>
        </row>
        <row r="32303">
          <cell r="B32303" t="str">
            <v>C0063</v>
          </cell>
          <cell r="C32303" t="str">
            <v>ALVENARIA ESTRUTURAL DE BLOCO CERÂMICO (19X19X39cm) ESP.=19cm</v>
          </cell>
          <cell r="D32303" t="str">
            <v>M2</v>
          </cell>
          <cell r="E32303">
            <v>0</v>
          </cell>
          <cell r="F32303">
            <v>43.1</v>
          </cell>
          <cell r="G32303">
            <v>43.1</v>
          </cell>
        </row>
        <row r="32304">
          <cell r="B32304" t="str">
            <v>C4585</v>
          </cell>
          <cell r="C32304" t="str">
            <v>ALVENARIA ESTRUTURAL DE BLOCO CERÂMICO COM SUPERFÍCIES EXTERNA LISA, PARA ACABAMENTO APARENTE (14x19x29)cm ESP. 14cm, INCLUSIVE PEÇAS ESPECIAIS CALHA U E J</v>
          </cell>
          <cell r="D32304" t="str">
            <v>M2</v>
          </cell>
          <cell r="E32304">
            <v>0</v>
          </cell>
          <cell r="F32304">
            <v>51.56</v>
          </cell>
          <cell r="G32304">
            <v>51.56</v>
          </cell>
        </row>
        <row r="32305">
          <cell r="B32305" t="str">
            <v>C0079</v>
          </cell>
          <cell r="C32305" t="str">
            <v>AMARRAÇÃO EM PAREDES, COM FERRO</v>
          </cell>
          <cell r="D32305" t="str">
            <v>UN</v>
          </cell>
          <cell r="E32305">
            <v>0</v>
          </cell>
          <cell r="F32305">
            <v>126.17</v>
          </cell>
          <cell r="G32305">
            <v>126.17</v>
          </cell>
        </row>
        <row r="32306">
          <cell r="B32306" t="str">
            <v>C4952</v>
          </cell>
          <cell r="C32306" t="str">
            <v>PAREDE PRÉ-MOLDADA EM CONCRETO ARMADO, REFORÇADA PARA PENITENCIÁRIA, ESP.=13CM,
INCLUSIVE TRANSPORTE E MONTAGEM</v>
          </cell>
          <cell r="D32306" t="str">
            <v>M2</v>
          </cell>
          <cell r="E32306">
            <v>0</v>
          </cell>
          <cell r="F32306">
            <v>279.89999999999998</v>
          </cell>
          <cell r="G32306">
            <v>279.89999999999998</v>
          </cell>
        </row>
        <row r="32307">
          <cell r="B32307" t="str">
            <v>C4953</v>
          </cell>
          <cell r="C32307" t="str">
            <v>PAREDE PRÉ-MOLDADA EM CONCRETO ARMADO, REFORÇADA PARA PENITENCIÁRIA, ESP.=16CM, INCLUSIVE TRANSPORTE E MONTAGEM</v>
          </cell>
          <cell r="D32307" t="str">
            <v>M2</v>
          </cell>
          <cell r="E32307">
            <v>0</v>
          </cell>
          <cell r="F32307">
            <v>291.14999999999998</v>
          </cell>
          <cell r="G32307">
            <v>291.14999999999998</v>
          </cell>
        </row>
        <row r="32308">
          <cell r="B32308" t="str">
            <v>ALVENARIA DE PEDRA</v>
          </cell>
          <cell r="C32308">
            <v>0</v>
          </cell>
          <cell r="D32308">
            <v>0</v>
          </cell>
          <cell r="E32308">
            <v>0</v>
          </cell>
          <cell r="F32308">
            <v>2356.33</v>
          </cell>
          <cell r="G32308">
            <v>2356.33</v>
          </cell>
        </row>
        <row r="32309">
          <cell r="B32309" t="str">
            <v>C3345</v>
          </cell>
          <cell r="C32309" t="str">
            <v>ALVENARIA DE PEDRA ARGAMASSADA (TRAÇO 1:3) C/AGREGADOS ADQUIRIDOS</v>
          </cell>
          <cell r="D32309" t="str">
            <v>M3</v>
          </cell>
          <cell r="E32309">
            <v>0</v>
          </cell>
          <cell r="F32309">
            <v>383.8</v>
          </cell>
          <cell r="G32309">
            <v>383.8</v>
          </cell>
        </row>
        <row r="32310">
          <cell r="B32310">
            <v>0</v>
          </cell>
          <cell r="C32310">
            <v>0</v>
          </cell>
          <cell r="D32310">
            <v>0</v>
          </cell>
          <cell r="E32310">
            <v>0</v>
          </cell>
          <cell r="F32310">
            <v>0</v>
          </cell>
          <cell r="G32310">
            <v>0</v>
          </cell>
        </row>
        <row r="32311">
          <cell r="B32311" t="str">
            <v>CÓDIGO</v>
          </cell>
          <cell r="C32311" t="str">
            <v>DESCRIÇÃO</v>
          </cell>
          <cell r="D32311" t="str">
            <v>UNIDADE</v>
          </cell>
          <cell r="E32311">
            <v>0</v>
          </cell>
          <cell r="F32311" t="str">
            <v>PREÇO UNITÁRIO</v>
          </cell>
          <cell r="G32311" t="str">
            <v>PREÇO UNITÁRIO</v>
          </cell>
        </row>
        <row r="32312">
          <cell r="B32312" t="str">
            <v>C3346</v>
          </cell>
          <cell r="C32312" t="str">
            <v>ALVENARIA DE PEDRA ARGAMASSADA (TRAÇO 1:3) C/AGREGADOS PRODUZIDOS (S/TRANSP)</v>
          </cell>
          <cell r="D32312" t="str">
            <v>M3</v>
          </cell>
          <cell r="E32312">
            <v>0</v>
          </cell>
          <cell r="F32312">
            <v>325.89</v>
          </cell>
          <cell r="G32312">
            <v>325.89</v>
          </cell>
        </row>
        <row r="32313">
          <cell r="B32313" t="str">
            <v>C3347</v>
          </cell>
          <cell r="C32313" t="str">
            <v>ALVENARIA DE PEDRA ARGAMASSADA (TRAÇO 1:4) C/AGREGADOS ADQUIRIDOS</v>
          </cell>
          <cell r="D32313" t="str">
            <v>M3</v>
          </cell>
          <cell r="E32313">
            <v>0</v>
          </cell>
          <cell r="F32313">
            <v>367.1</v>
          </cell>
          <cell r="G32313">
            <v>367.1</v>
          </cell>
        </row>
        <row r="32314">
          <cell r="B32314" t="str">
            <v>C0057</v>
          </cell>
          <cell r="C32314" t="str">
            <v>ALVENARIA DE PEDRA ARGAMASSADA (TRAÇO 1:4) C/AGREGADOS PRODUZIDOS (S/TRANSP)</v>
          </cell>
          <cell r="D32314" t="str">
            <v>M3</v>
          </cell>
          <cell r="E32314">
            <v>0</v>
          </cell>
          <cell r="F32314">
            <v>309.19</v>
          </cell>
          <cell r="G32314">
            <v>309.19</v>
          </cell>
        </row>
        <row r="32315">
          <cell r="B32315" t="str">
            <v>C3723</v>
          </cell>
          <cell r="C32315" t="str">
            <v>ALVENARIA DE PEDRA ARGAMASSADA (TRAÇO 1:6) C/AGREGADOS ADQUIRIDOS</v>
          </cell>
          <cell r="D32315" t="str">
            <v>M3</v>
          </cell>
          <cell r="E32315">
            <v>0</v>
          </cell>
          <cell r="F32315">
            <v>350.27</v>
          </cell>
          <cell r="G32315">
            <v>350.27</v>
          </cell>
        </row>
        <row r="32316">
          <cell r="B32316" t="str">
            <v>C0058</v>
          </cell>
          <cell r="C32316" t="str">
            <v>ALVENARIA DE PEDRA ARGAMASSADA (TRAÇO 1:2:8) C/ AGREGADOS ADQUIRIDOS</v>
          </cell>
          <cell r="D32316" t="str">
            <v>M3</v>
          </cell>
          <cell r="E32316">
            <v>0</v>
          </cell>
          <cell r="F32316">
            <v>401.91</v>
          </cell>
          <cell r="G32316">
            <v>401.91</v>
          </cell>
        </row>
        <row r="32317">
          <cell r="B32317" t="str">
            <v>C3529</v>
          </cell>
          <cell r="C32317" t="str">
            <v>MUTIRÃO MISTO - ALVENARIA DE PEDRA ARGAMASSADA (TRAÇO 1:6) C/AGREGADOS ADQUIRIDOS</v>
          </cell>
          <cell r="D32317" t="str">
            <v>M3</v>
          </cell>
          <cell r="E32317">
            <v>0</v>
          </cell>
          <cell r="F32317">
            <v>218.17</v>
          </cell>
          <cell r="G32317">
            <v>218.17</v>
          </cell>
        </row>
        <row r="32318">
          <cell r="B32318" t="str">
            <v>RASGO EM ALVENARIA P/ TUBULAÇÕES</v>
          </cell>
          <cell r="C32318">
            <v>0</v>
          </cell>
          <cell r="D32318">
            <v>0</v>
          </cell>
          <cell r="E32318">
            <v>0</v>
          </cell>
          <cell r="F32318">
            <v>26.17</v>
          </cell>
          <cell r="G32318">
            <v>26.17</v>
          </cell>
        </row>
        <row r="32319">
          <cell r="B32319" t="str">
            <v>C2095</v>
          </cell>
          <cell r="C32319" t="str">
            <v>RASGO EM ALVENARIA P/TUBULAÇÕES D=15 A 25mm (1/2" A 1")</v>
          </cell>
          <cell r="D32319" t="str">
            <v>M</v>
          </cell>
          <cell r="E32319">
            <v>0</v>
          </cell>
          <cell r="F32319">
            <v>5.41</v>
          </cell>
          <cell r="G32319">
            <v>5.41</v>
          </cell>
        </row>
        <row r="32320">
          <cell r="B32320" t="str">
            <v>C2096</v>
          </cell>
          <cell r="C32320" t="str">
            <v>RASGO EM ALVENARIA P/TUBULAÇÕES D=32 A 50mm (1 1/4" A 2")</v>
          </cell>
          <cell r="D32320" t="str">
            <v>M</v>
          </cell>
          <cell r="E32320">
            <v>0</v>
          </cell>
          <cell r="F32320">
            <v>8.48</v>
          </cell>
          <cell r="G32320">
            <v>8.48</v>
          </cell>
        </row>
        <row r="32321">
          <cell r="B32321" t="str">
            <v>C2097</v>
          </cell>
          <cell r="C32321" t="str">
            <v>RASGO EM ALVENARIA P/TUBULAÇÕES D=65 A 100mm (2 1/2" A 4")</v>
          </cell>
          <cell r="D32321" t="str">
            <v>M</v>
          </cell>
          <cell r="E32321">
            <v>0</v>
          </cell>
          <cell r="F32321">
            <v>12.28</v>
          </cell>
          <cell r="G32321">
            <v>12.28</v>
          </cell>
        </row>
        <row r="32322">
          <cell r="B32322" t="str">
            <v>DIVISÓRIAS</v>
          </cell>
          <cell r="C32322">
            <v>0</v>
          </cell>
          <cell r="D32322">
            <v>0</v>
          </cell>
          <cell r="E32322">
            <v>0</v>
          </cell>
          <cell r="F32322">
            <v>3136.16</v>
          </cell>
          <cell r="G32322">
            <v>3136.16</v>
          </cell>
        </row>
        <row r="32323">
          <cell r="B32323" t="str">
            <v>C4495</v>
          </cell>
          <cell r="C32323" t="str">
            <v>DIVISÓRIA DE GESSO ACARTONADO e=48mm, S/ REVESTIMENTO - FORNECIMENTO E MONTAGEM</v>
          </cell>
          <cell r="D32323" t="str">
            <v>M2</v>
          </cell>
          <cell r="E32323">
            <v>0</v>
          </cell>
          <cell r="F32323">
            <v>85</v>
          </cell>
          <cell r="G32323">
            <v>85</v>
          </cell>
        </row>
        <row r="32324">
          <cell r="B32324" t="str">
            <v>C4496</v>
          </cell>
          <cell r="C32324" t="str">
            <v>DIVISÓRIA DE GESSO ACARTONADO e=70mm, S/ REVESTIMENTO - FORNECIMENTO E MONTAGEM</v>
          </cell>
          <cell r="D32324" t="str">
            <v>M2</v>
          </cell>
          <cell r="E32324">
            <v>0</v>
          </cell>
          <cell r="F32324">
            <v>86.65</v>
          </cell>
          <cell r="G32324">
            <v>86.65</v>
          </cell>
        </row>
        <row r="32325">
          <cell r="B32325" t="str">
            <v>C1134</v>
          </cell>
          <cell r="C32325" t="str">
            <v>DIVISÓRIA DE GRANILITE C/ARGAMASSA DE CIMENTO E AREIA</v>
          </cell>
          <cell r="D32325" t="str">
            <v>M2</v>
          </cell>
          <cell r="E32325">
            <v>0</v>
          </cell>
          <cell r="F32325">
            <v>212.3</v>
          </cell>
          <cell r="G32325">
            <v>212.3</v>
          </cell>
        </row>
        <row r="32326">
          <cell r="B32326" t="str">
            <v>C4070</v>
          </cell>
          <cell r="C32326" t="str">
            <v>DIVISÓRIA DE GRANITO CINZA E=2cm</v>
          </cell>
          <cell r="D32326" t="str">
            <v>M2</v>
          </cell>
          <cell r="E32326">
            <v>0</v>
          </cell>
          <cell r="F32326">
            <v>399.44</v>
          </cell>
          <cell r="G32326">
            <v>399.44</v>
          </cell>
        </row>
        <row r="32327">
          <cell r="B32327" t="str">
            <v>C4096</v>
          </cell>
          <cell r="C32327" t="str">
            <v>DIVISÓRIA DE GRANITO CINZA E=3cm</v>
          </cell>
          <cell r="D32327" t="str">
            <v>M2</v>
          </cell>
          <cell r="E32327">
            <v>0</v>
          </cell>
          <cell r="F32327">
            <v>427.77</v>
          </cell>
          <cell r="G32327">
            <v>427.77</v>
          </cell>
        </row>
        <row r="32328">
          <cell r="B32328" t="str">
            <v>C1142</v>
          </cell>
          <cell r="C32328" t="str">
            <v>DIVISÓRIA PRÉ-MOLDADA EM CONCRETO ESP.=5cm</v>
          </cell>
          <cell r="D32328" t="str">
            <v>M2</v>
          </cell>
          <cell r="E32328">
            <v>0</v>
          </cell>
          <cell r="F32328">
            <v>116.64</v>
          </cell>
          <cell r="G32328">
            <v>116.64</v>
          </cell>
        </row>
        <row r="32329">
          <cell r="B32329" t="str">
            <v>C4486</v>
          </cell>
          <cell r="C32329" t="str">
            <v>DIVISÓRIA PAINEL CELULAR, MONTANTE/RODAPÉ SIMPLES, PERFIL EM AÇO - FORNECIMENTO E MONTAGEM</v>
          </cell>
          <cell r="D32329" t="str">
            <v>M2</v>
          </cell>
          <cell r="E32329">
            <v>0</v>
          </cell>
          <cell r="F32329">
            <v>75</v>
          </cell>
          <cell r="G32329">
            <v>75</v>
          </cell>
        </row>
        <row r="32330">
          <cell r="B32330" t="str">
            <v>C4488</v>
          </cell>
          <cell r="C32330" t="str">
            <v>DIVISÓRIA PAINEL CELULAR, MONTANTE/RODAPÉ SIMPLES, PERFIL EM ALUMÍNIO - FORNECIMENTO E MONTAGEM</v>
          </cell>
          <cell r="D32330" t="str">
            <v>M2</v>
          </cell>
          <cell r="E32330">
            <v>0</v>
          </cell>
          <cell r="F32330">
            <v>81</v>
          </cell>
          <cell r="G32330">
            <v>81</v>
          </cell>
        </row>
        <row r="32331">
          <cell r="B32331" t="str">
            <v>C4487</v>
          </cell>
          <cell r="C32331" t="str">
            <v>DIVISÓRIA PAINEL CELULAR, MONTANTE/RODAPÉ DUPLO, PERFIL EM AÇO - FORNECIMENTO E MONTAGEM</v>
          </cell>
          <cell r="D32331" t="str">
            <v>M2</v>
          </cell>
          <cell r="E32331">
            <v>0</v>
          </cell>
          <cell r="F32331">
            <v>88.14</v>
          </cell>
          <cell r="G32331">
            <v>88.14</v>
          </cell>
        </row>
        <row r="32332">
          <cell r="B32332" t="str">
            <v>C4489</v>
          </cell>
          <cell r="C32332" t="str">
            <v>DIVISÓRIA PAINEL CELULAR, MONTANTE/RODAPÉ DUPLO, PERFIL EM ALUMÍNIO - FORNECIMENTO E MONTAGEM</v>
          </cell>
          <cell r="D32332" t="str">
            <v>M2</v>
          </cell>
          <cell r="E32332">
            <v>0</v>
          </cell>
          <cell r="F32332">
            <v>98</v>
          </cell>
          <cell r="G32332">
            <v>98</v>
          </cell>
        </row>
        <row r="32333">
          <cell r="B32333" t="str">
            <v>C4497</v>
          </cell>
          <cell r="C32333" t="str">
            <v>DIVISÓRIA PAINEL FIBRAROC, MONTANTE/RODAPÉ SIMPLES, PERFIL EM AÇO - FORNECIMENTO E MONTAGEM</v>
          </cell>
          <cell r="D32333" t="str">
            <v>M2</v>
          </cell>
          <cell r="E32333">
            <v>0</v>
          </cell>
          <cell r="F32333">
            <v>137.22999999999999</v>
          </cell>
          <cell r="G32333">
            <v>137.22999999999999</v>
          </cell>
        </row>
        <row r="32334">
          <cell r="B32334" t="str">
            <v>C4498</v>
          </cell>
          <cell r="C32334" t="str">
            <v>DIVISÓRIA PAINEL FIBRAROC, MONTANTE/RODAPÉ SIMPLES, PERFIL EM ALUMÍNIO - FORNECIMENTO E MONTAGEM</v>
          </cell>
          <cell r="D32334" t="str">
            <v>M2</v>
          </cell>
          <cell r="E32334">
            <v>0</v>
          </cell>
          <cell r="F32334">
            <v>154.19999999999999</v>
          </cell>
          <cell r="G32334">
            <v>154.19999999999999</v>
          </cell>
        </row>
        <row r="32335">
          <cell r="B32335" t="str">
            <v>C4499</v>
          </cell>
          <cell r="C32335" t="str">
            <v>DIVISÓRIA PAINEL FIBRAROC, MONTANTE/RODAPÉ DUPLO, PERFIL EM AÇO - FORNECIMENTO E MONTAGEM</v>
          </cell>
          <cell r="D32335" t="str">
            <v>M2</v>
          </cell>
          <cell r="E32335">
            <v>0</v>
          </cell>
          <cell r="F32335">
            <v>141</v>
          </cell>
          <cell r="G32335">
            <v>141</v>
          </cell>
        </row>
        <row r="32336">
          <cell r="B32336" t="str">
            <v>C4500</v>
          </cell>
          <cell r="C32336" t="str">
            <v>DIVISÓRIA PAINEL FIBRAROC, MONTANTE/RODAPÉ DUPLO, PERFIL EM ALUMÍNIO - FORNECIMENTO E MONTAGEM</v>
          </cell>
          <cell r="D32336" t="str">
            <v>M2</v>
          </cell>
          <cell r="E32336">
            <v>0</v>
          </cell>
          <cell r="F32336">
            <v>207.03</v>
          </cell>
          <cell r="G32336">
            <v>207.03</v>
          </cell>
        </row>
        <row r="32337">
          <cell r="B32337" t="str">
            <v>C4493</v>
          </cell>
          <cell r="C32337" t="str">
            <v>DIVISÓRIA PAINEL PVC, MONTANTE/RODAPÉ SIMPLES, PERFIL EM AÇO - FORNECIMENTO E MONTAGEM</v>
          </cell>
          <cell r="D32337" t="str">
            <v>M2</v>
          </cell>
          <cell r="E32337">
            <v>0</v>
          </cell>
          <cell r="F32337">
            <v>128.19999999999999</v>
          </cell>
          <cell r="G32337">
            <v>128.19999999999999</v>
          </cell>
        </row>
        <row r="32338">
          <cell r="B32338" t="str">
            <v>C4494</v>
          </cell>
          <cell r="C32338" t="str">
            <v>DIVISÓRIA PAINEL PVC, MONTANTE/RODAPÉ SIMPLES, PERFIL EM ALUMÍNIO - FORNECIMENTO E MONTAGEM</v>
          </cell>
          <cell r="D32338" t="str">
            <v>M2</v>
          </cell>
          <cell r="E32338">
            <v>0</v>
          </cell>
          <cell r="F32338">
            <v>155.9</v>
          </cell>
          <cell r="G32338">
            <v>155.9</v>
          </cell>
        </row>
        <row r="32339">
          <cell r="B32339" t="str">
            <v>C4502</v>
          </cell>
          <cell r="C32339" t="str">
            <v>REMANEJAMENTO DE DIVISÓRIA - DESMONTAGEM E REMONTAGEM</v>
          </cell>
          <cell r="D32339" t="str">
            <v>M2</v>
          </cell>
          <cell r="E32339">
            <v>0</v>
          </cell>
          <cell r="F32339">
            <v>15.41</v>
          </cell>
          <cell r="G32339">
            <v>15.41</v>
          </cell>
        </row>
        <row r="32340">
          <cell r="B32340" t="str">
            <v>C4490</v>
          </cell>
          <cell r="C32340" t="str">
            <v>VÃO DE PORTA - PORTA COMPLETA C/ FECHADURA TIPO CILINDRO, P/ DIVISÓRIAS EM GERAL (SEM REQUADRO) - FORNECIMENTO E MONTAGEM</v>
          </cell>
          <cell r="D32340" t="str">
            <v>UN</v>
          </cell>
          <cell r="E32340">
            <v>0</v>
          </cell>
          <cell r="F32340">
            <v>193.03</v>
          </cell>
          <cell r="G32340">
            <v>193.03</v>
          </cell>
        </row>
        <row r="32341">
          <cell r="B32341" t="str">
            <v>C4491</v>
          </cell>
          <cell r="C32341" t="str">
            <v>VÃO DE PORTA - PORTA COMPLETA C/ FECHADURA TIPO CILINDRO, P/ DIVISÓRIAS EM GERAL (COM REQUADRO EM ALUMÍNIO) - FORNECIMENTO E MONTAGEM</v>
          </cell>
          <cell r="D32341" t="str">
            <v>UN</v>
          </cell>
          <cell r="E32341">
            <v>0</v>
          </cell>
          <cell r="F32341">
            <v>207.56</v>
          </cell>
          <cell r="G32341">
            <v>207.56</v>
          </cell>
        </row>
        <row r="32342">
          <cell r="B32342" t="str">
            <v>C4492</v>
          </cell>
          <cell r="C32342" t="str">
            <v>VIDRO TRANSPARENTE LISO 4mm, P/ DIVISÓRIAS EM GERAL FORNECIMENTO E MONTAGEM</v>
          </cell>
          <cell r="D32342" t="str">
            <v>M2</v>
          </cell>
          <cell r="E32342">
            <v>0</v>
          </cell>
          <cell r="F32342">
            <v>126.66</v>
          </cell>
          <cell r="G32342">
            <v>126.66</v>
          </cell>
        </row>
        <row r="32343">
          <cell r="B32343" t="str">
            <v>ELEMENTOS VAZADOS</v>
          </cell>
          <cell r="C32343">
            <v>0</v>
          </cell>
          <cell r="D32343">
            <v>0</v>
          </cell>
          <cell r="E32343">
            <v>0</v>
          </cell>
          <cell r="F32343">
            <v>2090.46</v>
          </cell>
          <cell r="G32343">
            <v>2090.46</v>
          </cell>
        </row>
        <row r="32344">
          <cell r="B32344" t="str">
            <v>C1177</v>
          </cell>
          <cell r="C32344" t="str">
            <v>ALVENARIA DE BLOCOS DE VIDRO (20x20x10)cm</v>
          </cell>
          <cell r="D32344" t="str">
            <v>M2</v>
          </cell>
          <cell r="E32344">
            <v>0</v>
          </cell>
          <cell r="F32344">
            <v>373.93</v>
          </cell>
          <cell r="G32344">
            <v>373.93</v>
          </cell>
        </row>
        <row r="32345">
          <cell r="B32345" t="str">
            <v>C1174</v>
          </cell>
          <cell r="C32345" t="str">
            <v>ALVENARIA DE ELEMENTO VAZADO CERÂMICO (20X20X10cm) C/ARG. CIMENTO E AREIA TRAÇO 1:3</v>
          </cell>
          <cell r="D32345" t="str">
            <v>M2</v>
          </cell>
          <cell r="E32345">
            <v>0</v>
          </cell>
          <cell r="F32345">
            <v>131.13999999999999</v>
          </cell>
          <cell r="G32345">
            <v>131.13999999999999</v>
          </cell>
        </row>
        <row r="32346">
          <cell r="B32346" t="str">
            <v>C1175</v>
          </cell>
          <cell r="C32346" t="str">
            <v>ALVENARIA DE ELEMENTO VAZADO DE CONCRETO (20X10X6cm) C/ARG. CIMENTO E AREIA TRAÇO 1:3 ANTI-CHUVA</v>
          </cell>
          <cell r="D32346" t="str">
            <v>M2</v>
          </cell>
          <cell r="E32346">
            <v>0</v>
          </cell>
          <cell r="F32346">
            <v>214.76</v>
          </cell>
          <cell r="G32346">
            <v>214.76</v>
          </cell>
        </row>
        <row r="32347">
          <cell r="B32347" t="str">
            <v>C1176</v>
          </cell>
          <cell r="C32347" t="str">
            <v>ALVENARIA DE ELEMENTO VAZADO DE CONCRETO (20X20X20cm) C/ARG. CIMENTO E AREIA TRAÇO 1:3</v>
          </cell>
          <cell r="D32347" t="str">
            <v>M2</v>
          </cell>
          <cell r="E32347">
            <v>0</v>
          </cell>
          <cell r="F32347">
            <v>176.11</v>
          </cell>
          <cell r="G32347">
            <v>176.11</v>
          </cell>
        </row>
        <row r="32348">
          <cell r="B32348">
            <v>0</v>
          </cell>
          <cell r="C32348">
            <v>0</v>
          </cell>
          <cell r="D32348">
            <v>0</v>
          </cell>
          <cell r="E32348">
            <v>0</v>
          </cell>
          <cell r="F32348">
            <v>0</v>
          </cell>
          <cell r="G32348">
            <v>0</v>
          </cell>
        </row>
        <row r="32349">
          <cell r="B32349" t="str">
            <v>CÓDIGO</v>
          </cell>
          <cell r="C32349" t="str">
            <v>DESCRIÇÃO</v>
          </cell>
          <cell r="D32349" t="str">
            <v>UNIDADE</v>
          </cell>
          <cell r="E32349">
            <v>0</v>
          </cell>
          <cell r="F32349" t="str">
            <v>PREÇO UNITÁRIO</v>
          </cell>
          <cell r="G32349" t="str">
            <v>PREÇO UNITÁRIO</v>
          </cell>
        </row>
        <row r="32350">
          <cell r="B32350" t="str">
            <v>C0051</v>
          </cell>
          <cell r="C32350" t="str">
            <v>ALVENARIA DE ELEMENTO VAZADO DE CONCRETO (32X12X6cm) C/ARG. CIMENTO E AREIA TRAÇO 1:3 TIPO PESTANA</v>
          </cell>
          <cell r="D32350" t="str">
            <v>M2</v>
          </cell>
          <cell r="E32350">
            <v>0</v>
          </cell>
          <cell r="F32350">
            <v>94.82</v>
          </cell>
          <cell r="G32350">
            <v>94.82</v>
          </cell>
        </row>
        <row r="32351">
          <cell r="B32351" t="str">
            <v>C0052</v>
          </cell>
          <cell r="C32351" t="str">
            <v>ALVENARIA DE ELEMENTO VAZADO DE CONCRETO (50X50X6cm) C/ARG. CIMENTO E AREIA TRAÇO 1:3 ANTI-CHUVA</v>
          </cell>
          <cell r="D32351" t="str">
            <v>M2</v>
          </cell>
          <cell r="E32351">
            <v>0</v>
          </cell>
          <cell r="F32351">
            <v>49.09</v>
          </cell>
          <cell r="G32351">
            <v>49.09</v>
          </cell>
        </row>
        <row r="32352">
          <cell r="B32352" t="str">
            <v>C0804</v>
          </cell>
          <cell r="C32352" t="str">
            <v>COBOGÓ ANTI-CHUVA (50x40)cm C/ARG. CIMENTO E AREIA TRAÇO 1:3</v>
          </cell>
          <cell r="D32352" t="str">
            <v>M2</v>
          </cell>
          <cell r="E32352">
            <v>0</v>
          </cell>
          <cell r="F32352">
            <v>72.23</v>
          </cell>
          <cell r="G32352">
            <v>72.23</v>
          </cell>
        </row>
        <row r="32353">
          <cell r="B32353" t="str">
            <v>C0805</v>
          </cell>
          <cell r="C32353" t="str">
            <v>COBOGÓ DE CIMENTO TIPO DIAMANTE</v>
          </cell>
          <cell r="D32353" t="str">
            <v>M2</v>
          </cell>
          <cell r="E32353">
            <v>0</v>
          </cell>
          <cell r="F32353">
            <v>102.85</v>
          </cell>
          <cell r="G32353">
            <v>102.85</v>
          </cell>
        </row>
        <row r="32354">
          <cell r="B32354" t="str">
            <v>C0806</v>
          </cell>
          <cell r="C32354" t="str">
            <v>COBOGÓ DE CIMENTO TIPO VENEZIANO (50X50X6)cm C/ARG. CIMENTO E AREIA TRAÇO 1:3</v>
          </cell>
          <cell r="D32354" t="str">
            <v>M2</v>
          </cell>
          <cell r="E32354">
            <v>0</v>
          </cell>
          <cell r="F32354">
            <v>55.76</v>
          </cell>
          <cell r="G32354">
            <v>55.76</v>
          </cell>
        </row>
        <row r="32355">
          <cell r="B32355" t="str">
            <v>C4525</v>
          </cell>
          <cell r="C32355" t="str">
            <v>COBOGÓ DE VIDRO (20x10x18)cm</v>
          </cell>
          <cell r="D32355" t="str">
            <v>M2</v>
          </cell>
          <cell r="E32355">
            <v>0</v>
          </cell>
          <cell r="F32355">
            <v>763.69</v>
          </cell>
          <cell r="G32355">
            <v>763.69</v>
          </cell>
        </row>
        <row r="32356">
          <cell r="B32356" t="str">
            <v>C3534</v>
          </cell>
          <cell r="C32356" t="str">
            <v>MUTIRÃO MISTO - COBOGÓ ANTI-CHUVA (50X40)cm</v>
          </cell>
          <cell r="D32356" t="str">
            <v>M2</v>
          </cell>
          <cell r="E32356">
            <v>0</v>
          </cell>
          <cell r="F32356">
            <v>56.08</v>
          </cell>
          <cell r="G32356">
            <v>56.08</v>
          </cell>
        </row>
        <row r="32357">
          <cell r="B32357" t="str">
            <v>VERGAS E CHAPIM</v>
          </cell>
          <cell r="C32357">
            <v>0</v>
          </cell>
          <cell r="D32357">
            <v>0</v>
          </cell>
          <cell r="E32357">
            <v>0</v>
          </cell>
          <cell r="F32357">
            <v>2620.4899999999998</v>
          </cell>
          <cell r="G32357">
            <v>2620.4899999999998</v>
          </cell>
        </row>
        <row r="32358">
          <cell r="B32358" t="str">
            <v>C3521</v>
          </cell>
          <cell r="C32358" t="str">
            <v>CHAPIM EM GRANITO VERDE MERUOCA</v>
          </cell>
          <cell r="D32358" t="str">
            <v>M2</v>
          </cell>
          <cell r="E32358">
            <v>0</v>
          </cell>
          <cell r="F32358">
            <v>310.66000000000003</v>
          </cell>
          <cell r="G32358">
            <v>310.66000000000003</v>
          </cell>
        </row>
        <row r="32359">
          <cell r="B32359" t="str">
            <v>C0773</v>
          </cell>
          <cell r="C32359" t="str">
            <v>CHAPIM PRÉ-MOLDADO DE CONCRETO</v>
          </cell>
          <cell r="D32359" t="str">
            <v>M2</v>
          </cell>
          <cell r="E32359">
            <v>0</v>
          </cell>
          <cell r="F32359">
            <v>86.44</v>
          </cell>
          <cell r="G32359">
            <v>86.44</v>
          </cell>
        </row>
        <row r="32360">
          <cell r="B32360" t="str">
            <v>C3532</v>
          </cell>
          <cell r="C32360" t="str">
            <v>MUTIRÃO MISTO - VERGA RETA DE CONCRETO ARMADO</v>
          </cell>
          <cell r="D32360" t="str">
            <v>M3</v>
          </cell>
          <cell r="E32360">
            <v>0</v>
          </cell>
          <cell r="F32360">
            <v>910.21</v>
          </cell>
          <cell r="G32360">
            <v>910.21</v>
          </cell>
        </row>
        <row r="32361">
          <cell r="B32361" t="str">
            <v>C2665</v>
          </cell>
          <cell r="C32361" t="str">
            <v>VERGA EM ARCO DE CONCRETO ARMADO</v>
          </cell>
          <cell r="D32361" t="str">
            <v>M</v>
          </cell>
          <cell r="E32361">
            <v>0</v>
          </cell>
          <cell r="F32361">
            <v>65.849999999999994</v>
          </cell>
          <cell r="G32361">
            <v>65.849999999999994</v>
          </cell>
        </row>
        <row r="32362">
          <cell r="B32362" t="str">
            <v>C2666</v>
          </cell>
          <cell r="C32362" t="str">
            <v>VERGA RETA DE CONCRETO ARMADO</v>
          </cell>
          <cell r="D32362" t="str">
            <v>M3</v>
          </cell>
          <cell r="E32362">
            <v>0</v>
          </cell>
          <cell r="F32362">
            <v>1247.33</v>
          </cell>
          <cell r="G32362">
            <v>1247.33</v>
          </cell>
        </row>
        <row r="32363">
          <cell r="B32363" t="str">
            <v>OUTROS ELEMENTOS</v>
          </cell>
          <cell r="C32363">
            <v>0</v>
          </cell>
          <cell r="D32363">
            <v>0</v>
          </cell>
          <cell r="E32363">
            <v>0</v>
          </cell>
          <cell r="F32363">
            <v>4889.47</v>
          </cell>
          <cell r="G32363">
            <v>4889.47</v>
          </cell>
        </row>
        <row r="32364">
          <cell r="B32364" t="str">
            <v>C0383</v>
          </cell>
          <cell r="C32364" t="str">
            <v>BATE-MACAS EM AÇO INOXIDÁVEL CONTRA IMPACTO EM PAREDE</v>
          </cell>
          <cell r="D32364" t="str">
            <v>M</v>
          </cell>
          <cell r="E32364">
            <v>0</v>
          </cell>
          <cell r="F32364">
            <v>311.58</v>
          </cell>
          <cell r="G32364">
            <v>311.58</v>
          </cell>
        </row>
        <row r="32365">
          <cell r="B32365" t="str">
            <v>C0384</v>
          </cell>
          <cell r="C32365" t="str">
            <v>BATE-MACAS EM MADEIRA BOLEADA</v>
          </cell>
          <cell r="D32365" t="str">
            <v>M</v>
          </cell>
          <cell r="E32365">
            <v>0</v>
          </cell>
          <cell r="F32365">
            <v>103.93</v>
          </cell>
          <cell r="G32365">
            <v>103.93</v>
          </cell>
        </row>
        <row r="32366">
          <cell r="B32366" t="str">
            <v>C4501</v>
          </cell>
          <cell r="C32366" t="str">
            <v>FACHADA DE VIDRO TEMPERADO DE 10mm FIXADO COM SPIDER GLASS</v>
          </cell>
          <cell r="D32366" t="str">
            <v>M2</v>
          </cell>
          <cell r="E32366">
            <v>0</v>
          </cell>
          <cell r="F32366">
            <v>625.33000000000004</v>
          </cell>
          <cell r="G32366">
            <v>625.33000000000004</v>
          </cell>
        </row>
        <row r="32367">
          <cell r="B32367" t="str">
            <v>C4444</v>
          </cell>
          <cell r="C32367" t="str">
            <v>FACHADA METÁLICA PADRÃO PARA DELEGACIAS</v>
          </cell>
          <cell r="D32367" t="str">
            <v>M2</v>
          </cell>
          <cell r="E32367">
            <v>0</v>
          </cell>
          <cell r="F32367">
            <v>395.14</v>
          </cell>
          <cell r="G32367">
            <v>395.14</v>
          </cell>
        </row>
        <row r="32368">
          <cell r="B32368" t="str">
            <v>C1391</v>
          </cell>
          <cell r="C32368" t="str">
            <v>FLANELÓGRAFO EM MONTANTE DE MADEIRA</v>
          </cell>
          <cell r="D32368" t="str">
            <v>M2</v>
          </cell>
          <cell r="E32368">
            <v>0</v>
          </cell>
          <cell r="F32368">
            <v>208.33</v>
          </cell>
          <cell r="G32368">
            <v>208.33</v>
          </cell>
        </row>
        <row r="32369">
          <cell r="B32369" t="str">
            <v>C1791</v>
          </cell>
          <cell r="C32369" t="str">
            <v>MESA EM ALVENARIA, TAMPO CONCRETO PRÉ-MOLDADO, ACABADA</v>
          </cell>
          <cell r="D32369" t="str">
            <v>M2</v>
          </cell>
          <cell r="E32369">
            <v>0</v>
          </cell>
          <cell r="F32369">
            <v>267.8</v>
          </cell>
          <cell r="G32369">
            <v>267.8</v>
          </cell>
        </row>
        <row r="32370">
          <cell r="B32370" t="str">
            <v>C1836</v>
          </cell>
          <cell r="C32370" t="str">
            <v>PAINEL ESTRUTURADO AÇO INOX, ESCOVADO CHAPA 20</v>
          </cell>
          <cell r="D32370" t="str">
            <v>M2</v>
          </cell>
          <cell r="E32370">
            <v>0</v>
          </cell>
          <cell r="F32370">
            <v>573.22</v>
          </cell>
          <cell r="G32370">
            <v>573.22</v>
          </cell>
        </row>
        <row r="32371">
          <cell r="B32371" t="str">
            <v>C1837</v>
          </cell>
          <cell r="C32371" t="str">
            <v>PAINEL INFORMATIVO DUPLO C/PORTA DE CORRER EM VIDRO</v>
          </cell>
          <cell r="D32371" t="str">
            <v>M2</v>
          </cell>
          <cell r="E32371">
            <v>0</v>
          </cell>
          <cell r="F32371">
            <v>655.09</v>
          </cell>
          <cell r="G32371">
            <v>655.09</v>
          </cell>
        </row>
        <row r="32372">
          <cell r="B32372" t="str">
            <v>C1897</v>
          </cell>
          <cell r="C32372" t="str">
            <v>PEÇA DE MADEIRA BOLEADA NAS QUINAS FIXADAS EM PAREDES</v>
          </cell>
          <cell r="D32372" t="str">
            <v>M</v>
          </cell>
          <cell r="E32372">
            <v>0</v>
          </cell>
          <cell r="F32372">
            <v>42.69</v>
          </cell>
          <cell r="G32372">
            <v>42.69</v>
          </cell>
        </row>
        <row r="32373">
          <cell r="B32373" t="str">
            <v>C0032</v>
          </cell>
          <cell r="C32373" t="str">
            <v>PORTA EM PVC P/DIVISÓRIA (0,80X2,10)M COMPLETA - FORNECIMENTO E MONTAGEM</v>
          </cell>
          <cell r="D32373" t="str">
            <v>UN</v>
          </cell>
          <cell r="E32373">
            <v>0</v>
          </cell>
          <cell r="F32373">
            <v>372</v>
          </cell>
          <cell r="G32373">
            <v>372</v>
          </cell>
        </row>
        <row r="32374">
          <cell r="B32374" t="str">
            <v>C4756</v>
          </cell>
          <cell r="C32374" t="str">
            <v>PRATELEIRA DE GRANITO CINZA ESP.=2CM</v>
          </cell>
          <cell r="D32374" t="str">
            <v>M2</v>
          </cell>
          <cell r="E32374">
            <v>0</v>
          </cell>
          <cell r="F32374">
            <v>261.49</v>
          </cell>
          <cell r="G32374">
            <v>261.49</v>
          </cell>
        </row>
        <row r="32375">
          <cell r="B32375" t="str">
            <v>C2910</v>
          </cell>
          <cell r="C32375" t="str">
            <v>PRATELEIRA DE MADEIRA DE LEI PLAINADA</v>
          </cell>
          <cell r="D32375" t="str">
            <v>M2</v>
          </cell>
          <cell r="E32375">
            <v>0</v>
          </cell>
          <cell r="F32375">
            <v>129.75</v>
          </cell>
          <cell r="G32375">
            <v>129.75</v>
          </cell>
        </row>
        <row r="32376">
          <cell r="B32376" t="str">
            <v>C2023</v>
          </cell>
          <cell r="C32376" t="str">
            <v>PRATELEIRA DE MÁRMORE NATURAL POLIDA DE 1 FACE</v>
          </cell>
          <cell r="D32376" t="str">
            <v>M2</v>
          </cell>
          <cell r="E32376">
            <v>0</v>
          </cell>
          <cell r="F32376">
            <v>182.37</v>
          </cell>
          <cell r="G32376">
            <v>182.37</v>
          </cell>
        </row>
        <row r="32377">
          <cell r="B32377" t="str">
            <v>C2024</v>
          </cell>
          <cell r="C32377" t="str">
            <v>PRATELEIRA DE MÁRMORE NATURAL POLIDA DE 2 FACES</v>
          </cell>
          <cell r="D32377" t="str">
            <v>M2</v>
          </cell>
          <cell r="E32377">
            <v>0</v>
          </cell>
          <cell r="F32377">
            <v>200.41</v>
          </cell>
          <cell r="G32377">
            <v>200.41</v>
          </cell>
        </row>
        <row r="32378">
          <cell r="B32378" t="str">
            <v>C2021</v>
          </cell>
          <cell r="C32378" t="str">
            <v>PRATELEIRA DE MARMORITE NATURAL POLIDA DE 1 FACE</v>
          </cell>
          <cell r="D32378" t="str">
            <v>M2</v>
          </cell>
          <cell r="E32378">
            <v>0</v>
          </cell>
          <cell r="F32378">
            <v>123.05</v>
          </cell>
          <cell r="G32378">
            <v>123.05</v>
          </cell>
        </row>
        <row r="32379">
          <cell r="B32379" t="str">
            <v>C2022</v>
          </cell>
          <cell r="C32379" t="str">
            <v>PRATELEIRA DE MARMORITE NATURAL POLIDA DE 2 FACES</v>
          </cell>
          <cell r="D32379" t="str">
            <v>M2</v>
          </cell>
          <cell r="E32379">
            <v>0</v>
          </cell>
          <cell r="F32379">
            <v>138.47999999999999</v>
          </cell>
          <cell r="G32379">
            <v>138.47999999999999</v>
          </cell>
        </row>
        <row r="32380">
          <cell r="B32380" t="str">
            <v>C4757</v>
          </cell>
          <cell r="C32380" t="str">
            <v>PRATELEIRA PRÉ-MOLDADA "IN LOCO" DE CONCRETO ESP.=5,0CM</v>
          </cell>
          <cell r="D32380" t="str">
            <v>M2</v>
          </cell>
          <cell r="E32380">
            <v>0</v>
          </cell>
          <cell r="F32380">
            <v>288.83</v>
          </cell>
          <cell r="G32380">
            <v>288.83</v>
          </cell>
        </row>
        <row r="32381">
          <cell r="B32381" t="str">
            <v>C3674</v>
          </cell>
          <cell r="C32381" t="str">
            <v>SUPORTE EM BARRA CHATA DE FERRO ENGASTADO NA PAREDE P/BANCADAS E/OU PRATELEIRAS</v>
          </cell>
          <cell r="D32381" t="str">
            <v>UN</v>
          </cell>
          <cell r="E32381">
            <v>0</v>
          </cell>
          <cell r="F32381">
            <v>9.99</v>
          </cell>
          <cell r="G32381">
            <v>9.99</v>
          </cell>
        </row>
        <row r="32382">
          <cell r="B32382" t="str">
            <v>ESQUADRIAS E FERRAGENS</v>
          </cell>
          <cell r="C32382">
            <v>0</v>
          </cell>
          <cell r="D32382">
            <v>0</v>
          </cell>
          <cell r="E32382">
            <v>0</v>
          </cell>
          <cell r="F32382">
            <v>67739.78</v>
          </cell>
          <cell r="G32382">
            <v>67739.78</v>
          </cell>
        </row>
        <row r="32383">
          <cell r="B32383" t="str">
            <v>ESQUADRIAS DE MADEIRA</v>
          </cell>
          <cell r="C32383">
            <v>0</v>
          </cell>
          <cell r="D32383">
            <v>0</v>
          </cell>
          <cell r="E32383">
            <v>0</v>
          </cell>
          <cell r="F32383">
            <v>30832.39</v>
          </cell>
          <cell r="G32383">
            <v>30832.39</v>
          </cell>
        </row>
        <row r="32384">
          <cell r="B32384" t="str">
            <v>C0363</v>
          </cell>
          <cell r="C32384" t="str">
            <v>BANDEIROLA EM MADEIRA</v>
          </cell>
          <cell r="D32384" t="str">
            <v>M2</v>
          </cell>
          <cell r="E32384">
            <v>0</v>
          </cell>
          <cell r="F32384">
            <v>172.02</v>
          </cell>
          <cell r="G32384">
            <v>172.02</v>
          </cell>
        </row>
        <row r="32385">
          <cell r="B32385" t="str">
            <v>C1284</v>
          </cell>
          <cell r="C32385" t="str">
            <v>ESQUADRIAS DE MADEIRA E VIDRO</v>
          </cell>
          <cell r="D32385" t="str">
            <v>M2</v>
          </cell>
          <cell r="E32385">
            <v>0</v>
          </cell>
          <cell r="F32385">
            <v>357.97</v>
          </cell>
          <cell r="G32385">
            <v>357.97</v>
          </cell>
        </row>
        <row r="32386">
          <cell r="B32386" t="str">
            <v>C3544</v>
          </cell>
          <cell r="C32386" t="str">
            <v>JANELA TIPO FICHA (1.40X1.10)m - MADEIRA MISTA - COMPLETA - PADRÃO POPULAR</v>
          </cell>
          <cell r="D32386" t="str">
            <v>UN</v>
          </cell>
          <cell r="E32386">
            <v>0</v>
          </cell>
          <cell r="F32386">
            <v>293.48</v>
          </cell>
          <cell r="G32386">
            <v>293.48</v>
          </cell>
        </row>
        <row r="32387">
          <cell r="B32387" t="str">
            <v>C1519</v>
          </cell>
          <cell r="C32387" t="str">
            <v>JANELA VENEZIANA MÓVEL (S/ACESSÓRIOS)</v>
          </cell>
          <cell r="D32387" t="str">
            <v>M2</v>
          </cell>
          <cell r="E32387">
            <v>0</v>
          </cell>
          <cell r="F32387">
            <v>242.49</v>
          </cell>
          <cell r="G32387">
            <v>242.49</v>
          </cell>
        </row>
        <row r="32388">
          <cell r="B32388" t="str">
            <v>C3543</v>
          </cell>
          <cell r="C32388" t="str">
            <v>MUTIRÃO MISTO - JANELA TIPO FICHA (1.40X1.10)m - MADEIRA MISTA - COMPLETA</v>
          </cell>
          <cell r="D32388" t="str">
            <v>UN</v>
          </cell>
          <cell r="E32388">
            <v>0</v>
          </cell>
          <cell r="F32388">
            <v>220.53</v>
          </cell>
          <cell r="G32388">
            <v>220.53</v>
          </cell>
        </row>
        <row r="32389">
          <cell r="B32389" t="str">
            <v>C3541</v>
          </cell>
          <cell r="C32389" t="str">
            <v>MUTIRÃO MISTO - PORTA TIPO FICHA (0.60X2.10)m - MADEIRA MISTA - COMPLETA</v>
          </cell>
          <cell r="D32389" t="str">
            <v>UN</v>
          </cell>
          <cell r="E32389">
            <v>0</v>
          </cell>
          <cell r="F32389">
            <v>255.53</v>
          </cell>
          <cell r="G32389">
            <v>255.53</v>
          </cell>
        </row>
        <row r="32390">
          <cell r="B32390" t="str">
            <v>C3537</v>
          </cell>
          <cell r="C32390" t="str">
            <v>MUTIRÃO MISTO - PORTA TIPO FICHA (0.80X2.10)m - ROLADA MADEIRA MISTA - COMPLETA C/FECHADURA</v>
          </cell>
          <cell r="D32390" t="str">
            <v>UN</v>
          </cell>
          <cell r="E32390">
            <v>0</v>
          </cell>
          <cell r="F32390">
            <v>303.62</v>
          </cell>
          <cell r="G32390">
            <v>303.62</v>
          </cell>
        </row>
        <row r="32391">
          <cell r="B32391">
            <v>0</v>
          </cell>
          <cell r="C32391">
            <v>0</v>
          </cell>
          <cell r="D32391">
            <v>0</v>
          </cell>
          <cell r="E32391">
            <v>0</v>
          </cell>
          <cell r="F32391">
            <v>0</v>
          </cell>
          <cell r="G32391">
            <v>0</v>
          </cell>
        </row>
        <row r="32392">
          <cell r="B32392" t="str">
            <v>CÓDIGO</v>
          </cell>
          <cell r="C32392" t="str">
            <v>DESCRIÇÃO</v>
          </cell>
          <cell r="D32392" t="str">
            <v>UNIDADE</v>
          </cell>
          <cell r="E32392">
            <v>0</v>
          </cell>
          <cell r="F32392" t="str">
            <v>PREÇO UNITÁRIO</v>
          </cell>
          <cell r="G32392" t="str">
            <v>PREÇO UNITÁRIO</v>
          </cell>
        </row>
        <row r="32393">
          <cell r="B32393" t="str">
            <v>C3539</v>
          </cell>
          <cell r="C32393" t="str">
            <v>MUTIRÃO MISTO - PORTA TIPO FICHA (0.80X2.10)m - ROLADA MADEIRA MISTA - COMPLETA S/FECHADURA</v>
          </cell>
          <cell r="D32393" t="str">
            <v>UN</v>
          </cell>
          <cell r="E32393">
            <v>0</v>
          </cell>
          <cell r="F32393">
            <v>268.62</v>
          </cell>
          <cell r="G32393">
            <v>268.62</v>
          </cell>
        </row>
        <row r="32394">
          <cell r="B32394" t="str">
            <v>C1959</v>
          </cell>
          <cell r="C32394" t="str">
            <v>PORTA COMPENSADO P/ARMÁRIO EMBUTIDO C/BATENTE DE (7X1.5)cm</v>
          </cell>
          <cell r="D32394" t="str">
            <v>M2</v>
          </cell>
          <cell r="E32394">
            <v>0</v>
          </cell>
          <cell r="F32394">
            <v>160.71</v>
          </cell>
          <cell r="G32394">
            <v>160.71</v>
          </cell>
        </row>
        <row r="32395">
          <cell r="B32395" t="str">
            <v>C1960</v>
          </cell>
          <cell r="C32395" t="str">
            <v>PORTA COMPENSADO P/ARMÁRIO SOB PIA</v>
          </cell>
          <cell r="D32395" t="str">
            <v>M2</v>
          </cell>
          <cell r="E32395">
            <v>0</v>
          </cell>
          <cell r="F32395">
            <v>173.78</v>
          </cell>
          <cell r="G32395">
            <v>173.78</v>
          </cell>
        </row>
        <row r="32396">
          <cell r="B32396" t="str">
            <v>C1962</v>
          </cell>
          <cell r="C32396" t="str">
            <v>PORTA COMPLETA, BLINDOR/CHUMBO (0,60X2.1O)m (S/ACESSÓRIOS)</v>
          </cell>
          <cell r="D32396" t="str">
            <v>UN</v>
          </cell>
          <cell r="E32396">
            <v>0</v>
          </cell>
          <cell r="F32396">
            <v>1899.8</v>
          </cell>
          <cell r="G32396">
            <v>1899.8</v>
          </cell>
        </row>
        <row r="32397">
          <cell r="B32397" t="str">
            <v>C1963</v>
          </cell>
          <cell r="C32397" t="str">
            <v>PORTA COMPLETA, BLINDOR/CHUMBO (0,80X2,10)m (S/ACESSÓRIOS)</v>
          </cell>
          <cell r="D32397" t="str">
            <v>UN</v>
          </cell>
          <cell r="E32397">
            <v>0</v>
          </cell>
          <cell r="F32397">
            <v>2492.63</v>
          </cell>
          <cell r="G32397">
            <v>2492.63</v>
          </cell>
        </row>
        <row r="32398">
          <cell r="B32398" t="str">
            <v>C1961</v>
          </cell>
          <cell r="C32398" t="str">
            <v>PORTA COMPLETA, BLINDOR/CHUMBO (1,20X2,10)m (S/ACESSÓRIOS)</v>
          </cell>
          <cell r="D32398" t="str">
            <v>UN</v>
          </cell>
          <cell r="E32398">
            <v>0</v>
          </cell>
          <cell r="F32398">
            <v>3678.29</v>
          </cell>
          <cell r="G32398">
            <v>3678.29</v>
          </cell>
        </row>
        <row r="32399">
          <cell r="B32399" t="str">
            <v>C1977</v>
          </cell>
          <cell r="C32399" t="str">
            <v>PORTA EXTERNA DE CEDRO LISA COMPLETA UMA FOLHA (0.80X 2.10)m</v>
          </cell>
          <cell r="D32399" t="str">
            <v>UN</v>
          </cell>
          <cell r="E32399">
            <v>0</v>
          </cell>
          <cell r="F32399">
            <v>659.05</v>
          </cell>
          <cell r="G32399">
            <v>659.05</v>
          </cell>
        </row>
        <row r="32400">
          <cell r="B32400" t="str">
            <v>C1978</v>
          </cell>
          <cell r="C32400" t="str">
            <v>PORTA EXTERNA DE CEDRO LISA COMPLETA UMA FOLHA (0.90X2.10)m</v>
          </cell>
          <cell r="D32400" t="str">
            <v>UN</v>
          </cell>
          <cell r="E32400">
            <v>0</v>
          </cell>
          <cell r="F32400">
            <v>682.04</v>
          </cell>
          <cell r="G32400">
            <v>682.04</v>
          </cell>
        </row>
        <row r="32401">
          <cell r="B32401" t="str">
            <v>C1979</v>
          </cell>
          <cell r="C32401" t="str">
            <v>PORTA EXTERNA DE CEDRO LISA COMPLETA UMA FOLHA (1.00X2.10)m</v>
          </cell>
          <cell r="D32401" t="str">
            <v>UN</v>
          </cell>
          <cell r="E32401">
            <v>0</v>
          </cell>
          <cell r="F32401">
            <v>706.24</v>
          </cell>
          <cell r="G32401">
            <v>706.24</v>
          </cell>
        </row>
        <row r="32402">
          <cell r="B32402" t="str">
            <v>C1985</v>
          </cell>
          <cell r="C32402" t="str">
            <v>PORTA INTERNA DE CEDRO LISA COMPLETA UMA FOLHA (0.60X 2.10)m</v>
          </cell>
          <cell r="D32402" t="str">
            <v>UN</v>
          </cell>
          <cell r="E32402">
            <v>0</v>
          </cell>
          <cell r="F32402">
            <v>640.24</v>
          </cell>
          <cell r="G32402">
            <v>640.24</v>
          </cell>
        </row>
        <row r="32403">
          <cell r="B32403" t="str">
            <v>C1986</v>
          </cell>
          <cell r="C32403" t="str">
            <v>PORTA INTERNA DE CEDRO LISA COMPLETA UMA FOLHA (0.70X 2.10)m</v>
          </cell>
          <cell r="D32403" t="str">
            <v>UN</v>
          </cell>
          <cell r="E32403">
            <v>0</v>
          </cell>
          <cell r="F32403">
            <v>664.44</v>
          </cell>
          <cell r="G32403">
            <v>664.44</v>
          </cell>
        </row>
        <row r="32404">
          <cell r="B32404" t="str">
            <v>C1987</v>
          </cell>
          <cell r="C32404" t="str">
            <v>PORTA INTERNA DE CEDRO LISA COMPLETA UMA FOLHA (0.80X 2.10)m</v>
          </cell>
          <cell r="D32404" t="str">
            <v>UN</v>
          </cell>
          <cell r="E32404">
            <v>0</v>
          </cell>
          <cell r="F32404">
            <v>688.64</v>
          </cell>
          <cell r="G32404">
            <v>688.64</v>
          </cell>
        </row>
        <row r="32405">
          <cell r="B32405" t="str">
            <v>C1988</v>
          </cell>
          <cell r="C32405" t="str">
            <v>PORTA INTERNA DE CEDRO LISA COMPLETA UMA FOLHA (0.90X 2.10)m</v>
          </cell>
          <cell r="D32405" t="str">
            <v>UN</v>
          </cell>
          <cell r="E32405">
            <v>0</v>
          </cell>
          <cell r="F32405">
            <v>711.63</v>
          </cell>
          <cell r="G32405">
            <v>711.63</v>
          </cell>
        </row>
        <row r="32406">
          <cell r="B32406" t="str">
            <v>C1989</v>
          </cell>
          <cell r="C32406" t="str">
            <v>PORTA INTERNA DE CEDRO LISA COMPLETA UMA FOLHA (1.00X 2.10)m</v>
          </cell>
          <cell r="D32406" t="str">
            <v>UN</v>
          </cell>
          <cell r="E32406">
            <v>0</v>
          </cell>
          <cell r="F32406">
            <v>735.83</v>
          </cell>
          <cell r="G32406">
            <v>735.83</v>
          </cell>
        </row>
        <row r="32407">
          <cell r="B32407" t="str">
            <v>C1974</v>
          </cell>
          <cell r="C32407" t="str">
            <v>PORTA EXTERNA DE CEDRO LISA COMPLETA DUAS FOLHAS (1.60X2.10)m</v>
          </cell>
          <cell r="D32407" t="str">
            <v>UN</v>
          </cell>
          <cell r="E32407">
            <v>0</v>
          </cell>
          <cell r="F32407">
            <v>1073.33</v>
          </cell>
          <cell r="G32407">
            <v>1073.33</v>
          </cell>
        </row>
        <row r="32408">
          <cell r="B32408" t="str">
            <v>C1975</v>
          </cell>
          <cell r="C32408" t="str">
            <v>PORTA EXTERNA DE CEDRO LISA COMPLETA DUAS FOLHAS (1.80X2.10)m</v>
          </cell>
          <cell r="D32408" t="str">
            <v>UN</v>
          </cell>
          <cell r="E32408">
            <v>0</v>
          </cell>
          <cell r="F32408">
            <v>1119.31</v>
          </cell>
          <cell r="G32408">
            <v>1119.31</v>
          </cell>
        </row>
        <row r="32409">
          <cell r="B32409" t="str">
            <v>C1976</v>
          </cell>
          <cell r="C32409" t="str">
            <v>PORTA EXTERNA DE CEDRO LISA COMPLETA DUAS FOLHAS (2.00X2.10)m</v>
          </cell>
          <cell r="D32409" t="str">
            <v>UN</v>
          </cell>
          <cell r="E32409">
            <v>0</v>
          </cell>
          <cell r="F32409">
            <v>1167.71</v>
          </cell>
          <cell r="G32409">
            <v>1167.71</v>
          </cell>
        </row>
        <row r="32410">
          <cell r="B32410" t="str">
            <v>C1980</v>
          </cell>
          <cell r="C32410" t="str">
            <v>PORTA INTERNA DE CEDRO LISA COMPLETA DUAS FOLHAS (1.20X 2.10)m</v>
          </cell>
          <cell r="D32410" t="str">
            <v>UN</v>
          </cell>
          <cell r="E32410">
            <v>0</v>
          </cell>
          <cell r="F32410">
            <v>1002.67</v>
          </cell>
          <cell r="G32410">
            <v>1002.67</v>
          </cell>
        </row>
        <row r="32411">
          <cell r="B32411" t="str">
            <v>C1981</v>
          </cell>
          <cell r="C32411" t="str">
            <v>PORTA INTERNA DE CEDRO LISA COMPLETA DUAS FOLHAS (1.40X 2.10)m</v>
          </cell>
          <cell r="D32411" t="str">
            <v>UN</v>
          </cell>
          <cell r="E32411">
            <v>0</v>
          </cell>
          <cell r="F32411">
            <v>1051.07</v>
          </cell>
          <cell r="G32411">
            <v>1051.07</v>
          </cell>
        </row>
        <row r="32412">
          <cell r="B32412" t="str">
            <v>C1982</v>
          </cell>
          <cell r="C32412" t="str">
            <v>PORTA INTERNA DE CEDRO LISA COMPLETA DUAS FOLHAS (1.60X 2.10)m</v>
          </cell>
          <cell r="D32412" t="str">
            <v>UN</v>
          </cell>
          <cell r="E32412">
            <v>0</v>
          </cell>
          <cell r="F32412">
            <v>1099.47</v>
          </cell>
          <cell r="G32412">
            <v>1099.47</v>
          </cell>
        </row>
        <row r="32413">
          <cell r="B32413" t="str">
            <v>C1983</v>
          </cell>
          <cell r="C32413" t="str">
            <v>PORTA INTERNA DE CEDRO LISA COMPLETA DUAS FOLHAS (1.80X 2.10)m</v>
          </cell>
          <cell r="D32413" t="str">
            <v>UN</v>
          </cell>
          <cell r="E32413">
            <v>0</v>
          </cell>
          <cell r="F32413">
            <v>1145.45</v>
          </cell>
          <cell r="G32413">
            <v>1145.45</v>
          </cell>
        </row>
        <row r="32414">
          <cell r="B32414" t="str">
            <v>C1984</v>
          </cell>
          <cell r="C32414" t="str">
            <v>PORTA INTERNA DE CEDRO LISA COMPLETA DUAS FOLHAS (2.00X 2.10)m</v>
          </cell>
          <cell r="D32414" t="str">
            <v>UN</v>
          </cell>
          <cell r="E32414">
            <v>0</v>
          </cell>
          <cell r="F32414">
            <v>1193.8499999999999</v>
          </cell>
          <cell r="G32414">
            <v>1193.8499999999999</v>
          </cell>
        </row>
        <row r="32415">
          <cell r="B32415" t="str">
            <v>C4604</v>
          </cell>
          <cell r="C32415" t="str">
            <v>PORTA EXTERNA DE MUIRACATIARA 1 FOLHA COMPLETA (0,60x2,10x0,03m)</v>
          </cell>
          <cell r="D32415" t="str">
            <v>UN</v>
          </cell>
          <cell r="E32415">
            <v>0</v>
          </cell>
          <cell r="F32415">
            <v>901.25</v>
          </cell>
          <cell r="G32415">
            <v>901.25</v>
          </cell>
        </row>
        <row r="32416">
          <cell r="B32416" t="str">
            <v>C1992</v>
          </cell>
          <cell r="C32416" t="str">
            <v>PORTA TIPO EUCATEX (S/ACESSÓRIOS)</v>
          </cell>
          <cell r="D32416" t="str">
            <v>UN</v>
          </cell>
          <cell r="E32416">
            <v>0</v>
          </cell>
          <cell r="F32416">
            <v>213.08</v>
          </cell>
          <cell r="G32416">
            <v>213.08</v>
          </cell>
        </row>
        <row r="32417">
          <cell r="B32417" t="str">
            <v>C3405</v>
          </cell>
          <cell r="C32417" t="str">
            <v>PORTA TIPO FICHA EXTERNA-PADRÃO FUNASA (0,55X1,90m)</v>
          </cell>
          <cell r="D32417" t="str">
            <v>UN</v>
          </cell>
          <cell r="E32417">
            <v>0</v>
          </cell>
          <cell r="F32417">
            <v>318.94</v>
          </cell>
          <cell r="G32417">
            <v>318.94</v>
          </cell>
        </row>
        <row r="32418">
          <cell r="B32418" t="str">
            <v>C3542</v>
          </cell>
          <cell r="C32418" t="str">
            <v>PORTA TIPO FICHA (0.60X2.10)m - MADEIRA MISTA - COMPLETA - PADRÃO POPULAR</v>
          </cell>
          <cell r="D32418" t="str">
            <v>UN</v>
          </cell>
          <cell r="E32418">
            <v>0</v>
          </cell>
          <cell r="F32418">
            <v>328.48</v>
          </cell>
          <cell r="G32418">
            <v>328.48</v>
          </cell>
        </row>
        <row r="32419">
          <cell r="B32419" t="str">
            <v>C3538</v>
          </cell>
          <cell r="C32419" t="str">
            <v>PORTA TIPO FICHA (0.80X2.10)m - ROLADA MADEIRA MISTA - COMPLETA C/FECHADURA - PADRÃO POPULAR</v>
          </cell>
          <cell r="D32419" t="str">
            <v>UN</v>
          </cell>
          <cell r="E32419">
            <v>0</v>
          </cell>
          <cell r="F32419">
            <v>376.84</v>
          </cell>
          <cell r="G32419">
            <v>376.84</v>
          </cell>
        </row>
        <row r="32420">
          <cell r="B32420" t="str">
            <v>C3540</v>
          </cell>
          <cell r="C32420" t="str">
            <v>PORTA TIPO FICHA (0.80X2.10)m - ROLADA MADEIRA MISTA - COMPLETA S/FECHADURA - PADRÃO POPULAR</v>
          </cell>
          <cell r="D32420" t="str">
            <v>UN</v>
          </cell>
          <cell r="E32420">
            <v>0</v>
          </cell>
          <cell r="F32420">
            <v>341.57</v>
          </cell>
          <cell r="G32420">
            <v>341.57</v>
          </cell>
        </row>
        <row r="32421">
          <cell r="B32421" t="str">
            <v>C1993</v>
          </cell>
          <cell r="C32421" t="str">
            <v>PORTA TIPO FICHA EMBUTIDA (S/ACESSÓRIOS)</v>
          </cell>
          <cell r="D32421" t="str">
            <v>M2</v>
          </cell>
          <cell r="E32421">
            <v>0</v>
          </cell>
          <cell r="F32421">
            <v>309.14</v>
          </cell>
          <cell r="G32421">
            <v>309.14</v>
          </cell>
        </row>
        <row r="32422">
          <cell r="B32422" t="str">
            <v>C1994</v>
          </cell>
          <cell r="C32422" t="str">
            <v>PORTA TIPO PARANÁ (S/ACESSÓRIOS)</v>
          </cell>
          <cell r="D32422" t="str">
            <v>M2</v>
          </cell>
          <cell r="E32422">
            <v>0</v>
          </cell>
          <cell r="F32422">
            <v>96.12</v>
          </cell>
          <cell r="G32422">
            <v>96.12</v>
          </cell>
        </row>
        <row r="32423">
          <cell r="B32423" t="str">
            <v>C4423</v>
          </cell>
          <cell r="C32423" t="str">
            <v>PORTA TIPO PARANÁ (0,60 x 2,10 m), C/ FERRAGENS</v>
          </cell>
          <cell r="D32423" t="str">
            <v>UN</v>
          </cell>
          <cell r="E32423">
            <v>0</v>
          </cell>
          <cell r="F32423">
            <v>269.77999999999997</v>
          </cell>
          <cell r="G32423">
            <v>269.77999999999997</v>
          </cell>
        </row>
        <row r="32424">
          <cell r="B32424" t="str">
            <v>C4424</v>
          </cell>
          <cell r="C32424" t="str">
            <v>PORTA TIPO PARANÁ (0,60 x 2,10 m), COMPLETA</v>
          </cell>
          <cell r="D32424" t="str">
            <v>UN</v>
          </cell>
          <cell r="E32424">
            <v>0</v>
          </cell>
          <cell r="F32424">
            <v>644.42999999999995</v>
          </cell>
          <cell r="G32424">
            <v>644.42999999999995</v>
          </cell>
        </row>
        <row r="32425">
          <cell r="B32425" t="str">
            <v>C4425</v>
          </cell>
          <cell r="C32425" t="str">
            <v>PORTA TIPO PARANÁ (0,70 x 2,10 m), C/ FERRAGENS</v>
          </cell>
          <cell r="D32425" t="str">
            <v>UN</v>
          </cell>
          <cell r="E32425">
            <v>0</v>
          </cell>
          <cell r="F32425">
            <v>276.56</v>
          </cell>
          <cell r="G32425">
            <v>276.56</v>
          </cell>
        </row>
        <row r="32426">
          <cell r="B32426" t="str">
            <v>C4426</v>
          </cell>
          <cell r="C32426" t="str">
            <v>PORTA TIPO PARANÁ (0,70 x 2,10 m), COMPLETA</v>
          </cell>
          <cell r="D32426" t="str">
            <v>UN</v>
          </cell>
          <cell r="E32426">
            <v>0</v>
          </cell>
          <cell r="F32426">
            <v>651.21</v>
          </cell>
          <cell r="G32426">
            <v>651.21</v>
          </cell>
        </row>
        <row r="32427">
          <cell r="B32427" t="str">
            <v>C4427</v>
          </cell>
          <cell r="C32427" t="str">
            <v>PORTA TIPO PARANÁ (0,80 x 2,10 m), C/ FERRAGENS</v>
          </cell>
          <cell r="D32427" t="str">
            <v>UN</v>
          </cell>
          <cell r="E32427">
            <v>0</v>
          </cell>
          <cell r="F32427">
            <v>290.8</v>
          </cell>
          <cell r="G32427">
            <v>290.8</v>
          </cell>
        </row>
        <row r="32428">
          <cell r="B32428" t="str">
            <v>C4428</v>
          </cell>
          <cell r="C32428" t="str">
            <v>PORTA TIPO PARANÁ (0,80 x 2,10 m), COMPLETA</v>
          </cell>
          <cell r="D32428" t="str">
            <v>UN</v>
          </cell>
          <cell r="E32428">
            <v>0</v>
          </cell>
          <cell r="F32428">
            <v>665.45</v>
          </cell>
          <cell r="G32428">
            <v>665.45</v>
          </cell>
        </row>
        <row r="32429">
          <cell r="B32429" t="str">
            <v>C4396</v>
          </cell>
          <cell r="C32429" t="str">
            <v>PORTA TIPO VENEZIANA 0,60x1.80 (FORNECIMENTO E MONTAGEM)</v>
          </cell>
          <cell r="D32429" t="str">
            <v>UN</v>
          </cell>
          <cell r="E32429">
            <v>0</v>
          </cell>
          <cell r="F32429">
            <v>288.3</v>
          </cell>
          <cell r="G32429">
            <v>288.3</v>
          </cell>
        </row>
        <row r="32430">
          <cell r="B32430" t="str">
            <v>ESQUADRIAS METÁLICAS</v>
          </cell>
          <cell r="C32430">
            <v>0</v>
          </cell>
          <cell r="D32430">
            <v>0</v>
          </cell>
          <cell r="E32430">
            <v>0</v>
          </cell>
          <cell r="F32430">
            <v>27145.84</v>
          </cell>
          <cell r="G32430">
            <v>27145.84</v>
          </cell>
        </row>
        <row r="32431">
          <cell r="B32431" t="str">
            <v>C0807</v>
          </cell>
          <cell r="C32431" t="str">
            <v>COFRE-TRANCA PARA GRADES DE FERRO SEGURANÇA MÁXIMA</v>
          </cell>
          <cell r="D32431" t="str">
            <v>UN</v>
          </cell>
          <cell r="E32431">
            <v>0</v>
          </cell>
          <cell r="F32431">
            <v>2563.64</v>
          </cell>
          <cell r="G32431">
            <v>2563.64</v>
          </cell>
        </row>
        <row r="32432">
          <cell r="B32432" t="str">
            <v>C4560</v>
          </cell>
          <cell r="C32432" t="str">
            <v>GRADE DE ALUMÍNIO DE PROTEÇÃO</v>
          </cell>
          <cell r="D32432" t="str">
            <v>M2</v>
          </cell>
          <cell r="E32432">
            <v>0</v>
          </cell>
          <cell r="F32432">
            <v>200.56</v>
          </cell>
          <cell r="G32432">
            <v>200.56</v>
          </cell>
        </row>
        <row r="32433">
          <cell r="B32433" t="str">
            <v>C1426</v>
          </cell>
          <cell r="C32433" t="str">
            <v>GRADE DE FERRO DE PROTEÇÃO</v>
          </cell>
          <cell r="D32433" t="str">
            <v>M2</v>
          </cell>
          <cell r="E32433">
            <v>0</v>
          </cell>
          <cell r="F32433">
            <v>194.08</v>
          </cell>
          <cell r="G32433">
            <v>194.08</v>
          </cell>
        </row>
        <row r="32434">
          <cell r="B32434" t="str">
            <v>C3681</v>
          </cell>
          <cell r="C32434" t="str">
            <v>GRADE DE FERRO TUBULAR C/MOLDURA EM BARRA CHATA DE FERRO</v>
          </cell>
          <cell r="D32434" t="str">
            <v>M2</v>
          </cell>
          <cell r="E32434">
            <v>0</v>
          </cell>
          <cell r="F32434">
            <v>324.02</v>
          </cell>
          <cell r="G32434">
            <v>324.02</v>
          </cell>
        </row>
        <row r="32435">
          <cell r="B32435">
            <v>0</v>
          </cell>
          <cell r="C32435">
            <v>0</v>
          </cell>
          <cell r="D32435">
            <v>0</v>
          </cell>
          <cell r="E32435">
            <v>0</v>
          </cell>
          <cell r="F32435">
            <v>0</v>
          </cell>
          <cell r="G32435">
            <v>0</v>
          </cell>
        </row>
        <row r="32436">
          <cell r="B32436" t="str">
            <v>CÓDIGO</v>
          </cell>
          <cell r="C32436" t="str">
            <v>DESCRIÇÃO</v>
          </cell>
          <cell r="D32436" t="str">
            <v>UNIDADE</v>
          </cell>
          <cell r="E32436">
            <v>0</v>
          </cell>
          <cell r="F32436" t="str">
            <v>PREÇO UNITÁRIO</v>
          </cell>
          <cell r="G32436" t="str">
            <v>PREÇO UNITÁRIO</v>
          </cell>
        </row>
        <row r="32437">
          <cell r="B32437" t="str">
            <v>C4955</v>
          </cell>
          <cell r="C32437" t="str">
            <v>GRADE DE FERRO P/CELAS DE SEGURANÇA MÁXIMA, EM FERRO CHATO 2" X 3/8" (40KG/M2) E AÇO CA-60 (32KG/M2)</v>
          </cell>
          <cell r="D32437" t="str">
            <v>M2</v>
          </cell>
          <cell r="E32437">
            <v>0</v>
          </cell>
          <cell r="F32437">
            <v>691.08</v>
          </cell>
          <cell r="G32437">
            <v>691.08</v>
          </cell>
        </row>
        <row r="32438">
          <cell r="B32438" t="str">
            <v>C1437</v>
          </cell>
          <cell r="C32438" t="str">
            <v>GRELHA DE FERRO P/CANALETAS</v>
          </cell>
          <cell r="D32438" t="str">
            <v>M2</v>
          </cell>
          <cell r="E32438">
            <v>0</v>
          </cell>
          <cell r="F32438">
            <v>163.82</v>
          </cell>
          <cell r="G32438">
            <v>163.82</v>
          </cell>
        </row>
        <row r="32439">
          <cell r="B32439" t="str">
            <v>C4830</v>
          </cell>
          <cell r="C32439" t="str">
            <v>JANELA BASCULANTE EM ALUMÍNIO ANODIZADO NATURAL, EXCLUSIVE VIDRO</v>
          </cell>
          <cell r="D32439" t="str">
            <v>M2</v>
          </cell>
          <cell r="E32439">
            <v>0</v>
          </cell>
          <cell r="F32439">
            <v>376.22</v>
          </cell>
          <cell r="G32439">
            <v>376.22</v>
          </cell>
        </row>
        <row r="32440">
          <cell r="B32440" t="str">
            <v>C1516</v>
          </cell>
          <cell r="C32440" t="str">
            <v>JANELA DE ALUMÍNIO, TIPO VENEZIANA</v>
          </cell>
          <cell r="D32440" t="str">
            <v>M2</v>
          </cell>
          <cell r="E32440">
            <v>0</v>
          </cell>
          <cell r="F32440">
            <v>471.51</v>
          </cell>
          <cell r="G32440">
            <v>471.51</v>
          </cell>
        </row>
        <row r="32441">
          <cell r="B32441" t="str">
            <v>C1517</v>
          </cell>
          <cell r="C32441" t="str">
            <v>JANELA DE FERRO TIPO CAIXILHO BASCULANTE OU FIXO</v>
          </cell>
          <cell r="D32441" t="str">
            <v>M2</v>
          </cell>
          <cell r="E32441">
            <v>0</v>
          </cell>
          <cell r="F32441">
            <v>260.31</v>
          </cell>
          <cell r="G32441">
            <v>260.31</v>
          </cell>
        </row>
        <row r="32442">
          <cell r="B32442" t="str">
            <v>C1518</v>
          </cell>
          <cell r="C32442" t="str">
            <v>JANELA DE FERRO TIPO CAIXILHO DE CORRER OU MAXIMAR</v>
          </cell>
          <cell r="D32442" t="str">
            <v>M2</v>
          </cell>
          <cell r="E32442">
            <v>0</v>
          </cell>
          <cell r="F32442">
            <v>300.27</v>
          </cell>
          <cell r="G32442">
            <v>300.27</v>
          </cell>
        </row>
        <row r="32443">
          <cell r="B32443" t="str">
            <v>C4515</v>
          </cell>
          <cell r="C32443" t="str">
            <v>JANELA EM ALUMÍNIO ANODIZADO NATURAL/FOSCO, DE CORRER, COM BANDEIROLA E/OU PEITORIL, SEM VIDRO - FORNECIMENTO E MONTAGEM</v>
          </cell>
          <cell r="D32443" t="str">
            <v>M2</v>
          </cell>
          <cell r="E32443">
            <v>0</v>
          </cell>
          <cell r="F32443">
            <v>287.10000000000002</v>
          </cell>
          <cell r="G32443">
            <v>287.10000000000002</v>
          </cell>
        </row>
        <row r="32444">
          <cell r="B32444" t="str">
            <v>C4513</v>
          </cell>
          <cell r="C32444" t="str">
            <v>JANELA EM ALUMÍNIO ANODIZADO NATURAL/FOSCO, DE CORRER, SEM BANDEIROLA E/OU PEITORIL, SEM VIDRO - FORNECIMENTO E MONTAGEM</v>
          </cell>
          <cell r="D32444" t="str">
            <v>M2</v>
          </cell>
          <cell r="E32444">
            <v>0</v>
          </cell>
          <cell r="F32444">
            <v>244.51</v>
          </cell>
          <cell r="G32444">
            <v>244.51</v>
          </cell>
        </row>
        <row r="32445">
          <cell r="B32445" t="str">
            <v>C4519</v>
          </cell>
          <cell r="C32445" t="str">
            <v>JANELA EM ALUMÍNIO ANODIZADO PRETO, DE CORRER, SEM BANDEIROLA E/OU PEITORIL, SEM VIDRO - FORNECIMENTO E MONTAGEM</v>
          </cell>
          <cell r="D32445" t="str">
            <v>M2</v>
          </cell>
          <cell r="E32445">
            <v>0</v>
          </cell>
          <cell r="F32445">
            <v>270.2</v>
          </cell>
          <cell r="G32445">
            <v>270.2</v>
          </cell>
        </row>
        <row r="32446">
          <cell r="B32446" t="str">
            <v>C4521</v>
          </cell>
          <cell r="C32446" t="str">
            <v>JANELA EM ALUMÍNIO ANODIZADO PRETO, DE CORRER, COM BANDEIROLA E/OU PEITORIL, SEM VIDRO - FORNECIMENTO E MONTAGEM</v>
          </cell>
          <cell r="D32446" t="str">
            <v>M2</v>
          </cell>
          <cell r="E32446">
            <v>0</v>
          </cell>
          <cell r="F32446">
            <v>311.70999999999998</v>
          </cell>
          <cell r="G32446">
            <v>311.70999999999998</v>
          </cell>
        </row>
        <row r="32447">
          <cell r="B32447" t="str">
            <v>C1958</v>
          </cell>
          <cell r="C32447" t="str">
            <v>PORTA DE FERRO COMPACTA EM CHAPA, INCLUS. BATENTES E FERRAGENS</v>
          </cell>
          <cell r="D32447" t="str">
            <v>M2</v>
          </cell>
          <cell r="E32447">
            <v>0</v>
          </cell>
          <cell r="F32447">
            <v>289.88</v>
          </cell>
          <cell r="G32447">
            <v>289.88</v>
          </cell>
        </row>
        <row r="32448">
          <cell r="B32448" t="str">
            <v>C1966</v>
          </cell>
          <cell r="C32448" t="str">
            <v>PORTA CORTA-FOGO UMA FOLHA (0,80X2,10)m OU (0,90x2,10)m</v>
          </cell>
          <cell r="D32448" t="str">
            <v>UN</v>
          </cell>
          <cell r="E32448">
            <v>0</v>
          </cell>
          <cell r="F32448">
            <v>960.91</v>
          </cell>
          <cell r="G32448">
            <v>960.91</v>
          </cell>
        </row>
        <row r="32449">
          <cell r="B32449" t="str">
            <v>C1964</v>
          </cell>
          <cell r="C32449" t="str">
            <v>PORTA CORTA-FOGO DUAS FOLHAS LARG.=1,20 A 2,20m E ALT.=2,10 A 2,40 m</v>
          </cell>
          <cell r="D32449" t="str">
            <v>UN</v>
          </cell>
          <cell r="E32449">
            <v>0</v>
          </cell>
          <cell r="F32449">
            <v>1075.56</v>
          </cell>
          <cell r="G32449">
            <v>1075.56</v>
          </cell>
        </row>
        <row r="32450">
          <cell r="B32450" t="str">
            <v>C1965</v>
          </cell>
          <cell r="C32450" t="str">
            <v>PORTA CORTA-FOGO INDUSTRIAL DE CORRER</v>
          </cell>
          <cell r="D32450" t="str">
            <v>M2</v>
          </cell>
          <cell r="E32450">
            <v>0</v>
          </cell>
          <cell r="F32450">
            <v>1579.32</v>
          </cell>
          <cell r="G32450">
            <v>1579.32</v>
          </cell>
        </row>
        <row r="32451">
          <cell r="B32451" t="str">
            <v>C1969</v>
          </cell>
          <cell r="C32451" t="str">
            <v>PORTA DE AÇO EM CHAPA ONDULADA OU GRADES DE ENROLAR</v>
          </cell>
          <cell r="D32451" t="str">
            <v>M2</v>
          </cell>
          <cell r="E32451">
            <v>0</v>
          </cell>
          <cell r="F32451">
            <v>188.8</v>
          </cell>
          <cell r="G32451">
            <v>188.8</v>
          </cell>
        </row>
        <row r="32452">
          <cell r="B32452" t="str">
            <v>C1967</v>
          </cell>
          <cell r="C32452" t="str">
            <v>PORTA DE ALUMÍNIO ANODIZADO COMPACTA</v>
          </cell>
          <cell r="D32452" t="str">
            <v>M2</v>
          </cell>
          <cell r="E32452">
            <v>0</v>
          </cell>
          <cell r="F32452">
            <v>390.66</v>
          </cell>
          <cell r="G32452">
            <v>390.66</v>
          </cell>
        </row>
        <row r="32453">
          <cell r="B32453" t="str">
            <v>C1968</v>
          </cell>
          <cell r="C32453" t="str">
            <v>PORTA DE ALUMÍNIO C/VIDRO CRISTAL TEMPERADO</v>
          </cell>
          <cell r="D32453" t="str">
            <v>M2</v>
          </cell>
          <cell r="E32453">
            <v>0</v>
          </cell>
          <cell r="F32453">
            <v>347.71</v>
          </cell>
          <cell r="G32453">
            <v>347.71</v>
          </cell>
        </row>
        <row r="32454">
          <cell r="B32454" t="str">
            <v>C1973</v>
          </cell>
          <cell r="C32454" t="str">
            <v>PORTA DE ALUMÍNIO E ACRÍLICO</v>
          </cell>
          <cell r="D32454" t="str">
            <v>M2</v>
          </cell>
          <cell r="E32454">
            <v>0</v>
          </cell>
          <cell r="F32454">
            <v>357.84</v>
          </cell>
          <cell r="G32454">
            <v>357.84</v>
          </cell>
        </row>
        <row r="32455">
          <cell r="B32455" t="str">
            <v>C1970</v>
          </cell>
          <cell r="C32455" t="str">
            <v>PORTA DE FERRO EM CHAPA</v>
          </cell>
          <cell r="D32455" t="str">
            <v>M2</v>
          </cell>
          <cell r="E32455">
            <v>0</v>
          </cell>
          <cell r="F32455">
            <v>203.56</v>
          </cell>
          <cell r="G32455">
            <v>203.56</v>
          </cell>
        </row>
        <row r="32456">
          <cell r="B32456" t="str">
            <v>C4518</v>
          </cell>
          <cell r="C32456" t="str">
            <v>PORTA EM ALUMÍNIO ANODIZADO NATURAL/FOSCO, DE ABRIR, COM BANDEIROLA E/OU PEITORIL, SEM VIDRO - FORNECIMENTO E MONTAGEM</v>
          </cell>
          <cell r="D32456" t="str">
            <v>M2</v>
          </cell>
          <cell r="E32456">
            <v>0</v>
          </cell>
          <cell r="F32456">
            <v>319.5</v>
          </cell>
          <cell r="G32456">
            <v>319.5</v>
          </cell>
        </row>
        <row r="32457">
          <cell r="B32457" t="str">
            <v>C4517</v>
          </cell>
          <cell r="C32457" t="str">
            <v>PORTA EM ALUMÍNIO ANODIZADO NATURAL/FOSCO, DE ABRIR, SEM BANDEIROLA E/OU PEITORIL, SEM VIDRO - FORNECIMENTO E MONTAGEM</v>
          </cell>
          <cell r="D32457" t="str">
            <v>M2</v>
          </cell>
          <cell r="E32457">
            <v>0</v>
          </cell>
          <cell r="F32457">
            <v>290</v>
          </cell>
          <cell r="G32457">
            <v>290</v>
          </cell>
        </row>
        <row r="32458">
          <cell r="B32458" t="str">
            <v>C4516</v>
          </cell>
          <cell r="C32458" t="str">
            <v>PORTA EM ALUMÍNIO ANODIZADO NATURAL/FOSCO, DE CORRER, COM BANDEIROLA E/OU PEITORIL, SEM VIDRO - FORNECIMENTO E MONTAGEM</v>
          </cell>
          <cell r="D32458" t="str">
            <v>M2</v>
          </cell>
          <cell r="E32458">
            <v>0</v>
          </cell>
          <cell r="F32458">
            <v>311.57</v>
          </cell>
          <cell r="G32458">
            <v>311.57</v>
          </cell>
        </row>
        <row r="32459">
          <cell r="B32459" t="str">
            <v>C4514</v>
          </cell>
          <cell r="C32459" t="str">
            <v>PORTA EM ALUMÍNIO ANODIZADO NATURAL/FOSCO, DE CORRER, SEM BANDEIROLA E/OU PEITORIL, SEM VIDRO - FORNECIMENTO E MONTAGEM</v>
          </cell>
          <cell r="D32459" t="str">
            <v>M2</v>
          </cell>
          <cell r="E32459">
            <v>0</v>
          </cell>
          <cell r="F32459">
            <v>287.5</v>
          </cell>
          <cell r="G32459">
            <v>287.5</v>
          </cell>
        </row>
        <row r="32460">
          <cell r="B32460" t="str">
            <v>C4524</v>
          </cell>
          <cell r="C32460" t="str">
            <v>PORTA EM ALUMÍNIO ANODIZADO PRETO, DE ABRIR, COM BANDEIROLA E/OU PEITORIL, SEM VIDRO - FORNECIMENTO E MONTAGEM</v>
          </cell>
          <cell r="D32460" t="str">
            <v>M2</v>
          </cell>
          <cell r="E32460">
            <v>0</v>
          </cell>
          <cell r="F32460">
            <v>351.5</v>
          </cell>
          <cell r="G32460">
            <v>351.5</v>
          </cell>
        </row>
        <row r="32461">
          <cell r="B32461" t="str">
            <v>C4523</v>
          </cell>
          <cell r="C32461" t="str">
            <v>PORTA EM ALUMÍNIO ANODIZADO PRETO, DE ABRIR, SEM BANDEIROLA E/OU PEITORIL, SEM VIDRO - FORNECIMENTO E MONTAGEM</v>
          </cell>
          <cell r="D32461" t="str">
            <v>M2</v>
          </cell>
          <cell r="E32461">
            <v>0</v>
          </cell>
          <cell r="F32461">
            <v>321.3</v>
          </cell>
          <cell r="G32461">
            <v>321.3</v>
          </cell>
        </row>
        <row r="32462">
          <cell r="B32462" t="str">
            <v>C4522</v>
          </cell>
          <cell r="C32462" t="str">
            <v>PORTA EM ALUMÍNIO ANODIZADO PRETO, DE CORRER, COM BANDEIROLA E/OU PEITORIL, SEM VIDRO - FORNECIMENTO E MONTAGEM</v>
          </cell>
          <cell r="D32462" t="str">
            <v>M2</v>
          </cell>
          <cell r="E32462">
            <v>0</v>
          </cell>
          <cell r="F32462">
            <v>330.2</v>
          </cell>
          <cell r="G32462">
            <v>330.2</v>
          </cell>
        </row>
        <row r="32463">
          <cell r="B32463" t="str">
            <v>C4520</v>
          </cell>
          <cell r="C32463" t="str">
            <v>PORTA EM ALUMÍNIO ANODIZADO PRETO, DE CORRER, SEM BANDEIROLA E/OU PEITORIL, SEM VIDRO - FORNECIMENTO E MONTAGEM</v>
          </cell>
          <cell r="D32463" t="str">
            <v>M2</v>
          </cell>
          <cell r="E32463">
            <v>0</v>
          </cell>
          <cell r="F32463">
            <v>319.5</v>
          </cell>
          <cell r="G32463">
            <v>319.5</v>
          </cell>
        </row>
        <row r="32464">
          <cell r="B32464" t="str">
            <v>C3737</v>
          </cell>
          <cell r="C32464" t="str">
            <v>PORTA FRIGORÍFICA TERMO-ISOLANTE DE ACIONAMENTO MANUAL C/AQUECIMENTO. 2100X1000X150MM -( FORNECIMENTO</v>
          </cell>
          <cell r="D32464" t="str">
            <v>UN</v>
          </cell>
          <cell r="E32464">
            <v>0</v>
          </cell>
          <cell r="F32464">
            <v>2464.42</v>
          </cell>
          <cell r="G32464">
            <v>2464.42</v>
          </cell>
        </row>
        <row r="32465">
          <cell r="B32465" t="str">
            <v>C1991</v>
          </cell>
          <cell r="C32465" t="str">
            <v>PORTA SASAZAKI-VENEZIANA, INCLUSIVE BATENTES E FERRAGENS</v>
          </cell>
          <cell r="D32465" t="str">
            <v>M2</v>
          </cell>
          <cell r="E32465">
            <v>0</v>
          </cell>
          <cell r="F32465">
            <v>275.92</v>
          </cell>
          <cell r="G32465">
            <v>275.92</v>
          </cell>
        </row>
        <row r="32466">
          <cell r="B32466" t="str">
            <v>C4872</v>
          </cell>
          <cell r="C32466" t="str">
            <v>PORTÃO COM PERFIL EM TUBO DE AÇO GALVANIZADO DE 2" (1X2,5)m, INCL. PILARES DE SUSTENTAÇÃO</v>
          </cell>
          <cell r="D32466" t="str">
            <v>UN</v>
          </cell>
          <cell r="E32466">
            <v>0</v>
          </cell>
          <cell r="F32466">
            <v>1110.1099999999999</v>
          </cell>
          <cell r="G32466">
            <v>1110.1099999999999</v>
          </cell>
        </row>
        <row r="32467">
          <cell r="B32467" t="str">
            <v>C4873</v>
          </cell>
          <cell r="C32467" t="str">
            <v>PORTÃO COM PERFIL EM TUBO DE AÇO GALVANIZADO DE 2" (4X2,5)m, INCL. PILARES DE SUSTENTAÇÃO</v>
          </cell>
          <cell r="D32467" t="str">
            <v>UN</v>
          </cell>
          <cell r="E32467">
            <v>0</v>
          </cell>
          <cell r="F32467">
            <v>3301.7</v>
          </cell>
          <cell r="G32467">
            <v>3301.7</v>
          </cell>
        </row>
        <row r="32468">
          <cell r="B32468" t="str">
            <v>C3733</v>
          </cell>
          <cell r="C32468" t="str">
            <v>PORTÃO DE ALUMÍNIO ANODIZADO NATURAL, FECHAMENTO TOTAL C/ LAMBRI BOLA E CORREDIÇO (FORNECIMENTO E MONTAGEM)</v>
          </cell>
          <cell r="D32468" t="str">
            <v>M2</v>
          </cell>
          <cell r="E32468">
            <v>0</v>
          </cell>
          <cell r="F32468">
            <v>344.85</v>
          </cell>
          <cell r="G32468">
            <v>344.85</v>
          </cell>
        </row>
        <row r="32469">
          <cell r="B32469" t="str">
            <v>C4397</v>
          </cell>
          <cell r="C32469" t="str">
            <v>PORTÃO DE ALUMÍNIO EM TUBOS DE 20 mm (FORNECIMENTO E MONTAGEM)</v>
          </cell>
          <cell r="D32469" t="str">
            <v>M2</v>
          </cell>
          <cell r="E32469">
            <v>0</v>
          </cell>
          <cell r="F32469">
            <v>319.10000000000002</v>
          </cell>
          <cell r="G32469">
            <v>319.10000000000002</v>
          </cell>
        </row>
        <row r="32470">
          <cell r="B32470" t="str">
            <v>C1999</v>
          </cell>
          <cell r="C32470" t="str">
            <v>PORTÃO DE FERRO EM BARRA CHATA TIPO TIJOLINHO</v>
          </cell>
          <cell r="D32470" t="str">
            <v>M2</v>
          </cell>
          <cell r="E32470">
            <v>0</v>
          </cell>
          <cell r="F32470">
            <v>177.32</v>
          </cell>
          <cell r="G32470">
            <v>177.32</v>
          </cell>
        </row>
        <row r="32471">
          <cell r="B32471" t="str">
            <v>C3659</v>
          </cell>
          <cell r="C32471" t="str">
            <v>PORTÃO DE METALON E BARRA CHATA DE FERRO C/FECHADURA E DOBRADIÇA, INCLUS. PINTURA ESMALTE SINTÉTICO</v>
          </cell>
          <cell r="D32471" t="str">
            <v>M2</v>
          </cell>
          <cell r="E32471">
            <v>0</v>
          </cell>
          <cell r="F32471">
            <v>379.95</v>
          </cell>
          <cell r="G32471">
            <v>379.95</v>
          </cell>
        </row>
        <row r="32472">
          <cell r="B32472" t="str">
            <v>C2903</v>
          </cell>
          <cell r="C32472" t="str">
            <v>PORTÃO DE TUBO DE AÇO GALVANIZADO DE 2" (1X2)m, INCL. PILARES DE SUSTENTAÇÃO</v>
          </cell>
          <cell r="D32472" t="str">
            <v>UN</v>
          </cell>
          <cell r="E32472">
            <v>0</v>
          </cell>
          <cell r="F32472">
            <v>860.67</v>
          </cell>
          <cell r="G32472">
            <v>860.67</v>
          </cell>
        </row>
        <row r="32473">
          <cell r="B32473">
            <v>0</v>
          </cell>
          <cell r="C32473">
            <v>0</v>
          </cell>
          <cell r="D32473">
            <v>0</v>
          </cell>
          <cell r="E32473">
            <v>0</v>
          </cell>
          <cell r="F32473">
            <v>0</v>
          </cell>
          <cell r="G32473">
            <v>0</v>
          </cell>
        </row>
        <row r="32474">
          <cell r="B32474" t="str">
            <v>CÓDIGO</v>
          </cell>
          <cell r="C32474" t="str">
            <v>DESCRIÇÃO</v>
          </cell>
          <cell r="D32474" t="str">
            <v>UNIDADE</v>
          </cell>
          <cell r="E32474">
            <v>0</v>
          </cell>
          <cell r="F32474" t="str">
            <v>PREÇO UNITÁRIO</v>
          </cell>
          <cell r="G32474" t="str">
            <v>PREÇO UNITÁRIO</v>
          </cell>
        </row>
        <row r="32475">
          <cell r="B32475" t="str">
            <v>C2904</v>
          </cell>
          <cell r="C32475" t="str">
            <v>PORTÃO DE TUBO DE AÇO GALVANIZADO DE 2" (4X2)m, INCL.. PILARES DE SUSTENTAÇÃO</v>
          </cell>
          <cell r="D32475" t="str">
            <v>UN</v>
          </cell>
          <cell r="E32475">
            <v>0</v>
          </cell>
          <cell r="F32475">
            <v>2935.85</v>
          </cell>
          <cell r="G32475">
            <v>2935.85</v>
          </cell>
        </row>
        <row r="32476">
          <cell r="B32476" t="str">
            <v>C3729</v>
          </cell>
          <cell r="C32476" t="str">
            <v>REMANEJAMENTO DE ESQUADRIAS DE ALUMÍNIO</v>
          </cell>
          <cell r="D32476" t="str">
            <v>M2</v>
          </cell>
          <cell r="E32476">
            <v>0</v>
          </cell>
          <cell r="F32476">
            <v>51.69</v>
          </cell>
          <cell r="G32476">
            <v>51.69</v>
          </cell>
        </row>
        <row r="32477">
          <cell r="B32477" t="str">
            <v>C2423</v>
          </cell>
          <cell r="C32477" t="str">
            <v>TELA METÁLICA AÇO GALVANIZADO, MALHA (13 X 13)MM2</v>
          </cell>
          <cell r="D32477" t="str">
            <v>M2</v>
          </cell>
          <cell r="E32477">
            <v>0</v>
          </cell>
          <cell r="F32477">
            <v>83.67</v>
          </cell>
          <cell r="G32477">
            <v>83.67</v>
          </cell>
        </row>
        <row r="32478">
          <cell r="B32478" t="str">
            <v>C3249</v>
          </cell>
          <cell r="C32478" t="str">
            <v>TRANCA EM FERRO PARA CELAS PRISIONAIS</v>
          </cell>
          <cell r="D32478" t="str">
            <v>UN</v>
          </cell>
          <cell r="E32478">
            <v>0</v>
          </cell>
          <cell r="F32478">
            <v>244.33</v>
          </cell>
          <cell r="G32478">
            <v>244.33</v>
          </cell>
        </row>
        <row r="32479">
          <cell r="B32479" t="str">
            <v>C4400</v>
          </cell>
          <cell r="C32479" t="str">
            <v>TELA DE AÇO ELETROSOLDADA COM FIOS DE 3,4mm C/ 15 cm (INSTALADO)</v>
          </cell>
          <cell r="D32479" t="str">
            <v>KG</v>
          </cell>
          <cell r="E32479">
            <v>0</v>
          </cell>
          <cell r="F32479">
            <v>6.05</v>
          </cell>
          <cell r="G32479">
            <v>6.05</v>
          </cell>
        </row>
        <row r="32480">
          <cell r="B32480" t="str">
            <v>C4401</v>
          </cell>
          <cell r="C32480" t="str">
            <v>TELA DE AÇO ELETROSOLDADA COM FIOS DE 5,0mm C/ 15 cm (INSTALADO)</v>
          </cell>
          <cell r="D32480" t="str">
            <v>KG</v>
          </cell>
          <cell r="E32480">
            <v>0</v>
          </cell>
          <cell r="F32480">
            <v>5.87</v>
          </cell>
          <cell r="G32480">
            <v>5.87</v>
          </cell>
        </row>
        <row r="32481">
          <cell r="B32481" t="str">
            <v>MOBILIÁRIO</v>
          </cell>
          <cell r="C32481">
            <v>0</v>
          </cell>
          <cell r="D32481">
            <v>0</v>
          </cell>
          <cell r="E32481">
            <v>0</v>
          </cell>
          <cell r="F32481">
            <v>4261.37</v>
          </cell>
          <cell r="G32481">
            <v>4261.37</v>
          </cell>
        </row>
        <row r="32482">
          <cell r="B32482" t="str">
            <v>C0221</v>
          </cell>
          <cell r="C32482" t="str">
            <v>ARMÁRIO ALTO EM DIVISÓRIA (ABERTO)</v>
          </cell>
          <cell r="D32482" t="str">
            <v>M2</v>
          </cell>
          <cell r="E32482">
            <v>0</v>
          </cell>
          <cell r="F32482">
            <v>391.55</v>
          </cell>
          <cell r="G32482">
            <v>391.55</v>
          </cell>
        </row>
        <row r="32483">
          <cell r="B32483" t="str">
            <v>C0222</v>
          </cell>
          <cell r="C32483" t="str">
            <v>ARMÁRIO BAIXO EM DIVISÓRIA (FECHADO)</v>
          </cell>
          <cell r="D32483" t="str">
            <v>M2</v>
          </cell>
          <cell r="E32483">
            <v>0</v>
          </cell>
          <cell r="F32483">
            <v>561.39</v>
          </cell>
          <cell r="G32483">
            <v>561.39</v>
          </cell>
        </row>
        <row r="32484">
          <cell r="B32484" t="str">
            <v>C0223</v>
          </cell>
          <cell r="C32484" t="str">
            <v>ARMÁRIO DE AÇO P/ UTENSÍLIOS (1.90X0.90X0.50)m</v>
          </cell>
          <cell r="D32484" t="str">
            <v>UN</v>
          </cell>
          <cell r="E32484">
            <v>0</v>
          </cell>
          <cell r="F32484">
            <v>499</v>
          </cell>
          <cell r="G32484">
            <v>499</v>
          </cell>
        </row>
        <row r="32485">
          <cell r="B32485" t="str">
            <v>C0224</v>
          </cell>
          <cell r="C32485" t="str">
            <v>ARMÁRIO DE AÇO TIPO ESCANINHO - MODELO 3 PORTAS</v>
          </cell>
          <cell r="D32485" t="str">
            <v>UN</v>
          </cell>
          <cell r="E32485">
            <v>0</v>
          </cell>
          <cell r="F32485">
            <v>195.33</v>
          </cell>
          <cell r="G32485">
            <v>195.33</v>
          </cell>
        </row>
        <row r="32486">
          <cell r="B32486" t="str">
            <v>C0226</v>
          </cell>
          <cell r="C32486" t="str">
            <v>ARMÁRIO EM BRUMASA REVESTIDO COM FÓRMICA</v>
          </cell>
          <cell r="D32486" t="str">
            <v>M2</v>
          </cell>
          <cell r="E32486">
            <v>0</v>
          </cell>
          <cell r="F32486">
            <v>252.1</v>
          </cell>
          <cell r="G32486">
            <v>252.1</v>
          </cell>
        </row>
        <row r="32487">
          <cell r="B32487" t="str">
            <v>C0227</v>
          </cell>
          <cell r="C32487" t="str">
            <v>ARMÁRIO SOBREPOR EM MADEIRA C/ CAPEADO EM CEREJEIRA</v>
          </cell>
          <cell r="D32487" t="str">
            <v>M2</v>
          </cell>
          <cell r="E32487">
            <v>0</v>
          </cell>
          <cell r="F32487">
            <v>562.5</v>
          </cell>
          <cell r="G32487">
            <v>562.5</v>
          </cell>
        </row>
        <row r="32488">
          <cell r="B32488" t="str">
            <v>C0228</v>
          </cell>
          <cell r="C32488" t="str">
            <v>ARMÁRIO SOBREPOR EM MADEIRA SUCUPIRA</v>
          </cell>
          <cell r="D32488" t="str">
            <v>M2</v>
          </cell>
          <cell r="E32488">
            <v>0</v>
          </cell>
          <cell r="F32488">
            <v>537.04999999999995</v>
          </cell>
          <cell r="G32488">
            <v>537.04999999999995</v>
          </cell>
        </row>
        <row r="32489">
          <cell r="B32489" t="str">
            <v>C0353</v>
          </cell>
          <cell r="C32489" t="str">
            <v>BALCÃO EM BRUMASA REVESTIDO EM FÓRMICA</v>
          </cell>
          <cell r="D32489" t="str">
            <v>M2</v>
          </cell>
          <cell r="E32489">
            <v>0</v>
          </cell>
          <cell r="F32489">
            <v>462.29</v>
          </cell>
          <cell r="G32489">
            <v>462.29</v>
          </cell>
        </row>
        <row r="32490">
          <cell r="B32490" t="str">
            <v>C1450</v>
          </cell>
          <cell r="C32490" t="str">
            <v>GUARDA-ROUPA EM MADEIRA SUCUPIRA</v>
          </cell>
          <cell r="D32490" t="str">
            <v>M2</v>
          </cell>
          <cell r="E32490">
            <v>0</v>
          </cell>
          <cell r="F32490">
            <v>443.17</v>
          </cell>
          <cell r="G32490">
            <v>443.17</v>
          </cell>
        </row>
        <row r="32491">
          <cell r="B32491" t="str">
            <v>C2134</v>
          </cell>
          <cell r="C32491" t="str">
            <v>RECIPIENTE PRÉ-MOLDADO C/PORTA EM CHAPA DE AÇO, P/GUARDAR TELEVISÃO</v>
          </cell>
          <cell r="D32491" t="str">
            <v>UN</v>
          </cell>
          <cell r="E32491">
            <v>0</v>
          </cell>
          <cell r="F32491">
            <v>207.05</v>
          </cell>
          <cell r="G32491">
            <v>207.05</v>
          </cell>
        </row>
        <row r="32492">
          <cell r="B32492" t="str">
            <v>C2295</v>
          </cell>
          <cell r="C32492" t="str">
            <v>SUPORTE METÁLICO PARA TELEVISÃO</v>
          </cell>
          <cell r="D32492" t="str">
            <v>UN</v>
          </cell>
          <cell r="E32492">
            <v>0</v>
          </cell>
          <cell r="F32492">
            <v>149.94</v>
          </cell>
          <cell r="G32492">
            <v>149.94</v>
          </cell>
        </row>
        <row r="32493">
          <cell r="B32493" t="str">
            <v>OUTROS ELEMENTOS</v>
          </cell>
          <cell r="C32493">
            <v>0</v>
          </cell>
          <cell r="D32493">
            <v>0</v>
          </cell>
          <cell r="E32493">
            <v>0</v>
          </cell>
          <cell r="F32493">
            <v>5500.18</v>
          </cell>
          <cell r="G32493">
            <v>5500.18</v>
          </cell>
        </row>
        <row r="32494">
          <cell r="B32494" t="str">
            <v>C0042</v>
          </cell>
          <cell r="C32494" t="str">
            <v>ALIZAR (GUARNIÇÃO) DE MADEIRA</v>
          </cell>
          <cell r="D32494" t="str">
            <v>M</v>
          </cell>
          <cell r="E32494">
            <v>0</v>
          </cell>
          <cell r="F32494">
            <v>6.87</v>
          </cell>
          <cell r="G32494">
            <v>6.87</v>
          </cell>
        </row>
        <row r="32495">
          <cell r="B32495" t="str">
            <v>C4422</v>
          </cell>
          <cell r="C32495" t="str">
            <v>ALIZAR DE MADEIRA L= 5 cm (1 FACE)</v>
          </cell>
          <cell r="D32495" t="str">
            <v>CJ</v>
          </cell>
          <cell r="E32495">
            <v>0</v>
          </cell>
          <cell r="F32495">
            <v>30.18</v>
          </cell>
          <cell r="G32495">
            <v>30.18</v>
          </cell>
        </row>
        <row r="32496">
          <cell r="B32496" t="str">
            <v>C3437</v>
          </cell>
          <cell r="C32496" t="str">
            <v>ARMADOR DE EMBUTIR</v>
          </cell>
          <cell r="D32496" t="str">
            <v>UN</v>
          </cell>
          <cell r="E32496">
            <v>0</v>
          </cell>
          <cell r="F32496">
            <v>30.4</v>
          </cell>
          <cell r="G32496">
            <v>30.4</v>
          </cell>
        </row>
        <row r="32497">
          <cell r="B32497" t="str">
            <v>C3438</v>
          </cell>
          <cell r="C32497" t="str">
            <v>ARMADOR TIPO RABO DE ANDORINHA</v>
          </cell>
          <cell r="D32497" t="str">
            <v>UN</v>
          </cell>
          <cell r="E32497">
            <v>0</v>
          </cell>
          <cell r="F32497">
            <v>21.06</v>
          </cell>
          <cell r="G32497">
            <v>21.06</v>
          </cell>
        </row>
        <row r="32498">
          <cell r="B32498" t="str">
            <v>C3651</v>
          </cell>
          <cell r="C32498" t="str">
            <v>BATE-MACAS EM AÇO INOXIDÁVEL CONTRA IMPACTO EM PORTA DE MADEIRA</v>
          </cell>
          <cell r="D32498" t="str">
            <v>M2</v>
          </cell>
          <cell r="E32498">
            <v>0</v>
          </cell>
          <cell r="F32498">
            <v>529.02</v>
          </cell>
          <cell r="G32498">
            <v>529.02</v>
          </cell>
        </row>
        <row r="32499">
          <cell r="B32499" t="str">
            <v>C0585</v>
          </cell>
          <cell r="C32499" t="str">
            <v>CADEADO GRANDE PARA CELAS</v>
          </cell>
          <cell r="D32499" t="str">
            <v>UN</v>
          </cell>
          <cell r="E32499">
            <v>0</v>
          </cell>
          <cell r="F32499">
            <v>119.41</v>
          </cell>
          <cell r="G32499">
            <v>119.41</v>
          </cell>
        </row>
        <row r="32500">
          <cell r="B32500" t="str">
            <v>C0586</v>
          </cell>
          <cell r="C32500" t="str">
            <v>CADEADO MÉDIO</v>
          </cell>
          <cell r="D32500" t="str">
            <v>UN</v>
          </cell>
          <cell r="E32500">
            <v>0</v>
          </cell>
          <cell r="F32500">
            <v>15.25</v>
          </cell>
          <cell r="G32500">
            <v>15.25</v>
          </cell>
        </row>
        <row r="32501">
          <cell r="B32501" t="str">
            <v>C0587</v>
          </cell>
          <cell r="C32501" t="str">
            <v>CADEADO PEQUENO</v>
          </cell>
          <cell r="D32501" t="str">
            <v>UN</v>
          </cell>
          <cell r="E32501">
            <v>0</v>
          </cell>
          <cell r="F32501">
            <v>13.68</v>
          </cell>
          <cell r="G32501">
            <v>13.68</v>
          </cell>
        </row>
        <row r="32502">
          <cell r="B32502" t="str">
            <v>C0699</v>
          </cell>
          <cell r="C32502" t="str">
            <v>CAPEADO DE CEREJEIRA C/APLICAÇÃO</v>
          </cell>
          <cell r="D32502" t="str">
            <v>M2</v>
          </cell>
          <cell r="E32502">
            <v>0</v>
          </cell>
          <cell r="F32502">
            <v>41.75</v>
          </cell>
          <cell r="G32502">
            <v>41.75</v>
          </cell>
        </row>
        <row r="32503">
          <cell r="B32503" t="str">
            <v>C0700</v>
          </cell>
          <cell r="C32503" t="str">
            <v>CAPEADO DE MOGNO C/ APLICAÇÃO</v>
          </cell>
          <cell r="D32503" t="str">
            <v>M2</v>
          </cell>
          <cell r="E32503">
            <v>0</v>
          </cell>
          <cell r="F32503">
            <v>50.38</v>
          </cell>
          <cell r="G32503">
            <v>50.38</v>
          </cell>
        </row>
        <row r="32504">
          <cell r="B32504" t="str">
            <v>C0701</v>
          </cell>
          <cell r="C32504" t="str">
            <v>CAPEADO DE PAU-MARFIM C/ APLICAÇÃO</v>
          </cell>
          <cell r="D32504" t="str">
            <v>M2</v>
          </cell>
          <cell r="E32504">
            <v>0</v>
          </cell>
          <cell r="F32504">
            <v>47.23</v>
          </cell>
          <cell r="G32504">
            <v>47.23</v>
          </cell>
        </row>
        <row r="32505">
          <cell r="B32505" t="str">
            <v>C0922</v>
          </cell>
          <cell r="C32505" t="str">
            <v>CORRIMÃO EM ALUMÍNIO ANODIZADO</v>
          </cell>
          <cell r="D32505" t="str">
            <v>M</v>
          </cell>
          <cell r="E32505">
            <v>0</v>
          </cell>
          <cell r="F32505">
            <v>69.13</v>
          </cell>
          <cell r="G32505">
            <v>69.13</v>
          </cell>
        </row>
        <row r="32506">
          <cell r="B32506" t="str">
            <v>C0923</v>
          </cell>
          <cell r="C32506" t="str">
            <v>CORRIMÃO EM MADEIRA MACIÇA ( PINTADA )</v>
          </cell>
          <cell r="D32506" t="str">
            <v>M</v>
          </cell>
          <cell r="E32506">
            <v>0</v>
          </cell>
          <cell r="F32506">
            <v>65.3</v>
          </cell>
          <cell r="G32506">
            <v>65.3</v>
          </cell>
        </row>
        <row r="32507">
          <cell r="B32507" t="str">
            <v>C0924</v>
          </cell>
          <cell r="C32507" t="str">
            <v>CORRIMÃO EM TUBO DE AÇO INOX</v>
          </cell>
          <cell r="D32507" t="str">
            <v>M</v>
          </cell>
          <cell r="E32507">
            <v>0</v>
          </cell>
          <cell r="F32507">
            <v>211.17</v>
          </cell>
          <cell r="G32507">
            <v>211.17</v>
          </cell>
        </row>
        <row r="32508">
          <cell r="B32508" t="str">
            <v>C1144</v>
          </cell>
          <cell r="C32508" t="str">
            <v>DOBRADIÇA CROMADA 3" X 2 1/2"</v>
          </cell>
          <cell r="D32508" t="str">
            <v>UN</v>
          </cell>
          <cell r="E32508">
            <v>0</v>
          </cell>
          <cell r="F32508">
            <v>28.66</v>
          </cell>
          <cell r="G32508">
            <v>28.66</v>
          </cell>
        </row>
        <row r="32509">
          <cell r="B32509" t="str">
            <v>C1143</v>
          </cell>
          <cell r="C32509" t="str">
            <v>DOBRADIÇA CROMADA 3 1/2" X 3"</v>
          </cell>
          <cell r="D32509" t="str">
            <v>UN</v>
          </cell>
          <cell r="E32509">
            <v>0</v>
          </cell>
          <cell r="F32509">
            <v>38.049999999999997</v>
          </cell>
          <cell r="G32509">
            <v>38.049999999999997</v>
          </cell>
        </row>
        <row r="32510">
          <cell r="B32510" t="str">
            <v>C1145</v>
          </cell>
          <cell r="C32510" t="str">
            <v>DOBRADIÇA CROMADA TIPO PALMELA</v>
          </cell>
          <cell r="D32510" t="str">
            <v>UN</v>
          </cell>
          <cell r="E32510">
            <v>0</v>
          </cell>
          <cell r="F32510">
            <v>18.62</v>
          </cell>
          <cell r="G32510">
            <v>18.62</v>
          </cell>
        </row>
        <row r="32511">
          <cell r="B32511" t="str">
            <v>C1146</v>
          </cell>
          <cell r="C32511" t="str">
            <v>DOBRADIÇA CROMADA TIPO VAI - VEM</v>
          </cell>
          <cell r="D32511" t="str">
            <v>UN</v>
          </cell>
          <cell r="E32511">
            <v>0</v>
          </cell>
          <cell r="F32511">
            <v>101.49</v>
          </cell>
          <cell r="G32511">
            <v>101.49</v>
          </cell>
        </row>
        <row r="32512">
          <cell r="B32512" t="str">
            <v>C4588</v>
          </cell>
          <cell r="C32512" t="str">
            <v>DOBRADIÇA DE FERRO (PADRÃO POPULAR)</v>
          </cell>
          <cell r="D32512" t="str">
            <v>UN</v>
          </cell>
          <cell r="E32512">
            <v>0</v>
          </cell>
          <cell r="F32512">
            <v>23.35</v>
          </cell>
          <cell r="G32512">
            <v>23.35</v>
          </cell>
        </row>
        <row r="32513">
          <cell r="B32513" t="str">
            <v>C4552</v>
          </cell>
          <cell r="C32513" t="str">
            <v>DOBRADIÇA PARA FIXAÇÃO EM GRANITO</v>
          </cell>
          <cell r="D32513" t="str">
            <v>UN</v>
          </cell>
          <cell r="E32513">
            <v>0</v>
          </cell>
          <cell r="F32513">
            <v>65.62</v>
          </cell>
          <cell r="G32513">
            <v>65.62</v>
          </cell>
        </row>
        <row r="32514">
          <cell r="B32514" t="str">
            <v>C1360</v>
          </cell>
          <cell r="C32514" t="str">
            <v>FECHADURA COMPLETA PARA PORTA EXTERNA</v>
          </cell>
          <cell r="D32514" t="str">
            <v>UN</v>
          </cell>
          <cell r="E32514">
            <v>0</v>
          </cell>
          <cell r="F32514">
            <v>117.2</v>
          </cell>
          <cell r="G32514">
            <v>117.2</v>
          </cell>
        </row>
        <row r="32515">
          <cell r="B32515" t="str">
            <v>C1361</v>
          </cell>
          <cell r="C32515" t="str">
            <v>FECHADURA COMPLETA PARA PORTA INTERNA</v>
          </cell>
          <cell r="D32515" t="str">
            <v>UN</v>
          </cell>
          <cell r="E32515">
            <v>0</v>
          </cell>
          <cell r="F32515">
            <v>110.7</v>
          </cell>
          <cell r="G32515">
            <v>110.7</v>
          </cell>
        </row>
        <row r="32516">
          <cell r="B32516" t="str">
            <v>C1362</v>
          </cell>
          <cell r="C32516" t="str">
            <v>FECHADURA DE TARJETA (LIVRE-OCUPADA)</v>
          </cell>
          <cell r="D32516" t="str">
            <v>UN</v>
          </cell>
          <cell r="E32516">
            <v>0</v>
          </cell>
          <cell r="F32516">
            <v>70.53</v>
          </cell>
          <cell r="G32516">
            <v>70.53</v>
          </cell>
        </row>
        <row r="32517">
          <cell r="B32517" t="str">
            <v>C4553</v>
          </cell>
          <cell r="C32517" t="str">
            <v>FECHADURA DE TARJETA (LIVRE-OCUPADA) PARA FIXAÇÃO EM GRANITO</v>
          </cell>
          <cell r="D32517" t="str">
            <v>UN</v>
          </cell>
          <cell r="E32517">
            <v>0</v>
          </cell>
          <cell r="F32517">
            <v>70.53</v>
          </cell>
          <cell r="G32517">
            <v>70.53</v>
          </cell>
        </row>
        <row r="32518">
          <cell r="B32518" t="str">
            <v>C4587</v>
          </cell>
          <cell r="C32518" t="str">
            <v>FECHADURA DE SOBREPOR (PADRÃO POPULAR)</v>
          </cell>
          <cell r="D32518" t="str">
            <v>UN</v>
          </cell>
          <cell r="E32518">
            <v>0</v>
          </cell>
          <cell r="F32518">
            <v>99.7</v>
          </cell>
          <cell r="G32518">
            <v>99.7</v>
          </cell>
        </row>
        <row r="32519">
          <cell r="B32519">
            <v>0</v>
          </cell>
          <cell r="C32519">
            <v>0</v>
          </cell>
          <cell r="D32519">
            <v>0</v>
          </cell>
          <cell r="E32519">
            <v>0</v>
          </cell>
          <cell r="F32519">
            <v>0</v>
          </cell>
          <cell r="G32519">
            <v>0</v>
          </cell>
        </row>
        <row r="32520">
          <cell r="B32520" t="str">
            <v>CÓDIGO</v>
          </cell>
          <cell r="C32520" t="str">
            <v>DESCRIÇÃO</v>
          </cell>
          <cell r="D32520" t="str">
            <v>UNIDADE</v>
          </cell>
          <cell r="E32520">
            <v>0</v>
          </cell>
          <cell r="F32520" t="str">
            <v>PREÇO UNITÁRIO</v>
          </cell>
          <cell r="G32520" t="str">
            <v>PREÇO UNITÁRIO</v>
          </cell>
        </row>
        <row r="32521">
          <cell r="B32521" t="str">
            <v>C1364</v>
          </cell>
          <cell r="C32521" t="str">
            <v>FERROLHO DE SOBREPOR OU EMBUTIR GRANDE</v>
          </cell>
          <cell r="D32521" t="str">
            <v>UN</v>
          </cell>
          <cell r="E32521">
            <v>0</v>
          </cell>
          <cell r="F32521">
            <v>19.09</v>
          </cell>
          <cell r="G32521">
            <v>19.09</v>
          </cell>
        </row>
        <row r="32522">
          <cell r="B32522" t="str">
            <v>C1365</v>
          </cell>
          <cell r="C32522" t="str">
            <v>FERROLHO DE SOBREPOR OU EMBUTIR MÉDIO</v>
          </cell>
          <cell r="D32522" t="str">
            <v>UN</v>
          </cell>
          <cell r="E32522">
            <v>0</v>
          </cell>
          <cell r="F32522">
            <v>15.63</v>
          </cell>
          <cell r="G32522">
            <v>15.63</v>
          </cell>
        </row>
        <row r="32523">
          <cell r="B32523" t="str">
            <v>C1366</v>
          </cell>
          <cell r="C32523" t="str">
            <v>FERROLHO DE SOBREPOR OU EMBUTIR PEQUENO</v>
          </cell>
          <cell r="D32523" t="str">
            <v>UN</v>
          </cell>
          <cell r="E32523">
            <v>0</v>
          </cell>
          <cell r="F32523">
            <v>9.92</v>
          </cell>
          <cell r="G32523">
            <v>9.92</v>
          </cell>
        </row>
        <row r="32524">
          <cell r="B32524" t="str">
            <v>C1407</v>
          </cell>
          <cell r="C32524" t="str">
            <v>FORRAMENTO EM AÇO (BATENTAÇO) LARG. =12cm</v>
          </cell>
          <cell r="D32524" t="str">
            <v>M</v>
          </cell>
          <cell r="E32524">
            <v>0</v>
          </cell>
          <cell r="F32524">
            <v>42.28</v>
          </cell>
          <cell r="G32524">
            <v>42.28</v>
          </cell>
        </row>
        <row r="32525">
          <cell r="B32525" t="str">
            <v>C3673</v>
          </cell>
          <cell r="C32525" t="str">
            <v>FORRAMENTO EM AÇO C/PERFIL "U" L=15CM - PARA PRESÍDIOS</v>
          </cell>
          <cell r="D32525" t="str">
            <v>M</v>
          </cell>
          <cell r="E32525">
            <v>0</v>
          </cell>
          <cell r="F32525">
            <v>39.07</v>
          </cell>
          <cell r="G32525">
            <v>39.07</v>
          </cell>
        </row>
        <row r="32526">
          <cell r="B32526" t="str">
            <v>C4421</v>
          </cell>
          <cell r="C32526" t="str">
            <v>FORRAMENTO DE MADEIRA L = 15 cm</v>
          </cell>
          <cell r="D32526" t="str">
            <v>CJ</v>
          </cell>
          <cell r="E32526">
            <v>0</v>
          </cell>
          <cell r="F32526">
            <v>314.29000000000002</v>
          </cell>
          <cell r="G32526">
            <v>314.29000000000002</v>
          </cell>
        </row>
        <row r="32527">
          <cell r="B32527" t="str">
            <v>C1408</v>
          </cell>
          <cell r="C32527" t="str">
            <v>FORRAMENTO OU BATENTE DE MADEIRA</v>
          </cell>
          <cell r="D32527" t="str">
            <v>M</v>
          </cell>
          <cell r="E32527">
            <v>0</v>
          </cell>
          <cell r="F32527">
            <v>36.770000000000003</v>
          </cell>
          <cell r="G32527">
            <v>36.770000000000003</v>
          </cell>
        </row>
        <row r="32528">
          <cell r="B32528" t="str">
            <v>C1447</v>
          </cell>
          <cell r="C32528" t="str">
            <v>GUARDA CORPO C/BARRA CHATA DE FERRO E CORRIMÃO EM MADEIRA MACIÇA</v>
          </cell>
          <cell r="D32528" t="str">
            <v>M2</v>
          </cell>
          <cell r="E32528">
            <v>0</v>
          </cell>
          <cell r="F32528">
            <v>175.6</v>
          </cell>
          <cell r="G32528">
            <v>175.6</v>
          </cell>
        </row>
        <row r="32529">
          <cell r="B32529" t="str">
            <v>C3683</v>
          </cell>
          <cell r="C32529" t="str">
            <v>GUARDA CORPO DE MADEIRA E CORDA DE SISAL</v>
          </cell>
          <cell r="D32529" t="str">
            <v>M</v>
          </cell>
          <cell r="E32529">
            <v>0</v>
          </cell>
          <cell r="F32529">
            <v>71.69</v>
          </cell>
          <cell r="G32529">
            <v>71.69</v>
          </cell>
        </row>
        <row r="32530">
          <cell r="B32530" t="str">
            <v>C1448</v>
          </cell>
          <cell r="C32530" t="str">
            <v>GUARDA CORPO DE TUBO DE AÇO INOX</v>
          </cell>
          <cell r="D32530" t="str">
            <v>M</v>
          </cell>
          <cell r="E32530">
            <v>0</v>
          </cell>
          <cell r="F32530">
            <v>75.010000000000005</v>
          </cell>
          <cell r="G32530">
            <v>75.010000000000005</v>
          </cell>
        </row>
        <row r="32531">
          <cell r="B32531" t="str">
            <v>C1449</v>
          </cell>
          <cell r="C32531" t="str">
            <v>GUARDA CORPO METÁLICO - CROMADO</v>
          </cell>
          <cell r="D32531" t="str">
            <v>M</v>
          </cell>
          <cell r="E32531">
            <v>0</v>
          </cell>
          <cell r="F32531">
            <v>197.32</v>
          </cell>
          <cell r="G32531">
            <v>197.32</v>
          </cell>
        </row>
        <row r="32532">
          <cell r="B32532" t="str">
            <v>C1795</v>
          </cell>
          <cell r="C32532" t="str">
            <v>MOLA HIDRÁULICA P/PORTA DE VIDRO</v>
          </cell>
          <cell r="D32532" t="str">
            <v>UN</v>
          </cell>
          <cell r="E32532">
            <v>0</v>
          </cell>
          <cell r="F32532">
            <v>611.88</v>
          </cell>
          <cell r="G32532">
            <v>611.88</v>
          </cell>
        </row>
        <row r="32533">
          <cell r="B32533" t="str">
            <v>C4954</v>
          </cell>
          <cell r="C32533" t="str">
            <v>MOLA PNEUMÁTICA DE PISO, EM AÇO INOX, BLINDADA, P/ PORTAS DE ATÉ 120KG E LARGURA ATÉ 1,20M, COMPLETA</v>
          </cell>
          <cell r="D32533" t="str">
            <v>UN</v>
          </cell>
          <cell r="E32533">
            <v>0</v>
          </cell>
          <cell r="F32533">
            <v>227.56</v>
          </cell>
          <cell r="G32533">
            <v>227.56</v>
          </cell>
        </row>
        <row r="32534">
          <cell r="B32534" t="str">
            <v>C1796</v>
          </cell>
          <cell r="C32534" t="str">
            <v>MOLA P/ PORTA TIPO COIMBRA</v>
          </cell>
          <cell r="D32534" t="str">
            <v>UN</v>
          </cell>
          <cell r="E32534">
            <v>0</v>
          </cell>
          <cell r="F32534">
            <v>146.87</v>
          </cell>
          <cell r="G32534">
            <v>146.87</v>
          </cell>
        </row>
        <row r="32535">
          <cell r="B32535" t="str">
            <v>C3552</v>
          </cell>
          <cell r="C32535" t="str">
            <v>MUTIRÃO MISTO - ARMADOR RABO DE ANDORINHA</v>
          </cell>
          <cell r="D32535" t="str">
            <v>UN</v>
          </cell>
          <cell r="E32535">
            <v>0</v>
          </cell>
          <cell r="F32535">
            <v>17</v>
          </cell>
          <cell r="G32535">
            <v>17</v>
          </cell>
        </row>
        <row r="32536">
          <cell r="B32536" t="str">
            <v>C1868</v>
          </cell>
          <cell r="C32536" t="str">
            <v>PEGADOR METÁLICO P/PORTA (INTERNO)</v>
          </cell>
          <cell r="D32536" t="str">
            <v>UN</v>
          </cell>
          <cell r="E32536">
            <v>0</v>
          </cell>
          <cell r="F32536">
            <v>29.6</v>
          </cell>
          <cell r="G32536">
            <v>29.6</v>
          </cell>
        </row>
        <row r="32537">
          <cell r="B32537" t="str">
            <v>C3522</v>
          </cell>
          <cell r="C32537" t="str">
            <v>PILAR EM MADEIRA LIMPA DE 1a. QUALIDADE 20cmX20cm</v>
          </cell>
          <cell r="D32537" t="str">
            <v>M</v>
          </cell>
          <cell r="E32537">
            <v>0</v>
          </cell>
          <cell r="F32537">
            <v>98.81</v>
          </cell>
          <cell r="G32537">
            <v>98.81</v>
          </cell>
        </row>
        <row r="32538">
          <cell r="B32538" t="str">
            <v>C3676</v>
          </cell>
          <cell r="C32538" t="str">
            <v>PORTA DE PVC SANFONADA (0,80 X 2,10) COMPLETA - FORNECIMENTO E MONTAGEM</v>
          </cell>
          <cell r="D32538" t="str">
            <v>UN</v>
          </cell>
          <cell r="E32538">
            <v>0</v>
          </cell>
          <cell r="F32538">
            <v>120</v>
          </cell>
          <cell r="G32538">
            <v>120</v>
          </cell>
        </row>
        <row r="32539">
          <cell r="B32539" t="str">
            <v>C4556</v>
          </cell>
          <cell r="C32539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D32539" t="str">
            <v>M2</v>
          </cell>
          <cell r="E32539">
            <v>0</v>
          </cell>
          <cell r="F32539">
            <v>448.54</v>
          </cell>
          <cell r="G32539">
            <v>448.54</v>
          </cell>
        </row>
        <row r="32540">
          <cell r="B32540" t="str">
            <v>C4557</v>
          </cell>
          <cell r="C32540" t="str">
            <v>PORTÃO DESLIZANTE NYLOFOR, COMPOSTO DE QUADRO, PAINÉIS E ACESSÓRIOS COM PINTURA ELETROSTÁTICA COM TINTA POLIESTER, NAS CORES VERDE OU BRANCA, COM POSTE EM AÇO REVESTIDO, COR VERDE OU BRANCA - FORNECIMENTO E MONTAGEM</v>
          </cell>
          <cell r="D32540" t="str">
            <v>M2</v>
          </cell>
          <cell r="E32540">
            <v>0</v>
          </cell>
          <cell r="F32540">
            <v>448.54</v>
          </cell>
          <cell r="G32540">
            <v>448.54</v>
          </cell>
        </row>
        <row r="32541">
          <cell r="B32541" t="str">
            <v>C2031</v>
          </cell>
          <cell r="C32541" t="str">
            <v>PRENDEDOR METÁLICO PARA PORTA</v>
          </cell>
          <cell r="D32541" t="str">
            <v>UN</v>
          </cell>
          <cell r="E32541">
            <v>0</v>
          </cell>
          <cell r="F32541">
            <v>24.88</v>
          </cell>
          <cell r="G32541">
            <v>24.88</v>
          </cell>
        </row>
        <row r="32542">
          <cell r="B32542" t="str">
            <v>C2215</v>
          </cell>
          <cell r="C32542" t="str">
            <v>REVESTIMENTO DE FÓRMICA EM ESQUADRIAS OU MÓVEIS</v>
          </cell>
          <cell r="D32542" t="str">
            <v>M2</v>
          </cell>
          <cell r="E32542">
            <v>0</v>
          </cell>
          <cell r="F32542">
            <v>57.42</v>
          </cell>
          <cell r="G32542">
            <v>57.42</v>
          </cell>
        </row>
        <row r="32543">
          <cell r="B32543" t="str">
            <v>C2319</v>
          </cell>
          <cell r="C32543" t="str">
            <v>TARJETA CROMADA P/ JANELAS VENEZIANAS</v>
          </cell>
          <cell r="D32543" t="str">
            <v>UN</v>
          </cell>
          <cell r="E32543">
            <v>0</v>
          </cell>
          <cell r="F32543">
            <v>7.89</v>
          </cell>
          <cell r="G32543">
            <v>7.89</v>
          </cell>
        </row>
        <row r="32544">
          <cell r="B32544" t="str">
            <v>C3675</v>
          </cell>
          <cell r="C32544" t="str">
            <v>VENEZIANA INDUSTRIAL DE PVC RÍGIDO, TRANSLÚCIDO E MONTANTES EM AÇO GALVANIZADO OU ALUMÍNIO (FORNECIM</v>
          </cell>
          <cell r="D32544" t="str">
            <v>M2</v>
          </cell>
          <cell r="E32544">
            <v>0</v>
          </cell>
          <cell r="F32544">
            <v>269.26</v>
          </cell>
          <cell r="G32544">
            <v>269.26</v>
          </cell>
        </row>
        <row r="32545">
          <cell r="B32545" t="str">
            <v>VIDROS</v>
          </cell>
          <cell r="C32545">
            <v>0</v>
          </cell>
          <cell r="D32545">
            <v>0</v>
          </cell>
          <cell r="E32545">
            <v>0</v>
          </cell>
          <cell r="F32545">
            <v>54526.68</v>
          </cell>
          <cell r="G32545">
            <v>54526.68</v>
          </cell>
        </row>
        <row r="32546">
          <cell r="B32546" t="str">
            <v>CRISTAL COMUM</v>
          </cell>
          <cell r="C32546">
            <v>0</v>
          </cell>
          <cell r="D32546">
            <v>0</v>
          </cell>
          <cell r="E32546">
            <v>0</v>
          </cell>
          <cell r="F32546">
            <v>1640.12</v>
          </cell>
          <cell r="G32546">
            <v>1640.12</v>
          </cell>
        </row>
        <row r="32547">
          <cell r="B32547" t="str">
            <v>C2670</v>
          </cell>
          <cell r="C32547" t="str">
            <v>VIDRO COMUM EM CAIXILHOS C/MASSA ESP.= 4mm, COLOCADO</v>
          </cell>
          <cell r="D32547" t="str">
            <v>M2</v>
          </cell>
          <cell r="E32547">
            <v>0</v>
          </cell>
          <cell r="F32547">
            <v>126.66</v>
          </cell>
          <cell r="G32547">
            <v>126.66</v>
          </cell>
        </row>
        <row r="32548">
          <cell r="B32548" t="str">
            <v>C2671</v>
          </cell>
          <cell r="C32548" t="str">
            <v>VIDRO COMUM EM CAIXILHOS C/MASSA ESP.= 5mm, COLOCADO</v>
          </cell>
          <cell r="D32548" t="str">
            <v>M2</v>
          </cell>
          <cell r="E32548">
            <v>0</v>
          </cell>
          <cell r="F32548">
            <v>147.77000000000001</v>
          </cell>
          <cell r="G32548">
            <v>147.77000000000001</v>
          </cell>
        </row>
        <row r="32549">
          <cell r="B32549" t="str">
            <v>C2672</v>
          </cell>
          <cell r="C32549" t="str">
            <v>VIDRO COMUM EM CAIXILHOS C/MASSA ESP.= 6mm, COLOCADO</v>
          </cell>
          <cell r="D32549" t="str">
            <v>M2</v>
          </cell>
          <cell r="E32549">
            <v>0</v>
          </cell>
          <cell r="F32549">
            <v>179.44</v>
          </cell>
          <cell r="G32549">
            <v>179.44</v>
          </cell>
        </row>
        <row r="32550">
          <cell r="B32550" t="str">
            <v>C2673</v>
          </cell>
          <cell r="C32550" t="str">
            <v>VIDRO COMUM FUMÊ EM CAIXILHOS C/MASSA E= 4mm, COLOCADO</v>
          </cell>
          <cell r="D32550" t="str">
            <v>M2</v>
          </cell>
          <cell r="E32550">
            <v>0</v>
          </cell>
          <cell r="F32550">
            <v>168.88</v>
          </cell>
          <cell r="G32550">
            <v>168.88</v>
          </cell>
        </row>
        <row r="32551">
          <cell r="B32551" t="str">
            <v>C2674</v>
          </cell>
          <cell r="C32551" t="str">
            <v>VIDRO COMUM FUMÊ EM CAIXILHOS C/MASSA E= 5mm, COLOCADO</v>
          </cell>
          <cell r="D32551" t="str">
            <v>M2</v>
          </cell>
          <cell r="E32551">
            <v>0</v>
          </cell>
          <cell r="F32551">
            <v>182.3</v>
          </cell>
          <cell r="G32551">
            <v>182.3</v>
          </cell>
        </row>
        <row r="32552">
          <cell r="B32552" t="str">
            <v>C2675</v>
          </cell>
          <cell r="C32552" t="str">
            <v>VIDRO COMUM FUMÊ EM CAIXILHOS C/MASSA E= 6mm, COLOCADO</v>
          </cell>
          <cell r="D32552" t="str">
            <v>M2</v>
          </cell>
          <cell r="E32552">
            <v>0</v>
          </cell>
          <cell r="F32552">
            <v>229.52</v>
          </cell>
          <cell r="G32552">
            <v>229.52</v>
          </cell>
        </row>
        <row r="32553">
          <cell r="B32553" t="str">
            <v>C4826</v>
          </cell>
          <cell r="C32553" t="str">
            <v>VIDRO LAMINADO DUPLO, INCOLOR, C/MASSA PARA CAIXILHOS E=6MM (FORNECIMENTO E COLOCAÇÃO)</v>
          </cell>
          <cell r="D32553" t="str">
            <v>M2</v>
          </cell>
          <cell r="E32553">
            <v>0</v>
          </cell>
          <cell r="F32553">
            <v>500</v>
          </cell>
          <cell r="G32553">
            <v>500</v>
          </cell>
        </row>
        <row r="32554">
          <cell r="B32554" t="str">
            <v>C2984</v>
          </cell>
          <cell r="C32554" t="str">
            <v>VIDRO TRANSLÚCIDO CANELADO OU MARTELADO E=3mm (COLOCADO)</v>
          </cell>
          <cell r="D32554" t="str">
            <v>M2</v>
          </cell>
          <cell r="E32554">
            <v>0</v>
          </cell>
          <cell r="F32554">
            <v>105.55</v>
          </cell>
          <cell r="G32554">
            <v>105.55</v>
          </cell>
        </row>
        <row r="32555">
          <cell r="B32555" t="str">
            <v>CRISTAL TEMPERADO</v>
          </cell>
          <cell r="C32555">
            <v>0</v>
          </cell>
          <cell r="D32555">
            <v>0</v>
          </cell>
          <cell r="E32555">
            <v>0</v>
          </cell>
          <cell r="F32555">
            <v>50819.74</v>
          </cell>
          <cell r="G32555">
            <v>50819.74</v>
          </cell>
        </row>
        <row r="32556">
          <cell r="B32556" t="str">
            <v>C1382</v>
          </cell>
          <cell r="C32556" t="str">
            <v>FIXO 2 FOLHAS E BASCULANTE DE VIDRO TEMPERADO (1.80X2.10)m E=10mm</v>
          </cell>
          <cell r="D32556" t="str">
            <v>CJ</v>
          </cell>
          <cell r="E32556">
            <v>0</v>
          </cell>
          <cell r="F32556">
            <v>1748.14</v>
          </cell>
          <cell r="G32556">
            <v>1748.14</v>
          </cell>
        </row>
        <row r="32557">
          <cell r="B32557" t="str">
            <v>C1383</v>
          </cell>
          <cell r="C32557" t="str">
            <v>FIXO 2 FOLHAS. 2 BANDEIRAS E 1 CONTRAVENTAMENTO DE VIDRO TEMPERADO (1.80 X 3.50)m E=10mm</v>
          </cell>
          <cell r="D32557" t="str">
            <v>CJ</v>
          </cell>
          <cell r="E32557">
            <v>0</v>
          </cell>
          <cell r="F32557">
            <v>2916.6</v>
          </cell>
          <cell r="G32557">
            <v>2916.6</v>
          </cell>
        </row>
        <row r="32558">
          <cell r="B32558" t="str">
            <v>C1384</v>
          </cell>
          <cell r="C32558" t="str">
            <v>FIXO 3 FOLHAS 3 BANDEIRAS E 2 CONTRAVENTAMENTO DE VIDRO TEMPERADO (2.70 X3.50)m E=10mm</v>
          </cell>
          <cell r="D32558" t="str">
            <v>CJ</v>
          </cell>
          <cell r="E32558">
            <v>0</v>
          </cell>
          <cell r="F32558">
            <v>4477.3999999999996</v>
          </cell>
          <cell r="G32558">
            <v>4477.3999999999996</v>
          </cell>
        </row>
        <row r="32559">
          <cell r="B32559">
            <v>0</v>
          </cell>
          <cell r="C32559">
            <v>0</v>
          </cell>
          <cell r="D32559">
            <v>0</v>
          </cell>
          <cell r="E32559">
            <v>0</v>
          </cell>
          <cell r="F32559">
            <v>0</v>
          </cell>
          <cell r="G32559">
            <v>0</v>
          </cell>
        </row>
        <row r="32560">
          <cell r="B32560" t="str">
            <v>CÓDIGO</v>
          </cell>
          <cell r="C32560" t="str">
            <v>DESCRIÇÃO</v>
          </cell>
          <cell r="D32560" t="str">
            <v>UNIDADE</v>
          </cell>
          <cell r="E32560">
            <v>0</v>
          </cell>
          <cell r="F32560" t="str">
            <v>PREÇO UNITÁRIO</v>
          </cell>
          <cell r="G32560" t="str">
            <v>PREÇO UNITÁRIO</v>
          </cell>
        </row>
        <row r="32561">
          <cell r="B32561" t="str">
            <v>C1385</v>
          </cell>
          <cell r="C32561" t="str">
            <v>FIXO 3 FOLHAS E BASCULANTES 2 FOLHAS DE VIDRO TEMPERADO (0.70X2.10)m
E=10mm</v>
          </cell>
          <cell r="D32561" t="str">
            <v>CJ</v>
          </cell>
          <cell r="E32561">
            <v>0</v>
          </cell>
          <cell r="F32561">
            <v>2718.44</v>
          </cell>
          <cell r="G32561">
            <v>2718.44</v>
          </cell>
        </row>
        <row r="32562">
          <cell r="B32562" t="str">
            <v>C1386</v>
          </cell>
          <cell r="C32562" t="str">
            <v>FIXO DE VIDRO TEMPERADO C/BANDEIRA (0.90X3.50)m E=10mm</v>
          </cell>
          <cell r="D32562" t="str">
            <v>CJ</v>
          </cell>
          <cell r="E32562">
            <v>0</v>
          </cell>
          <cell r="F32562">
            <v>1391.86</v>
          </cell>
          <cell r="G32562">
            <v>1391.86</v>
          </cell>
        </row>
        <row r="32563">
          <cell r="B32563" t="str">
            <v>C1387</v>
          </cell>
          <cell r="C32563" t="str">
            <v>FIXO DE VIDRO TEMPERADO 1 FOLHA (0.90X2.10)m E=10mm</v>
          </cell>
          <cell r="D32563" t="str">
            <v>CJ</v>
          </cell>
          <cell r="E32563">
            <v>0</v>
          </cell>
          <cell r="F32563">
            <v>826.01</v>
          </cell>
          <cell r="G32563">
            <v>826.01</v>
          </cell>
        </row>
        <row r="32564">
          <cell r="B32564" t="str">
            <v>C1388</v>
          </cell>
          <cell r="C32564" t="str">
            <v>FIXO DE VIDRO TEMPERADO 2 FOLHAS (1.80X2.10)m E=10mm</v>
          </cell>
          <cell r="D32564" t="str">
            <v>CJ</v>
          </cell>
          <cell r="E32564">
            <v>0</v>
          </cell>
          <cell r="F32564">
            <v>1626.78</v>
          </cell>
          <cell r="G32564">
            <v>1626.78</v>
          </cell>
        </row>
        <row r="32565">
          <cell r="B32565" t="str">
            <v>C1389</v>
          </cell>
          <cell r="C32565" t="str">
            <v>FIXO DE VIDRO TEMPERADO 3 FOLHAS (2.70X2.10)m E=10mm</v>
          </cell>
          <cell r="D32565" t="str">
            <v>CJ</v>
          </cell>
          <cell r="E32565">
            <v>0</v>
          </cell>
          <cell r="F32565">
            <v>2427.56</v>
          </cell>
          <cell r="G32565">
            <v>2427.56</v>
          </cell>
        </row>
        <row r="32566">
          <cell r="B32566" t="str">
            <v>C1390</v>
          </cell>
          <cell r="C32566" t="str">
            <v>FIXO E BASCULANTE DE VIDRO TEMPERADO (0.90X2.10)m E=10mm</v>
          </cell>
          <cell r="D32566" t="str">
            <v>CJ</v>
          </cell>
          <cell r="E32566">
            <v>0</v>
          </cell>
          <cell r="F32566">
            <v>888.75</v>
          </cell>
          <cell r="G32566">
            <v>888.75</v>
          </cell>
        </row>
        <row r="32567">
          <cell r="B32567" t="str">
            <v>C1952</v>
          </cell>
          <cell r="C32567" t="str">
            <v>PORTA 2 FOLHAS C/BANDEIRA DE VIDRO TEMPERADO E=10mm C/MOLA (1.80X2.90)m</v>
          </cell>
          <cell r="D32567" t="str">
            <v>CJ</v>
          </cell>
          <cell r="E32567">
            <v>0</v>
          </cell>
          <cell r="F32567">
            <v>3944.2</v>
          </cell>
          <cell r="G32567">
            <v>3944.2</v>
          </cell>
        </row>
        <row r="32568">
          <cell r="B32568" t="str">
            <v>C1953</v>
          </cell>
          <cell r="C32568" t="str">
            <v>PORTA 2 FOLHAS C/BANDEIRA DE VIDRO TEMPERADO E=10mm C/MOLA (1.80X3.50)m</v>
          </cell>
          <cell r="D32568" t="str">
            <v>CJ</v>
          </cell>
          <cell r="E32568">
            <v>0</v>
          </cell>
          <cell r="F32568">
            <v>4333.6099999999997</v>
          </cell>
          <cell r="G32568">
            <v>4333.6099999999997</v>
          </cell>
        </row>
        <row r="32569">
          <cell r="B32569" t="str">
            <v>C1954</v>
          </cell>
          <cell r="C32569" t="str">
            <v>PORTA 2 FOLHAS C/BANDEIRA E FIXO 2 FLS. DE VIDRO TEMPERADO E=10mm (3.60X2.90)m</v>
          </cell>
          <cell r="D32569" t="str">
            <v>CJ</v>
          </cell>
          <cell r="E32569">
            <v>0</v>
          </cell>
          <cell r="F32569">
            <v>6083.37</v>
          </cell>
          <cell r="G32569">
            <v>6083.37</v>
          </cell>
        </row>
        <row r="32570">
          <cell r="B32570" t="str">
            <v>C1955</v>
          </cell>
          <cell r="C32570" t="str">
            <v>PORTA 2 FOLHAS. FIXA 2 FOLHAS. 3 BANDEIRAS 2 CONTRAVENTAMENTO DE VIDRO TEMPERADO DE10mm (3.60X3.50)m</v>
          </cell>
          <cell r="D32570" t="str">
            <v>CJ</v>
          </cell>
          <cell r="E32570">
            <v>0</v>
          </cell>
          <cell r="F32570">
            <v>7447.24</v>
          </cell>
          <cell r="G32570">
            <v>7447.24</v>
          </cell>
        </row>
        <row r="32571">
          <cell r="B32571" t="str">
            <v>C1956</v>
          </cell>
          <cell r="C32571" t="str">
            <v>PORTA C/BANDEIRA DE VIDRO TEMPERADO E=10mm C/MOLA (0.90X2.90)m</v>
          </cell>
          <cell r="D32571" t="str">
            <v>CJ</v>
          </cell>
          <cell r="E32571">
            <v>0</v>
          </cell>
          <cell r="F32571">
            <v>2029.69</v>
          </cell>
          <cell r="G32571">
            <v>2029.69</v>
          </cell>
        </row>
        <row r="32572">
          <cell r="B32572" t="str">
            <v>C1957</v>
          </cell>
          <cell r="C32572" t="str">
            <v>PORTA C/BANDEIRA DE VIDRO TEMPERADO E=10mm C/MOLA (0.90X3.50)m</v>
          </cell>
          <cell r="D32572" t="str">
            <v>CJ</v>
          </cell>
          <cell r="E32572">
            <v>0</v>
          </cell>
          <cell r="F32572">
            <v>2224.4</v>
          </cell>
          <cell r="G32572">
            <v>2224.4</v>
          </cell>
        </row>
        <row r="32573">
          <cell r="B32573" t="str">
            <v>C1972</v>
          </cell>
          <cell r="C32573" t="str">
            <v>PORTA DE VIDRO TEMPERADO 1 FOLHA (0.90X2.10)m E=10mm</v>
          </cell>
          <cell r="D32573" t="str">
            <v>CJ</v>
          </cell>
          <cell r="E32573">
            <v>0</v>
          </cell>
          <cell r="F32573">
            <v>1644.06</v>
          </cell>
          <cell r="G32573">
            <v>1644.06</v>
          </cell>
        </row>
        <row r="32574">
          <cell r="B32574" t="str">
            <v>C1971</v>
          </cell>
          <cell r="C32574" t="str">
            <v>PORTA DE VIDRO TEMPERADO 2 FOLHAS (1.80X2.10)m E=10mm</v>
          </cell>
          <cell r="D32574" t="str">
            <v>CJ</v>
          </cell>
          <cell r="E32574">
            <v>0</v>
          </cell>
          <cell r="F32574">
            <v>3284.78</v>
          </cell>
          <cell r="G32574">
            <v>3284.78</v>
          </cell>
        </row>
        <row r="32575">
          <cell r="B32575" t="str">
            <v>C4949</v>
          </cell>
          <cell r="C32575" t="str">
            <v>VIDRO TEMPERADO INCOLOR C/MASSA E=6MM, COLOCADO</v>
          </cell>
          <cell r="D32575" t="str">
            <v>M2</v>
          </cell>
          <cell r="E32575">
            <v>0</v>
          </cell>
          <cell r="F32575">
            <v>245.1</v>
          </cell>
          <cell r="G32575">
            <v>245.1</v>
          </cell>
        </row>
        <row r="32576">
          <cell r="B32576" t="str">
            <v>C4950</v>
          </cell>
          <cell r="C32576" t="str">
            <v>VIDRO TEMPERADO INCOLOR C/MASSA E=8MM, COLOCADO</v>
          </cell>
          <cell r="D32576" t="str">
            <v>M2</v>
          </cell>
          <cell r="E32576">
            <v>0</v>
          </cell>
          <cell r="F32576">
            <v>256.14</v>
          </cell>
          <cell r="G32576">
            <v>256.14</v>
          </cell>
        </row>
        <row r="32577">
          <cell r="B32577" t="str">
            <v>C4951</v>
          </cell>
          <cell r="C32577" t="str">
            <v>VIDRO TEMPERADO INCOLOR C/MASSA E=10MM, COLOCADO</v>
          </cell>
          <cell r="D32577" t="str">
            <v>M2</v>
          </cell>
          <cell r="E32577">
            <v>0</v>
          </cell>
          <cell r="F32577">
            <v>305.61</v>
          </cell>
          <cell r="G32577">
            <v>305.61</v>
          </cell>
        </row>
        <row r="32578">
          <cell r="B32578" t="str">
            <v>OUTROS ELEMENTOS</v>
          </cell>
          <cell r="C32578">
            <v>0</v>
          </cell>
          <cell r="D32578">
            <v>0</v>
          </cell>
          <cell r="E32578">
            <v>0</v>
          </cell>
          <cell r="F32578">
            <v>2066.8200000000002</v>
          </cell>
          <cell r="G32578">
            <v>2066.8200000000002</v>
          </cell>
        </row>
        <row r="32579">
          <cell r="B32579" t="str">
            <v>C3650</v>
          </cell>
          <cell r="C32579" t="str">
            <v>GUICHÊ EM AÇO INOX E VIDRO TEMPERADO E=6MM</v>
          </cell>
          <cell r="D32579" t="str">
            <v>M2</v>
          </cell>
          <cell r="E32579">
            <v>0</v>
          </cell>
          <cell r="F32579">
            <v>413.22</v>
          </cell>
          <cell r="G32579">
            <v>413.22</v>
          </cell>
        </row>
        <row r="32580">
          <cell r="B32580" t="str">
            <v>C1451</v>
          </cell>
          <cell r="C32580" t="str">
            <v>GUICHÊ EM ALUMÍNIO E VIDRO TEMPERADO E=10mm</v>
          </cell>
          <cell r="D32580" t="str">
            <v>M2</v>
          </cell>
          <cell r="E32580">
            <v>0</v>
          </cell>
          <cell r="F32580">
            <v>484.76</v>
          </cell>
          <cell r="G32580">
            <v>484.76</v>
          </cell>
        </row>
        <row r="32581">
          <cell r="B32581" t="str">
            <v>C1873</v>
          </cell>
          <cell r="C32581" t="str">
            <v>PELÍCULA DE INSULFILM</v>
          </cell>
          <cell r="D32581" t="str">
            <v>M2</v>
          </cell>
          <cell r="E32581">
            <v>0</v>
          </cell>
          <cell r="F32581">
            <v>43.78</v>
          </cell>
          <cell r="G32581">
            <v>43.78</v>
          </cell>
        </row>
        <row r="32582">
          <cell r="B32582" t="str">
            <v>C1874</v>
          </cell>
          <cell r="C32582" t="str">
            <v>PELÍCULA DE POLIÉSTER, INVESTIGAÇÃO</v>
          </cell>
          <cell r="D32582" t="str">
            <v>M2</v>
          </cell>
          <cell r="E32582">
            <v>0</v>
          </cell>
          <cell r="F32582">
            <v>84.89</v>
          </cell>
          <cell r="G32582">
            <v>84.89</v>
          </cell>
        </row>
        <row r="32583">
          <cell r="B32583" t="str">
            <v>C3649</v>
          </cell>
          <cell r="C32583" t="str">
            <v>VISOR COM VIDRO TEMPERADO E=6MM E MOLDURA DE AÇO INOX</v>
          </cell>
          <cell r="D32583" t="str">
            <v>M2</v>
          </cell>
          <cell r="E32583">
            <v>0</v>
          </cell>
          <cell r="F32583">
            <v>372.57</v>
          </cell>
          <cell r="G32583">
            <v>372.57</v>
          </cell>
        </row>
        <row r="32584">
          <cell r="B32584" t="str">
            <v>C2679</v>
          </cell>
          <cell r="C32584" t="str">
            <v>VISOR COM VIDRO TEMPERADO E=6mm E MOLDURA DE ALUMÍNIO</v>
          </cell>
          <cell r="D32584" t="str">
            <v>M2</v>
          </cell>
          <cell r="E32584">
            <v>0</v>
          </cell>
          <cell r="F32584">
            <v>325</v>
          </cell>
          <cell r="G32584">
            <v>325</v>
          </cell>
        </row>
        <row r="32585">
          <cell r="B32585" t="str">
            <v>C2680</v>
          </cell>
          <cell r="C32585" t="str">
            <v>VISOR COM VIDRO TEMPERADO E=6mm E MOLDURA DE MADEIRA</v>
          </cell>
          <cell r="D32585" t="str">
            <v>M2</v>
          </cell>
          <cell r="E32585">
            <v>0</v>
          </cell>
          <cell r="F32585">
            <v>342.6</v>
          </cell>
          <cell r="G32585">
            <v>342.6</v>
          </cell>
        </row>
        <row r="32586">
          <cell r="B32586" t="str">
            <v>COBERTURA</v>
          </cell>
          <cell r="C32586">
            <v>0</v>
          </cell>
          <cell r="D32586">
            <v>0</v>
          </cell>
          <cell r="E32586">
            <v>0</v>
          </cell>
          <cell r="F32586">
            <v>19630.89</v>
          </cell>
          <cell r="G32586">
            <v>19630.89</v>
          </cell>
        </row>
        <row r="32587">
          <cell r="B32587" t="str">
            <v>ESTRUTURA DE MADEIRA</v>
          </cell>
          <cell r="C32587">
            <v>0</v>
          </cell>
          <cell r="D32587">
            <v>0</v>
          </cell>
          <cell r="E32587">
            <v>0</v>
          </cell>
          <cell r="F32587">
            <v>1417.38</v>
          </cell>
          <cell r="G32587">
            <v>1417.38</v>
          </cell>
        </row>
        <row r="32588">
          <cell r="B32588" t="str">
            <v>C3722</v>
          </cell>
          <cell r="C32588" t="str">
            <v>ESTRUTURA DE MADEIRA P/ COBERTA DE PALHA DE CARNÁUBA</v>
          </cell>
          <cell r="D32588" t="str">
            <v>M2</v>
          </cell>
          <cell r="E32588">
            <v>0</v>
          </cell>
          <cell r="F32588">
            <v>88.51</v>
          </cell>
          <cell r="G32588">
            <v>88.51</v>
          </cell>
        </row>
        <row r="32589">
          <cell r="B32589" t="str">
            <v>C1336</v>
          </cell>
          <cell r="C32589" t="str">
            <v>ESTRUTURA DE MADEIRA P/ TELHA CERÂMICA OU CONCRETO VÃO 3 A 7m (TESOURAS
/ TERÇAS / CONTRAVENTAMENTOS / FERRAGENS)</v>
          </cell>
          <cell r="D32589" t="str">
            <v>M2</v>
          </cell>
          <cell r="E32589">
            <v>0</v>
          </cell>
          <cell r="F32589">
            <v>115.2</v>
          </cell>
          <cell r="G32589">
            <v>115.2</v>
          </cell>
        </row>
        <row r="32590">
          <cell r="B32590" t="str">
            <v>C1337</v>
          </cell>
          <cell r="C32590" t="str">
            <v>ESTRUTURA DE MADEIRA P/ TELHA CERÂMICA OU CONCRETO VÃO 7 A 10m (TESOURAS / TERÇAS / CONTRAVENTAMENTOS / FERRAGENS)</v>
          </cell>
          <cell r="D32590" t="str">
            <v>M2</v>
          </cell>
          <cell r="E32590">
            <v>0</v>
          </cell>
          <cell r="F32590">
            <v>128.38</v>
          </cell>
          <cell r="G32590">
            <v>128.38</v>
          </cell>
        </row>
        <row r="32591">
          <cell r="B32591" t="str">
            <v>C1335</v>
          </cell>
          <cell r="C32591" t="str">
            <v>ESTRUTURA DE MADEIRA P/ TELHA CERÂMICA OU CONCRETO VÃO 10 A 13m (TESOURAS / TERÇAS / CONTRAVENTAMENTOS / FERRAGENS)</v>
          </cell>
          <cell r="D32591" t="str">
            <v>M2</v>
          </cell>
          <cell r="E32591">
            <v>0</v>
          </cell>
          <cell r="F32591">
            <v>144.25</v>
          </cell>
          <cell r="G32591">
            <v>144.25</v>
          </cell>
        </row>
        <row r="32592">
          <cell r="B32592" t="str">
            <v>C1338</v>
          </cell>
          <cell r="C32592" t="str">
            <v>ESTRUTURA DE MADEIRA P/ TELHA ONDULADA DE FIBROCIMENTO, ALUMÍNIO OU PLÁSTICAS, VÃO 10m</v>
          </cell>
          <cell r="D32592" t="str">
            <v>M2</v>
          </cell>
          <cell r="E32592">
            <v>0</v>
          </cell>
          <cell r="F32592">
            <v>85.67</v>
          </cell>
          <cell r="G32592">
            <v>85.67</v>
          </cell>
        </row>
        <row r="32593">
          <cell r="B32593" t="str">
            <v>C1339</v>
          </cell>
          <cell r="C32593" t="str">
            <v>ESTRUTURA DE MADEIRA P/ TELHA ONDULADA DE FIBROCIMENTO, ALUMÍNIO OU PLÁSTICAS, VÃO 15m</v>
          </cell>
          <cell r="D32593" t="str">
            <v>M2</v>
          </cell>
          <cell r="E32593">
            <v>0</v>
          </cell>
          <cell r="F32593">
            <v>101.13</v>
          </cell>
          <cell r="G32593">
            <v>101.13</v>
          </cell>
        </row>
        <row r="32594">
          <cell r="B32594" t="str">
            <v>C1340</v>
          </cell>
          <cell r="C32594" t="str">
            <v>ESTRUTURA DE MADEIRA P/ TELHA ONDULADA DE FIBROCIMENTO, ALUMÍNIO OU PLÁSTICAS, VÃO 20m</v>
          </cell>
          <cell r="D32594" t="str">
            <v>M2</v>
          </cell>
          <cell r="E32594">
            <v>0</v>
          </cell>
          <cell r="F32594">
            <v>122.66</v>
          </cell>
          <cell r="G32594">
            <v>122.66</v>
          </cell>
        </row>
        <row r="32595">
          <cell r="B32595" t="str">
            <v>C4511</v>
          </cell>
          <cell r="C32595" t="str">
            <v>ESTRUTURA DE MADEIRA P/ TELHAS ONDULADAS DE FIBROCIMENTO, ALUMÍNIO OU PLÁSTICAS, APOIADA SOBRE PAREDES E/OU LAJES DE FORRO</v>
          </cell>
          <cell r="D32595" t="str">
            <v>M2</v>
          </cell>
          <cell r="E32595">
            <v>0</v>
          </cell>
          <cell r="F32595">
            <v>60.28</v>
          </cell>
          <cell r="G32595">
            <v>60.28</v>
          </cell>
        </row>
        <row r="32596">
          <cell r="B32596" t="str">
            <v>C1341</v>
          </cell>
          <cell r="C32596" t="str">
            <v>ESTRUTURA DE MADEIRA P/ TELHA ESTRUTURAL DE FIBROCIMENTO ANCORADA EM LAJES OU EM PAREDES</v>
          </cell>
          <cell r="D32596" t="str">
            <v>M2</v>
          </cell>
          <cell r="E32596">
            <v>0</v>
          </cell>
          <cell r="F32596">
            <v>33.840000000000003</v>
          </cell>
          <cell r="G32596">
            <v>33.840000000000003</v>
          </cell>
        </row>
        <row r="32597">
          <cell r="B32597" t="str">
            <v>C3005</v>
          </cell>
          <cell r="C32597" t="str">
            <v>MADEIRAMENTO P/TELHA CERÂMICA C/ REAPROVEITAMENTO</v>
          </cell>
          <cell r="D32597" t="str">
            <v>M2</v>
          </cell>
          <cell r="E32597">
            <v>0</v>
          </cell>
          <cell r="F32597">
            <v>33.700000000000003</v>
          </cell>
          <cell r="G32597">
            <v>33.700000000000003</v>
          </cell>
        </row>
        <row r="32598">
          <cell r="B32598" t="str">
            <v>C4459</v>
          </cell>
          <cell r="C32598" t="str">
            <v>MADEIRAMENTO P/ TELHA CERÂMICA - (RIPA, CAIBRO)</v>
          </cell>
          <cell r="D32598" t="str">
            <v>M2</v>
          </cell>
          <cell r="E32598">
            <v>0</v>
          </cell>
          <cell r="F32598">
            <v>43.58</v>
          </cell>
          <cell r="G32598">
            <v>43.58</v>
          </cell>
        </row>
        <row r="32599">
          <cell r="B32599" t="str">
            <v>C4460</v>
          </cell>
          <cell r="C32599" t="str">
            <v>MADEIRAMENTO P/ TELHA CERÂMICA - (RIPA, CAIBRO, LINHA)</v>
          </cell>
          <cell r="D32599" t="str">
            <v>M2</v>
          </cell>
          <cell r="E32599">
            <v>0</v>
          </cell>
          <cell r="F32599">
            <v>75.400000000000006</v>
          </cell>
          <cell r="G32599">
            <v>75.400000000000006</v>
          </cell>
        </row>
        <row r="32600">
          <cell r="B32600" t="str">
            <v>C4467</v>
          </cell>
          <cell r="C32600" t="str">
            <v>MADEIRAMENTO P/TELHA CERÂMICA - (RIPA, CAIBRO, LINHA) - CASA POPULAR</v>
          </cell>
          <cell r="D32600" t="str">
            <v>M2</v>
          </cell>
          <cell r="E32600">
            <v>0</v>
          </cell>
          <cell r="F32600">
            <v>52.47</v>
          </cell>
          <cell r="G32600">
            <v>52.47</v>
          </cell>
        </row>
        <row r="32601">
          <cell r="B32601">
            <v>0</v>
          </cell>
          <cell r="C32601">
            <v>0</v>
          </cell>
          <cell r="D32601">
            <v>0</v>
          </cell>
          <cell r="E32601">
            <v>0</v>
          </cell>
          <cell r="F32601">
            <v>0</v>
          </cell>
          <cell r="G32601">
            <v>0</v>
          </cell>
        </row>
        <row r="32602">
          <cell r="B32602" t="str">
            <v>CÓDIGO</v>
          </cell>
          <cell r="C32602" t="str">
            <v>DESCRIÇÃO</v>
          </cell>
          <cell r="D32602" t="str">
            <v>UNIDADE</v>
          </cell>
          <cell r="E32602">
            <v>0</v>
          </cell>
          <cell r="F32602" t="str">
            <v>PREÇO UNITÁRIO</v>
          </cell>
          <cell r="G32602" t="str">
            <v>PREÇO UNITÁRIO</v>
          </cell>
        </row>
        <row r="32603">
          <cell r="B32603" t="str">
            <v>C3006</v>
          </cell>
          <cell r="C32603" t="str">
            <v>MADEIRAMENTO P/TELHA FIBROCIMENTO C/ REAPROVEITAMENTO</v>
          </cell>
          <cell r="D32603" t="str">
            <v>M2</v>
          </cell>
          <cell r="E32603">
            <v>0</v>
          </cell>
          <cell r="F32603">
            <v>33.479999999999997</v>
          </cell>
          <cell r="G32603">
            <v>33.479999999999997</v>
          </cell>
        </row>
        <row r="32604">
          <cell r="B32604" t="str">
            <v>C2237</v>
          </cell>
          <cell r="C32604" t="str">
            <v>RIPA DE PEROBA (2X8)cm</v>
          </cell>
          <cell r="D32604" t="str">
            <v>M</v>
          </cell>
          <cell r="E32604">
            <v>0</v>
          </cell>
          <cell r="F32604">
            <v>17.7</v>
          </cell>
          <cell r="G32604">
            <v>17.7</v>
          </cell>
        </row>
        <row r="32605">
          <cell r="B32605" t="str">
            <v>C2460</v>
          </cell>
          <cell r="C32605" t="str">
            <v>TESOURA EM MASSARANDUBA C/ACESSÓRIOS</v>
          </cell>
          <cell r="D32605" t="str">
            <v>M</v>
          </cell>
          <cell r="E32605">
            <v>0</v>
          </cell>
          <cell r="F32605">
            <v>104.23</v>
          </cell>
          <cell r="G32605">
            <v>104.23</v>
          </cell>
        </row>
        <row r="32606">
          <cell r="B32606" t="str">
            <v>C2678</v>
          </cell>
          <cell r="C32606" t="str">
            <v>VIGA DE MADEIRA MACIÇA 6" X 3"</v>
          </cell>
          <cell r="D32606" t="str">
            <v>M</v>
          </cell>
          <cell r="E32606">
            <v>0</v>
          </cell>
          <cell r="F32606">
            <v>51.94</v>
          </cell>
          <cell r="G32606">
            <v>51.94</v>
          </cell>
        </row>
        <row r="32607">
          <cell r="B32607" t="str">
            <v>C3721</v>
          </cell>
          <cell r="C32607" t="str">
            <v>VIGA DE MADEIRA MACIÇA 10"x 4"</v>
          </cell>
          <cell r="D32607" t="str">
            <v>M</v>
          </cell>
          <cell r="E32607">
            <v>0</v>
          </cell>
          <cell r="F32607">
            <v>124.97</v>
          </cell>
          <cell r="G32607">
            <v>124.97</v>
          </cell>
        </row>
        <row r="32608">
          <cell r="B32608" t="str">
            <v>ESTRUTURA METÁLICA</v>
          </cell>
          <cell r="C32608">
            <v>0</v>
          </cell>
          <cell r="D32608">
            <v>0</v>
          </cell>
          <cell r="E32608">
            <v>0</v>
          </cell>
          <cell r="F32608">
            <v>7289.1</v>
          </cell>
          <cell r="G32608">
            <v>7289.1</v>
          </cell>
        </row>
        <row r="32609">
          <cell r="B32609" t="str">
            <v>C0818</v>
          </cell>
          <cell r="C32609" t="str">
            <v>COLUNAS P/PÉ DIREITO DE 6m VÃO DE 20m</v>
          </cell>
          <cell r="D32609" t="str">
            <v>M2</v>
          </cell>
          <cell r="E32609">
            <v>0</v>
          </cell>
          <cell r="F32609">
            <v>46.32</v>
          </cell>
          <cell r="G32609">
            <v>46.32</v>
          </cell>
        </row>
        <row r="32610">
          <cell r="B32610" t="str">
            <v>C0819</v>
          </cell>
          <cell r="C32610" t="str">
            <v>COLUNAS P/PÉ DIREITO DE 6m VÃO DE 30m</v>
          </cell>
          <cell r="D32610" t="str">
            <v>M2</v>
          </cell>
          <cell r="E32610">
            <v>0</v>
          </cell>
          <cell r="F32610">
            <v>52.35</v>
          </cell>
          <cell r="G32610">
            <v>52.35</v>
          </cell>
        </row>
        <row r="32611">
          <cell r="B32611" t="str">
            <v>C0820</v>
          </cell>
          <cell r="C32611" t="str">
            <v>COLUNAS P/PÉ DIREITO DE 6m VÃO DE 40m</v>
          </cell>
          <cell r="D32611" t="str">
            <v>M2</v>
          </cell>
          <cell r="E32611">
            <v>0</v>
          </cell>
          <cell r="F32611">
            <v>57.88</v>
          </cell>
          <cell r="G32611">
            <v>57.88</v>
          </cell>
        </row>
        <row r="32612">
          <cell r="B32612" t="str">
            <v>C1326</v>
          </cell>
          <cell r="C32612" t="str">
            <v>ESTRUTURA DE AÇO EM ARCO VÃO DE 20m</v>
          </cell>
          <cell r="D32612" t="str">
            <v>M2</v>
          </cell>
          <cell r="E32612">
            <v>0</v>
          </cell>
          <cell r="F32612">
            <v>105.81</v>
          </cell>
          <cell r="G32612">
            <v>105.81</v>
          </cell>
        </row>
        <row r="32613">
          <cell r="B32613" t="str">
            <v>C1327</v>
          </cell>
          <cell r="C32613" t="str">
            <v>ESTRUTURA DE AÇO EM ARCO VÃO DE 30m</v>
          </cell>
          <cell r="D32613" t="str">
            <v>M2</v>
          </cell>
          <cell r="E32613">
            <v>0</v>
          </cell>
          <cell r="F32613">
            <v>109.26</v>
          </cell>
          <cell r="G32613">
            <v>109.26</v>
          </cell>
        </row>
        <row r="32614">
          <cell r="B32614" t="str">
            <v>C1328</v>
          </cell>
          <cell r="C32614" t="str">
            <v>ESTRUTURA DE AÇO EM ARCO VÃO DE 40m</v>
          </cell>
          <cell r="D32614" t="str">
            <v>M2</v>
          </cell>
          <cell r="E32614">
            <v>0</v>
          </cell>
          <cell r="F32614">
            <v>117.82</v>
          </cell>
          <cell r="G32614">
            <v>117.82</v>
          </cell>
        </row>
        <row r="32615">
          <cell r="B32615" t="str">
            <v>C1329</v>
          </cell>
          <cell r="C32615" t="str">
            <v>ESTRUTURA DE AÇO EM SHED VÃO DE 20m</v>
          </cell>
          <cell r="D32615" t="str">
            <v>M2</v>
          </cell>
          <cell r="E32615">
            <v>0</v>
          </cell>
          <cell r="F32615">
            <v>146.78</v>
          </cell>
          <cell r="G32615">
            <v>146.78</v>
          </cell>
        </row>
        <row r="32616">
          <cell r="B32616" t="str">
            <v>C1330</v>
          </cell>
          <cell r="C32616" t="str">
            <v>ESTRUTURA DE AÇO EM SHED VÃO DE 30m</v>
          </cell>
          <cell r="D32616" t="str">
            <v>M2</v>
          </cell>
          <cell r="E32616">
            <v>0</v>
          </cell>
          <cell r="F32616">
            <v>152.47999999999999</v>
          </cell>
          <cell r="G32616">
            <v>152.47999999999999</v>
          </cell>
        </row>
        <row r="32617">
          <cell r="B32617" t="str">
            <v>C1331</v>
          </cell>
          <cell r="C32617" t="str">
            <v>ESTRUTURA DE AÇO EM SHED VÃO DE 40m</v>
          </cell>
          <cell r="D32617" t="str">
            <v>M2</v>
          </cell>
          <cell r="E32617">
            <v>0</v>
          </cell>
          <cell r="F32617">
            <v>157.97999999999999</v>
          </cell>
          <cell r="G32617">
            <v>157.97999999999999</v>
          </cell>
        </row>
        <row r="32618">
          <cell r="B32618" t="str">
            <v>C1332</v>
          </cell>
          <cell r="C32618" t="str">
            <v>ESTRUTURA DE AÇO TIPO FINK VÃO DE 20m</v>
          </cell>
          <cell r="D32618" t="str">
            <v>M2</v>
          </cell>
          <cell r="E32618">
            <v>0</v>
          </cell>
          <cell r="F32618">
            <v>116</v>
          </cell>
          <cell r="G32618">
            <v>116</v>
          </cell>
        </row>
        <row r="32619">
          <cell r="B32619" t="str">
            <v>C1333</v>
          </cell>
          <cell r="C32619" t="str">
            <v>ESTRUTURA DE AÇO TIPO FINK VÃO DE 30m</v>
          </cell>
          <cell r="D32619" t="str">
            <v>M2</v>
          </cell>
          <cell r="E32619">
            <v>0</v>
          </cell>
          <cell r="F32619">
            <v>121.85</v>
          </cell>
          <cell r="G32619">
            <v>121.85</v>
          </cell>
        </row>
        <row r="32620">
          <cell r="B32620" t="str">
            <v>C1334</v>
          </cell>
          <cell r="C32620" t="str">
            <v>ESTRUTURA DE AÇO TIPO FINK VÃO DE 40m</v>
          </cell>
          <cell r="D32620" t="str">
            <v>M2</v>
          </cell>
          <cell r="E32620">
            <v>0</v>
          </cell>
          <cell r="F32620">
            <v>126.67</v>
          </cell>
          <cell r="G32620">
            <v>126.67</v>
          </cell>
        </row>
        <row r="32621">
          <cell r="B32621" t="str">
            <v>C1318</v>
          </cell>
          <cell r="C32621" t="str">
            <v>ESTRUTURA DE ALUMÍNIO EM ARCO VÃO DE 20m</v>
          </cell>
          <cell r="D32621" t="str">
            <v>M2</v>
          </cell>
          <cell r="E32621">
            <v>0</v>
          </cell>
          <cell r="F32621">
            <v>168.03</v>
          </cell>
          <cell r="G32621">
            <v>168.03</v>
          </cell>
        </row>
        <row r="32622">
          <cell r="B32622" t="str">
            <v>C1319</v>
          </cell>
          <cell r="C32622" t="str">
            <v>ESTRUTURA DE ALUMÍNIO EM ARCO VÃO DE 30m</v>
          </cell>
          <cell r="D32622" t="str">
            <v>M2</v>
          </cell>
          <cell r="E32622">
            <v>0</v>
          </cell>
          <cell r="F32622">
            <v>188.91</v>
          </cell>
          <cell r="G32622">
            <v>188.91</v>
          </cell>
        </row>
        <row r="32623">
          <cell r="B32623" t="str">
            <v>C1320</v>
          </cell>
          <cell r="C32623" t="str">
            <v>ESTRUTURA DE ALUMÍNIO EM ARCO VÃO DE 40m</v>
          </cell>
          <cell r="D32623" t="str">
            <v>M2</v>
          </cell>
          <cell r="E32623">
            <v>0</v>
          </cell>
          <cell r="F32623">
            <v>209.79</v>
          </cell>
          <cell r="G32623">
            <v>209.79</v>
          </cell>
        </row>
        <row r="32624">
          <cell r="B32624" t="str">
            <v>C1324</v>
          </cell>
          <cell r="C32624" t="str">
            <v>ESTRUTURA DE ALUMÍNIO EM DUAS ÁGUAS VÃO DE 20m</v>
          </cell>
          <cell r="D32624" t="str">
            <v>M2</v>
          </cell>
          <cell r="E32624">
            <v>0</v>
          </cell>
          <cell r="F32624">
            <v>177.31</v>
          </cell>
          <cell r="G32624">
            <v>177.31</v>
          </cell>
        </row>
        <row r="32625">
          <cell r="B32625" t="str">
            <v>C1321</v>
          </cell>
          <cell r="C32625" t="str">
            <v>ESTRUTURA DE ALUMÍNIO EM DUAS ÁGUAS VÃO DE 25m</v>
          </cell>
          <cell r="D32625" t="str">
            <v>M2</v>
          </cell>
          <cell r="E32625">
            <v>0</v>
          </cell>
          <cell r="F32625">
            <v>191.23</v>
          </cell>
          <cell r="G32625">
            <v>191.23</v>
          </cell>
        </row>
        <row r="32626">
          <cell r="B32626" t="str">
            <v>C1322</v>
          </cell>
          <cell r="C32626" t="str">
            <v>ESTRUTURA DE ALUMÍNIO EM DUAS ÁGUAS VÃO DE 30m</v>
          </cell>
          <cell r="D32626" t="str">
            <v>M2</v>
          </cell>
          <cell r="E32626">
            <v>0</v>
          </cell>
          <cell r="F32626">
            <v>205.15</v>
          </cell>
          <cell r="G32626">
            <v>205.15</v>
          </cell>
        </row>
        <row r="32627">
          <cell r="B32627" t="str">
            <v>C1323</v>
          </cell>
          <cell r="C32627" t="str">
            <v>ESTRUTURA DE ALUMÍNIO EM DUAS ÁGUAS VÃO DE 40m</v>
          </cell>
          <cell r="D32627" t="str">
            <v>M2</v>
          </cell>
          <cell r="E32627">
            <v>0</v>
          </cell>
          <cell r="F32627">
            <v>228.35</v>
          </cell>
          <cell r="G32627">
            <v>228.35</v>
          </cell>
        </row>
        <row r="32628">
          <cell r="B32628" t="str">
            <v>C1325</v>
          </cell>
          <cell r="C32628" t="str">
            <v>ESTRUTURA DE ALUMÍNIO EM SHED VÃO DE 20 A 30m</v>
          </cell>
          <cell r="D32628" t="str">
            <v>M2</v>
          </cell>
          <cell r="E32628">
            <v>0</v>
          </cell>
          <cell r="F32628">
            <v>230.67</v>
          </cell>
          <cell r="G32628">
            <v>230.67</v>
          </cell>
        </row>
        <row r="32629">
          <cell r="B32629" t="str">
            <v>C1342</v>
          </cell>
          <cell r="C32629" t="str">
            <v>ESTRUTURA ESPACIAL DE ALUMÍNIO VÃO DE 20m</v>
          </cell>
          <cell r="D32629" t="str">
            <v>M2</v>
          </cell>
          <cell r="E32629">
            <v>0</v>
          </cell>
          <cell r="F32629">
            <v>178.41</v>
          </cell>
          <cell r="G32629">
            <v>178.41</v>
          </cell>
        </row>
        <row r="32630">
          <cell r="B32630" t="str">
            <v>C1343</v>
          </cell>
          <cell r="C32630" t="str">
            <v>ESTRUTURA ESPACIAL DE ALUMÍNIO VÃO DE 30m</v>
          </cell>
          <cell r="D32630" t="str">
            <v>M2</v>
          </cell>
          <cell r="E32630">
            <v>0</v>
          </cell>
          <cell r="F32630">
            <v>208.57</v>
          </cell>
          <cell r="G32630">
            <v>208.57</v>
          </cell>
        </row>
        <row r="32631">
          <cell r="B32631" t="str">
            <v>C1344</v>
          </cell>
          <cell r="C32631" t="str">
            <v>ESTRUTURA ESPACIAL DE ALUMÍNIO VÃO DE 40m</v>
          </cell>
          <cell r="D32631" t="str">
            <v>M2</v>
          </cell>
          <cell r="E32631">
            <v>0</v>
          </cell>
          <cell r="F32631">
            <v>236.41</v>
          </cell>
          <cell r="G32631">
            <v>236.41</v>
          </cell>
        </row>
        <row r="32632">
          <cell r="B32632" t="str">
            <v>C1345</v>
          </cell>
          <cell r="C32632" t="str">
            <v>ESTRUTURA ESPACIAL DE ALUMÍNIO VÃO DE 50m</v>
          </cell>
          <cell r="D32632" t="str">
            <v>M2</v>
          </cell>
          <cell r="E32632">
            <v>0</v>
          </cell>
          <cell r="F32632">
            <v>264.25</v>
          </cell>
          <cell r="G32632">
            <v>264.25</v>
          </cell>
        </row>
        <row r="32633">
          <cell r="B32633" t="str">
            <v>C1346</v>
          </cell>
          <cell r="C32633" t="str">
            <v>ESTRUTURA ESPACIAL DE ALUMÍNIO VÃO DE 60m</v>
          </cell>
          <cell r="D32633" t="str">
            <v>M2</v>
          </cell>
          <cell r="E32633">
            <v>0</v>
          </cell>
          <cell r="F32633">
            <v>292.08999999999997</v>
          </cell>
          <cell r="G32633">
            <v>292.08999999999997</v>
          </cell>
        </row>
        <row r="32634">
          <cell r="B32634" t="str">
            <v>C1352</v>
          </cell>
          <cell r="C32634" t="str">
            <v>ESTRUTURA METÁLICA EM TUBO DE AÇO 150mm, INCLUS. PINTURA</v>
          </cell>
          <cell r="D32634" t="str">
            <v>M</v>
          </cell>
          <cell r="E32634">
            <v>0</v>
          </cell>
          <cell r="F32634">
            <v>364.72</v>
          </cell>
          <cell r="G32634">
            <v>364.72</v>
          </cell>
        </row>
        <row r="32635">
          <cell r="B32635" t="str">
            <v>C1353</v>
          </cell>
          <cell r="C32635" t="str">
            <v>ESTRUTURA METÁLICA TRELIÇADA EM AÇO, EM MARQUISES</v>
          </cell>
          <cell r="D32635" t="str">
            <v>M2</v>
          </cell>
          <cell r="E32635">
            <v>0</v>
          </cell>
          <cell r="F32635">
            <v>153.44</v>
          </cell>
          <cell r="G32635">
            <v>153.44</v>
          </cell>
        </row>
        <row r="32636">
          <cell r="B32636" t="str">
            <v>C1600</v>
          </cell>
          <cell r="C32636" t="str">
            <v>LANTERNIM SIMPLES VÃO DE 20m</v>
          </cell>
          <cell r="D32636" t="str">
            <v>M2</v>
          </cell>
          <cell r="E32636">
            <v>0</v>
          </cell>
          <cell r="F32636">
            <v>19.75</v>
          </cell>
          <cell r="G32636">
            <v>19.75</v>
          </cell>
        </row>
        <row r="32637">
          <cell r="B32637" t="str">
            <v>C1601</v>
          </cell>
          <cell r="C32637" t="str">
            <v>LANTERNIM SIMPLES VÃO DE 30m</v>
          </cell>
          <cell r="D32637" t="str">
            <v>M2</v>
          </cell>
          <cell r="E32637">
            <v>0</v>
          </cell>
          <cell r="F32637">
            <v>25.46</v>
          </cell>
          <cell r="G32637">
            <v>25.46</v>
          </cell>
        </row>
        <row r="32638">
          <cell r="B32638" t="str">
            <v>C1602</v>
          </cell>
          <cell r="C32638" t="str">
            <v>LANTERNIM SIMPLES VÃO DE 40m</v>
          </cell>
          <cell r="D32638" t="str">
            <v>M2</v>
          </cell>
          <cell r="E32638">
            <v>0</v>
          </cell>
          <cell r="F32638">
            <v>32.69</v>
          </cell>
          <cell r="G32638">
            <v>32.69</v>
          </cell>
        </row>
        <row r="32639">
          <cell r="B32639" t="str">
            <v>C1597</v>
          </cell>
          <cell r="C32639" t="str">
            <v>LANTERNIM DUPLO VÃO DE 20m</v>
          </cell>
          <cell r="D32639" t="str">
            <v>M2</v>
          </cell>
          <cell r="E32639">
            <v>0</v>
          </cell>
          <cell r="F32639">
            <v>34.479999999999997</v>
          </cell>
          <cell r="G32639">
            <v>34.479999999999997</v>
          </cell>
        </row>
        <row r="32640">
          <cell r="B32640" t="str">
            <v>C1598</v>
          </cell>
          <cell r="C32640" t="str">
            <v>LANTERNIM DUPLO VÃO DE 30m</v>
          </cell>
          <cell r="D32640" t="str">
            <v>M2</v>
          </cell>
          <cell r="E32640">
            <v>0</v>
          </cell>
          <cell r="F32640">
            <v>40.33</v>
          </cell>
          <cell r="G32640">
            <v>40.33</v>
          </cell>
        </row>
        <row r="32641">
          <cell r="B32641" t="str">
            <v>C1599</v>
          </cell>
          <cell r="C32641" t="str">
            <v>LANTERNIM DUPLO VÃO DE 40m</v>
          </cell>
          <cell r="D32641" t="str">
            <v>M2</v>
          </cell>
          <cell r="E32641">
            <v>0</v>
          </cell>
          <cell r="F32641">
            <v>45.86</v>
          </cell>
          <cell r="G32641">
            <v>45.86</v>
          </cell>
        </row>
        <row r="32642">
          <cell r="B32642" t="str">
            <v>C1879</v>
          </cell>
          <cell r="C32642" t="str">
            <v>PERFIL METÁLICO ' I ', PRÉ-PINTADO C/ H=200mm</v>
          </cell>
          <cell r="D32642" t="str">
            <v>M</v>
          </cell>
          <cell r="E32642">
            <v>0</v>
          </cell>
          <cell r="F32642">
            <v>292.43</v>
          </cell>
          <cell r="G32642">
            <v>292.43</v>
          </cell>
        </row>
        <row r="32643">
          <cell r="B32643" t="str">
            <v>C1878</v>
          </cell>
          <cell r="C32643" t="str">
            <v>PERFIL METÁLICO ' I ', PRÉ-PINTADO C/ H=300mm</v>
          </cell>
          <cell r="D32643" t="str">
            <v>M</v>
          </cell>
          <cell r="E32643">
            <v>0</v>
          </cell>
          <cell r="F32643">
            <v>536.78</v>
          </cell>
          <cell r="G32643">
            <v>536.78</v>
          </cell>
        </row>
        <row r="32644">
          <cell r="B32644" t="str">
            <v>C1880</v>
          </cell>
          <cell r="C32644" t="str">
            <v>PERFIL METÁLICO ' I ', PRÉ-PINTADO C/ H=400mm</v>
          </cell>
          <cell r="D32644" t="str">
            <v>M</v>
          </cell>
          <cell r="E32644">
            <v>0</v>
          </cell>
          <cell r="F32644">
            <v>691.51</v>
          </cell>
          <cell r="G32644">
            <v>691.51</v>
          </cell>
        </row>
        <row r="32645">
          <cell r="B32645" t="str">
            <v>C1881</v>
          </cell>
          <cell r="C32645" t="str">
            <v>PERFIL METÁLICO ' I ', PRÉ-PINTADO C/ H=500mm</v>
          </cell>
          <cell r="D32645" t="str">
            <v>M</v>
          </cell>
          <cell r="E32645">
            <v>0</v>
          </cell>
          <cell r="F32645">
            <v>938.14</v>
          </cell>
          <cell r="G32645">
            <v>938.14</v>
          </cell>
        </row>
        <row r="32646">
          <cell r="B32646" t="str">
            <v>C4395</v>
          </cell>
          <cell r="C32646" t="str">
            <v>PERFIL "U" EM ALUMÍNIO 3/4" x 3/4" P/ COBERTURA</v>
          </cell>
          <cell r="D32646" t="str">
            <v>M</v>
          </cell>
          <cell r="E32646">
            <v>0</v>
          </cell>
          <cell r="F32646">
            <v>23.16</v>
          </cell>
          <cell r="G32646">
            <v>23.16</v>
          </cell>
        </row>
        <row r="32647">
          <cell r="B32647">
            <v>0</v>
          </cell>
          <cell r="C32647">
            <v>0</v>
          </cell>
          <cell r="D32647">
            <v>0</v>
          </cell>
          <cell r="E32647">
            <v>0</v>
          </cell>
          <cell r="F32647">
            <v>0</v>
          </cell>
          <cell r="G32647">
            <v>0</v>
          </cell>
        </row>
        <row r="32648">
          <cell r="B32648" t="str">
            <v>CÓDIGO</v>
          </cell>
          <cell r="C32648" t="str">
            <v>DESCRIÇÃO</v>
          </cell>
          <cell r="D32648" t="str">
            <v>UNIDADE</v>
          </cell>
          <cell r="E32648">
            <v>0</v>
          </cell>
          <cell r="F32648" t="str">
            <v>PREÇO UNITÁRIO</v>
          </cell>
          <cell r="G32648" t="str">
            <v>PREÇO UNITÁRIO</v>
          </cell>
        </row>
        <row r="32649">
          <cell r="B32649" t="str">
            <v>TELHAS</v>
          </cell>
          <cell r="C32649">
            <v>0</v>
          </cell>
          <cell r="D32649">
            <v>0</v>
          </cell>
          <cell r="E32649">
            <v>0</v>
          </cell>
          <cell r="F32649">
            <v>4643.38</v>
          </cell>
          <cell r="G32649">
            <v>4643.38</v>
          </cell>
        </row>
        <row r="32650">
          <cell r="B32650" t="str">
            <v>C0041</v>
          </cell>
          <cell r="C32650" t="str">
            <v>ALGEIROZ EM TELHAMENTO COLONIAL</v>
          </cell>
          <cell r="D32650" t="str">
            <v>M</v>
          </cell>
          <cell r="E32650">
            <v>0</v>
          </cell>
          <cell r="F32650">
            <v>20.440000000000001</v>
          </cell>
          <cell r="G32650">
            <v>20.440000000000001</v>
          </cell>
        </row>
        <row r="32651">
          <cell r="B32651" t="str">
            <v>C0387</v>
          </cell>
          <cell r="C32651" t="str">
            <v>BEIRA E BICA EM TELHA COLONIAL</v>
          </cell>
          <cell r="D32651" t="str">
            <v>M</v>
          </cell>
          <cell r="E32651">
            <v>0</v>
          </cell>
          <cell r="F32651">
            <v>10.220000000000001</v>
          </cell>
          <cell r="G32651">
            <v>10.220000000000001</v>
          </cell>
        </row>
        <row r="32652">
          <cell r="B32652" t="str">
            <v>C0675</v>
          </cell>
          <cell r="C32652" t="str">
            <v>CANTONEIRA DE FIBROCIMENTO P/TELHA ONDULADA</v>
          </cell>
          <cell r="D32652" t="str">
            <v>M</v>
          </cell>
          <cell r="E32652">
            <v>0</v>
          </cell>
          <cell r="F32652">
            <v>43.95</v>
          </cell>
          <cell r="G32652">
            <v>43.95</v>
          </cell>
        </row>
        <row r="32653">
          <cell r="B32653" t="str">
            <v>C0768</v>
          </cell>
          <cell r="C32653" t="str">
            <v>CHAPA CORRUGADA DE ALUMÍNIO E=0.7MM</v>
          </cell>
          <cell r="D32653" t="str">
            <v>M2</v>
          </cell>
          <cell r="E32653">
            <v>0</v>
          </cell>
          <cell r="F32653">
            <v>77.88</v>
          </cell>
          <cell r="G32653">
            <v>77.88</v>
          </cell>
        </row>
        <row r="32654">
          <cell r="B32654" t="str">
            <v>C0803</v>
          </cell>
          <cell r="C32654" t="str">
            <v>COBERTURA C/TELHA PVC RÍGIDO INCLINAÇÃO 27%</v>
          </cell>
          <cell r="D32654" t="str">
            <v>M2</v>
          </cell>
          <cell r="E32654">
            <v>0</v>
          </cell>
          <cell r="F32654">
            <v>56.65</v>
          </cell>
          <cell r="G32654">
            <v>56.65</v>
          </cell>
        </row>
        <row r="32655">
          <cell r="B32655" t="str">
            <v>C0987</v>
          </cell>
          <cell r="C32655" t="str">
            <v>CUMEEIRA ARTICULADA DE FIBROCIMENTO P/TELHA MODULADA</v>
          </cell>
          <cell r="D32655" t="str">
            <v>M</v>
          </cell>
          <cell r="E32655">
            <v>0</v>
          </cell>
          <cell r="F32655">
            <v>61.1</v>
          </cell>
          <cell r="G32655">
            <v>61.1</v>
          </cell>
        </row>
        <row r="32656">
          <cell r="B32656" t="str">
            <v>C0988</v>
          </cell>
          <cell r="C32656" t="str">
            <v>CUMEEIRA ARTICULADA DE FIBROCIMENTO P/TELHA VOGATEX</v>
          </cell>
          <cell r="D32656" t="str">
            <v>M</v>
          </cell>
          <cell r="E32656">
            <v>0</v>
          </cell>
          <cell r="F32656">
            <v>41.79</v>
          </cell>
          <cell r="G32656">
            <v>41.79</v>
          </cell>
        </row>
        <row r="32657">
          <cell r="B32657" t="str">
            <v>C0989</v>
          </cell>
          <cell r="C32657" t="str">
            <v>CUMEEIRA CERÂMICA DA TELHA CANAL "TIMOM"</v>
          </cell>
          <cell r="D32657" t="str">
            <v>M</v>
          </cell>
          <cell r="E32657">
            <v>0</v>
          </cell>
          <cell r="F32657">
            <v>22.32</v>
          </cell>
          <cell r="G32657">
            <v>22.32</v>
          </cell>
        </row>
        <row r="32658">
          <cell r="B32658" t="str">
            <v>C0990</v>
          </cell>
          <cell r="C32658" t="str">
            <v>CUMEEIRA CERÂMICA DA TELHA RETANGULAR "TIMOM"</v>
          </cell>
          <cell r="D32658" t="str">
            <v>M</v>
          </cell>
          <cell r="E32658">
            <v>0</v>
          </cell>
          <cell r="F32658">
            <v>22.02</v>
          </cell>
          <cell r="G32658">
            <v>22.02</v>
          </cell>
        </row>
        <row r="32659">
          <cell r="B32659" t="str">
            <v>C0993</v>
          </cell>
          <cell r="C32659" t="str">
            <v>CUMEEIRA DE ALUMÍNIO E=0.8mm</v>
          </cell>
          <cell r="D32659" t="str">
            <v>M</v>
          </cell>
          <cell r="E32659">
            <v>0</v>
          </cell>
          <cell r="F32659">
            <v>50.46</v>
          </cell>
          <cell r="G32659">
            <v>50.46</v>
          </cell>
        </row>
        <row r="32660">
          <cell r="B32660" t="str">
            <v>C0994</v>
          </cell>
          <cell r="C32660" t="str">
            <v>CUMEEIRA DE CONCRETO COLORIDA INCLUSIVE EMBOÇAMENTO</v>
          </cell>
          <cell r="D32660" t="str">
            <v>M</v>
          </cell>
          <cell r="E32660">
            <v>0</v>
          </cell>
          <cell r="F32660">
            <v>78.69</v>
          </cell>
          <cell r="G32660">
            <v>78.69</v>
          </cell>
        </row>
        <row r="32661">
          <cell r="B32661" t="str">
            <v>C0995</v>
          </cell>
          <cell r="C32661" t="str">
            <v>CUMEEIRA NORMAL DE FIBROCIMENTO P/TELHA CANALETE 49</v>
          </cell>
          <cell r="D32661" t="str">
            <v>M</v>
          </cell>
          <cell r="E32661">
            <v>0</v>
          </cell>
          <cell r="F32661">
            <v>116.73</v>
          </cell>
          <cell r="G32661">
            <v>116.73</v>
          </cell>
        </row>
        <row r="32662">
          <cell r="B32662" t="str">
            <v>C0996</v>
          </cell>
          <cell r="C32662" t="str">
            <v>CUMEEIRA NORMAL DE FIBROCIMENTO P/TELHA CANALETE 90</v>
          </cell>
          <cell r="D32662" t="str">
            <v>M</v>
          </cell>
          <cell r="E32662">
            <v>0</v>
          </cell>
          <cell r="F32662">
            <v>125.4</v>
          </cell>
          <cell r="G32662">
            <v>125.4</v>
          </cell>
        </row>
        <row r="32663">
          <cell r="B32663" t="str">
            <v>C0997</v>
          </cell>
          <cell r="C32663" t="str">
            <v>CUMEEIRA NORMAL DE FIBROCIMENTO P/TELHA KALHETA DELTA</v>
          </cell>
          <cell r="D32663" t="str">
            <v>M</v>
          </cell>
          <cell r="E32663">
            <v>0</v>
          </cell>
          <cell r="F32663">
            <v>99.43</v>
          </cell>
          <cell r="G32663">
            <v>99.43</v>
          </cell>
        </row>
        <row r="32664">
          <cell r="B32664" t="str">
            <v>C0998</v>
          </cell>
          <cell r="C32664" t="str">
            <v>CUMEEIRA NORMAL DE FIBROCIMENTO P/TELHA KALHETÃO</v>
          </cell>
          <cell r="D32664" t="str">
            <v>M</v>
          </cell>
          <cell r="E32664">
            <v>0</v>
          </cell>
          <cell r="F32664">
            <v>124.14</v>
          </cell>
          <cell r="G32664">
            <v>124.14</v>
          </cell>
        </row>
        <row r="32665">
          <cell r="B32665" t="str">
            <v>C0999</v>
          </cell>
          <cell r="C32665" t="str">
            <v>CUMEEIRA NORMAL DE FIBROCIMENTO P/TELHA MAXIPLAC</v>
          </cell>
          <cell r="D32665" t="str">
            <v>M</v>
          </cell>
          <cell r="E32665">
            <v>0</v>
          </cell>
          <cell r="F32665">
            <v>73.760000000000005</v>
          </cell>
          <cell r="G32665">
            <v>73.760000000000005</v>
          </cell>
        </row>
        <row r="32666">
          <cell r="B32666" t="str">
            <v>C1000</v>
          </cell>
          <cell r="C32666" t="str">
            <v>CUMEEIRA NORMAL DE FIBROCIMENTO P/TELHA ONDULADA</v>
          </cell>
          <cell r="D32666" t="str">
            <v>M</v>
          </cell>
          <cell r="E32666">
            <v>0</v>
          </cell>
          <cell r="F32666">
            <v>33.93</v>
          </cell>
          <cell r="G32666">
            <v>33.93</v>
          </cell>
        </row>
        <row r="32667">
          <cell r="B32667" t="str">
            <v>C1001</v>
          </cell>
          <cell r="C32667" t="str">
            <v>CUMEEIRA NORMAL PARA TELHA DE MADEIRA</v>
          </cell>
          <cell r="D32667" t="str">
            <v>M</v>
          </cell>
          <cell r="E32667">
            <v>0</v>
          </cell>
          <cell r="F32667">
            <v>18.850000000000001</v>
          </cell>
          <cell r="G32667">
            <v>18.850000000000001</v>
          </cell>
        </row>
        <row r="32668">
          <cell r="B32668" t="str">
            <v>C4463</v>
          </cell>
          <cell r="C32668" t="str">
            <v>CUMEEIRA TELHA CERÂMICA, EMBOÇADA</v>
          </cell>
          <cell r="D32668" t="str">
            <v>M</v>
          </cell>
          <cell r="E32668">
            <v>0</v>
          </cell>
          <cell r="F32668">
            <v>20.43</v>
          </cell>
          <cell r="G32668">
            <v>20.43</v>
          </cell>
        </row>
        <row r="32669">
          <cell r="B32669" t="str">
            <v>C1002</v>
          </cell>
          <cell r="C32669" t="str">
            <v>CUMEEIRA TERMOACÚSTICA</v>
          </cell>
          <cell r="D32669" t="str">
            <v>M</v>
          </cell>
          <cell r="E32669">
            <v>0</v>
          </cell>
          <cell r="F32669">
            <v>60.74</v>
          </cell>
          <cell r="G32669">
            <v>60.74</v>
          </cell>
        </row>
        <row r="32670">
          <cell r="B32670" t="str">
            <v>C1003</v>
          </cell>
          <cell r="C32670" t="str">
            <v>CUMEEIRA TIPO ONDULINE EM ESTRUTURA DE MADEIRA</v>
          </cell>
          <cell r="D32670" t="str">
            <v>M</v>
          </cell>
          <cell r="E32670">
            <v>0</v>
          </cell>
          <cell r="F32670">
            <v>42.42</v>
          </cell>
          <cell r="G32670">
            <v>42.42</v>
          </cell>
        </row>
        <row r="32671">
          <cell r="B32671" t="str">
            <v>C1004</v>
          </cell>
          <cell r="C32671" t="str">
            <v>CUMEEIRA TIPO ONDULINE EM ESTRUTURA METÁLICA</v>
          </cell>
          <cell r="D32671" t="str">
            <v>M</v>
          </cell>
          <cell r="E32671">
            <v>0</v>
          </cell>
          <cell r="F32671">
            <v>55.72</v>
          </cell>
          <cell r="G32671">
            <v>55.72</v>
          </cell>
        </row>
        <row r="32672">
          <cell r="B32672" t="str">
            <v>C1005</v>
          </cell>
          <cell r="C32672" t="str">
            <v>CUMEEIRA TIPO SHED OU RUFO DE FIBROCIMENTO P/TELHA ONDULADA</v>
          </cell>
          <cell r="D32672" t="str">
            <v>M</v>
          </cell>
          <cell r="E32672">
            <v>0</v>
          </cell>
          <cell r="F32672">
            <v>49.61</v>
          </cell>
          <cell r="G32672">
            <v>49.61</v>
          </cell>
        </row>
        <row r="32673">
          <cell r="B32673" t="str">
            <v>C1006</v>
          </cell>
          <cell r="C32673" t="str">
            <v>CUMEEIRA UNIVERSAL DE FIBROCIMENTO P/TELHA ONDULADA</v>
          </cell>
          <cell r="D32673" t="str">
            <v>M</v>
          </cell>
          <cell r="E32673">
            <v>0</v>
          </cell>
          <cell r="F32673">
            <v>39.200000000000003</v>
          </cell>
          <cell r="G32673">
            <v>39.200000000000003</v>
          </cell>
        </row>
        <row r="32674">
          <cell r="B32674" t="str">
            <v>C3858</v>
          </cell>
          <cell r="C32674" t="str">
            <v>DESMONTAGEM DE TELHAMENTO EM ESTRUTURAS METÁLICAS</v>
          </cell>
          <cell r="D32674" t="str">
            <v>M2</v>
          </cell>
          <cell r="E32674">
            <v>0</v>
          </cell>
          <cell r="F32674">
            <v>7.45</v>
          </cell>
          <cell r="G32674">
            <v>7.45</v>
          </cell>
        </row>
        <row r="32675">
          <cell r="B32675" t="str">
            <v>C4464</v>
          </cell>
          <cell r="C32675" t="str">
            <v>EMBOÇAMENTO DA ÚLTIMA FIADA TELHA CERÂMICA</v>
          </cell>
          <cell r="D32675" t="str">
            <v>M</v>
          </cell>
          <cell r="E32675">
            <v>0</v>
          </cell>
          <cell r="F32675">
            <v>10.210000000000001</v>
          </cell>
          <cell r="G32675">
            <v>10.210000000000001</v>
          </cell>
        </row>
        <row r="32676">
          <cell r="B32676" t="str">
            <v>C1363</v>
          </cell>
          <cell r="C32676" t="str">
            <v>FECHAMENTO LATERAL C/TELHA DE FIBROCIMENTO ONDULADA E=6mm</v>
          </cell>
          <cell r="D32676" t="str">
            <v>M2</v>
          </cell>
          <cell r="E32676">
            <v>0</v>
          </cell>
          <cell r="F32676">
            <v>39.840000000000003</v>
          </cell>
          <cell r="G32676">
            <v>39.840000000000003</v>
          </cell>
        </row>
        <row r="32677">
          <cell r="B32677" t="str">
            <v>C1380</v>
          </cell>
          <cell r="C32677" t="str">
            <v>FIXAÇÃO DE TELHAS CANALETE 90-(LINHA DE FIXAÇÃO)</v>
          </cell>
          <cell r="D32677" t="str">
            <v>UN</v>
          </cell>
          <cell r="E32677">
            <v>0</v>
          </cell>
          <cell r="F32677">
            <v>183.81</v>
          </cell>
          <cell r="G32677">
            <v>183.81</v>
          </cell>
        </row>
        <row r="32678">
          <cell r="B32678" t="str">
            <v>C1381</v>
          </cell>
          <cell r="C32678" t="str">
            <v>FIXAÇÃO DE TELHAS KALHETÃO (LINHA DE FIXAÇÃO)</v>
          </cell>
          <cell r="D32678" t="str">
            <v>UN</v>
          </cell>
          <cell r="E32678">
            <v>0</v>
          </cell>
          <cell r="F32678">
            <v>109.27</v>
          </cell>
          <cell r="G32678">
            <v>109.27</v>
          </cell>
        </row>
        <row r="32679">
          <cell r="B32679" t="str">
            <v>C3859</v>
          </cell>
          <cell r="C32679" t="str">
            <v>MONTAGEM DE TELHAMENTO EM ESTRUTURAS METÁLICAS</v>
          </cell>
          <cell r="D32679" t="str">
            <v>M2</v>
          </cell>
          <cell r="E32679">
            <v>0</v>
          </cell>
          <cell r="F32679">
            <v>9.31</v>
          </cell>
          <cell r="G32679">
            <v>9.31</v>
          </cell>
        </row>
        <row r="32680">
          <cell r="B32680" t="str">
            <v>C2199</v>
          </cell>
          <cell r="C32680" t="str">
            <v>RETELHAMENTO C/ OUTROS TIPOS DE TELHA MAT. FIXAÇÃO</v>
          </cell>
          <cell r="D32680" t="str">
            <v>M2</v>
          </cell>
          <cell r="E32680">
            <v>0</v>
          </cell>
          <cell r="F32680">
            <v>37.07</v>
          </cell>
          <cell r="G32680">
            <v>37.07</v>
          </cell>
        </row>
        <row r="32681">
          <cell r="B32681" t="str">
            <v>C2200</v>
          </cell>
          <cell r="C32681" t="str">
            <v>RETELHAMENTO C/ TELHA CERÂMICA ATE 20% NOVA</v>
          </cell>
          <cell r="D32681" t="str">
            <v>M2</v>
          </cell>
          <cell r="E32681">
            <v>0</v>
          </cell>
          <cell r="F32681">
            <v>37.200000000000003</v>
          </cell>
          <cell r="G32681">
            <v>37.200000000000003</v>
          </cell>
        </row>
        <row r="32682">
          <cell r="B32682" t="str">
            <v>C2201</v>
          </cell>
          <cell r="C32682" t="str">
            <v>RETELHAMENTO C/ TELHA CERÂMICA COM 50% NOVA</v>
          </cell>
          <cell r="D32682" t="str">
            <v>M2</v>
          </cell>
          <cell r="E32682">
            <v>0</v>
          </cell>
          <cell r="F32682">
            <v>41.79</v>
          </cell>
          <cell r="G32682">
            <v>41.79</v>
          </cell>
        </row>
        <row r="32683">
          <cell r="B32683" t="str">
            <v>C2203</v>
          </cell>
          <cell r="C32683" t="str">
            <v>RETELHAMENTO C/ TELHA FIBROCIMENTO MAT. DE FIXAÇÃO</v>
          </cell>
          <cell r="D32683" t="str">
            <v>M2</v>
          </cell>
          <cell r="E32683">
            <v>0</v>
          </cell>
          <cell r="F32683">
            <v>30.6</v>
          </cell>
          <cell r="G32683">
            <v>30.6</v>
          </cell>
        </row>
        <row r="32684">
          <cell r="B32684" t="str">
            <v>C2303</v>
          </cell>
          <cell r="C32684" t="str">
            <v>TAMPÃO DE FIBROCIMENTO P/TELHA KALHETA DELTA</v>
          </cell>
          <cell r="D32684" t="str">
            <v>M</v>
          </cell>
          <cell r="E32684">
            <v>0</v>
          </cell>
          <cell r="F32684">
            <v>47.2</v>
          </cell>
          <cell r="G32684">
            <v>47.2</v>
          </cell>
        </row>
        <row r="32685">
          <cell r="B32685" t="str">
            <v>C2304</v>
          </cell>
          <cell r="C32685" t="str">
            <v>TAMPÃO DE FIBROCIMENTO P/TELHA KALHETÃO</v>
          </cell>
          <cell r="D32685" t="str">
            <v>M</v>
          </cell>
          <cell r="E32685">
            <v>0</v>
          </cell>
          <cell r="F32685">
            <v>28.68</v>
          </cell>
          <cell r="G32685">
            <v>28.68</v>
          </cell>
        </row>
        <row r="32686">
          <cell r="B32686" t="str">
            <v>C2305</v>
          </cell>
          <cell r="C32686" t="str">
            <v>TAMPÃO E RUFO DE FIBROCIMENTO</v>
          </cell>
          <cell r="D32686" t="str">
            <v>M</v>
          </cell>
          <cell r="E32686">
            <v>0</v>
          </cell>
          <cell r="F32686">
            <v>85.17</v>
          </cell>
          <cell r="G32686">
            <v>85.17</v>
          </cell>
        </row>
        <row r="32687">
          <cell r="B32687" t="str">
            <v>C4462</v>
          </cell>
          <cell r="C32687" t="str">
            <v>TELHA CERÂMICA</v>
          </cell>
          <cell r="D32687" t="str">
            <v>M2</v>
          </cell>
          <cell r="E32687">
            <v>0</v>
          </cell>
          <cell r="F32687">
            <v>50.97</v>
          </cell>
          <cell r="G32687">
            <v>50.97</v>
          </cell>
        </row>
        <row r="32688">
          <cell r="B32688" t="str">
            <v>C2429</v>
          </cell>
          <cell r="C32688" t="str">
            <v>TELHA CERÂMICA TIPO CANAL C/ ESBARRO "TIMON"</v>
          </cell>
          <cell r="D32688" t="str">
            <v>M2</v>
          </cell>
          <cell r="E32688">
            <v>0</v>
          </cell>
          <cell r="F32688">
            <v>88.95</v>
          </cell>
          <cell r="G32688">
            <v>88.95</v>
          </cell>
        </row>
        <row r="32689">
          <cell r="B32689" t="str">
            <v>C2430</v>
          </cell>
          <cell r="C32689" t="str">
            <v>TELHA CERÂMICA TIPO RETANGULAR C/ ESBARRO "TIMOM"</v>
          </cell>
          <cell r="D32689" t="str">
            <v>M2</v>
          </cell>
          <cell r="E32689">
            <v>0</v>
          </cell>
          <cell r="F32689">
            <v>85.95</v>
          </cell>
          <cell r="G32689">
            <v>85.95</v>
          </cell>
        </row>
        <row r="32690">
          <cell r="B32690" t="str">
            <v>C2431</v>
          </cell>
          <cell r="C32690" t="str">
            <v>TELHA DE AÇO ZINCADA PRÉ-PINTADA INCLINAÇÃO 1%.VAO 10.5m</v>
          </cell>
          <cell r="D32690" t="str">
            <v>M2</v>
          </cell>
          <cell r="E32690">
            <v>0</v>
          </cell>
          <cell r="F32690">
            <v>95.17</v>
          </cell>
          <cell r="G32690">
            <v>95.17</v>
          </cell>
        </row>
        <row r="32691">
          <cell r="B32691" t="str">
            <v>C2432</v>
          </cell>
          <cell r="C32691" t="str">
            <v>TELHA DE AÇO ZINCADA PRÉ-PINTADA INCLINAÇÃO 2.75% VÃO 16m</v>
          </cell>
          <cell r="D32691" t="str">
            <v>M2</v>
          </cell>
          <cell r="E32691">
            <v>0</v>
          </cell>
          <cell r="F32691">
            <v>95.17</v>
          </cell>
          <cell r="G32691">
            <v>95.17</v>
          </cell>
        </row>
        <row r="32692">
          <cell r="B32692" t="str">
            <v>C2433</v>
          </cell>
          <cell r="C32692" t="str">
            <v>TELHA DE AÇO ZINCADA PRÉ-PINTADA INCLINAÇÃO 3%.VÃO 22m</v>
          </cell>
          <cell r="D32692" t="str">
            <v>M2</v>
          </cell>
          <cell r="E32692">
            <v>0</v>
          </cell>
          <cell r="F32692">
            <v>153.87</v>
          </cell>
          <cell r="G32692">
            <v>153.87</v>
          </cell>
        </row>
        <row r="32693">
          <cell r="B32693">
            <v>0</v>
          </cell>
          <cell r="C32693">
            <v>0</v>
          </cell>
          <cell r="D32693">
            <v>0</v>
          </cell>
          <cell r="E32693">
            <v>0</v>
          </cell>
          <cell r="F32693">
            <v>0</v>
          </cell>
          <cell r="G32693">
            <v>0</v>
          </cell>
        </row>
        <row r="32694">
          <cell r="B32694" t="str">
            <v>CÓDIGO</v>
          </cell>
          <cell r="C32694" t="str">
            <v>DESCRIÇÃO</v>
          </cell>
          <cell r="D32694" t="str">
            <v>UNIDADE</v>
          </cell>
          <cell r="E32694">
            <v>0</v>
          </cell>
          <cell r="F32694" t="str">
            <v>PREÇO UNITÁRIO</v>
          </cell>
          <cell r="G32694" t="str">
            <v>PREÇO UNITÁRIO</v>
          </cell>
        </row>
        <row r="32695">
          <cell r="B32695" t="str">
            <v>C2434</v>
          </cell>
          <cell r="C32695" t="str">
            <v>TELHA DE AÇO ZINCADA PRÉ-PINTADA INCLINAÇÃO 3%.VÃO 24m</v>
          </cell>
          <cell r="D32695" t="str">
            <v>M2</v>
          </cell>
          <cell r="E32695">
            <v>0</v>
          </cell>
          <cell r="F32695">
            <v>167.9</v>
          </cell>
          <cell r="G32695">
            <v>167.9</v>
          </cell>
        </row>
        <row r="32696">
          <cell r="B32696" t="str">
            <v>C2435</v>
          </cell>
          <cell r="C32696" t="str">
            <v>TELHA DE AÇO ZINCADA PRÉ-PINTADA INCLINAÇÃO 3%.VÃO 26m</v>
          </cell>
          <cell r="D32696" t="str">
            <v>M2</v>
          </cell>
          <cell r="E32696">
            <v>0</v>
          </cell>
          <cell r="F32696">
            <v>193.67</v>
          </cell>
          <cell r="G32696">
            <v>193.67</v>
          </cell>
        </row>
        <row r="32697">
          <cell r="B32697" t="str">
            <v>C2425</v>
          </cell>
          <cell r="C32697" t="str">
            <v>TELHA DE ALUMÍNIO C/ MIOLO POLIURETANO, TRAPEZOIDAL + LISA</v>
          </cell>
          <cell r="D32697" t="str">
            <v>M2</v>
          </cell>
          <cell r="E32697">
            <v>0</v>
          </cell>
          <cell r="F32697">
            <v>114.56</v>
          </cell>
          <cell r="G32697">
            <v>114.56</v>
          </cell>
        </row>
        <row r="32698">
          <cell r="B32698" t="str">
            <v>C2426</v>
          </cell>
          <cell r="C32698" t="str">
            <v>TELHA DE ALUMÍNIO C/MIOLO POLIURETANO, TRAPEZOIDAL+TRAPEZOIDAL</v>
          </cell>
          <cell r="D32698" t="str">
            <v>M2</v>
          </cell>
          <cell r="E32698">
            <v>0</v>
          </cell>
          <cell r="F32698">
            <v>114.56</v>
          </cell>
          <cell r="G32698">
            <v>114.56</v>
          </cell>
        </row>
        <row r="32699">
          <cell r="B32699" t="str">
            <v>C4827</v>
          </cell>
          <cell r="C32699" t="str">
            <v>TELHA DE ALUMÍNIO ONDULADA, ESP.=0,7MM</v>
          </cell>
          <cell r="D32699" t="str">
            <v>M2</v>
          </cell>
          <cell r="E32699">
            <v>0</v>
          </cell>
          <cell r="F32699">
            <v>55.49</v>
          </cell>
          <cell r="G32699">
            <v>55.49</v>
          </cell>
        </row>
        <row r="32700">
          <cell r="B32700" t="str">
            <v>C4554</v>
          </cell>
          <cell r="C32700" t="str">
            <v>TELHA DE ALUMÍNIO, TRAPEZOIDAL e = 0,7mm</v>
          </cell>
          <cell r="D32700" t="str">
            <v>M2</v>
          </cell>
          <cell r="E32700">
            <v>0</v>
          </cell>
          <cell r="F32700">
            <v>49.06</v>
          </cell>
          <cell r="G32700">
            <v>49.06</v>
          </cell>
        </row>
        <row r="32701">
          <cell r="B32701" t="str">
            <v>C2436</v>
          </cell>
          <cell r="C32701" t="str">
            <v>TELHA DE CONCRETO COLORIDA INCLINAÇÃO ACIMA DE 30%</v>
          </cell>
          <cell r="D32701" t="str">
            <v>M2</v>
          </cell>
          <cell r="E32701">
            <v>0</v>
          </cell>
          <cell r="F32701">
            <v>42.28</v>
          </cell>
          <cell r="G32701">
            <v>42.28</v>
          </cell>
        </row>
        <row r="32702">
          <cell r="B32702" t="str">
            <v>C2437</v>
          </cell>
          <cell r="C32702" t="str">
            <v>TELHA DE FIBROCIMENTO CANALETE 49 INCLINAÇÃO 3%</v>
          </cell>
          <cell r="D32702" t="str">
            <v>M2</v>
          </cell>
          <cell r="E32702">
            <v>0</v>
          </cell>
          <cell r="F32702">
            <v>101.08</v>
          </cell>
          <cell r="G32702">
            <v>101.08</v>
          </cell>
        </row>
        <row r="32703">
          <cell r="B32703" t="str">
            <v>C2438</v>
          </cell>
          <cell r="C32703" t="str">
            <v>TELHA DE FIBROCIMENTO CANALETE 90 INCLINAÇÃO 3%</v>
          </cell>
          <cell r="D32703" t="str">
            <v>M2</v>
          </cell>
          <cell r="E32703">
            <v>0</v>
          </cell>
          <cell r="F32703">
            <v>128.03</v>
          </cell>
          <cell r="G32703">
            <v>128.03</v>
          </cell>
        </row>
        <row r="32704">
          <cell r="B32704" t="str">
            <v>C2439</v>
          </cell>
          <cell r="C32704" t="str">
            <v>TELHA DE FIBROCIMENTO CANALETE 90 INCLINAÇÃO 9%</v>
          </cell>
          <cell r="D32704" t="str">
            <v>M2</v>
          </cell>
          <cell r="E32704">
            <v>0</v>
          </cell>
          <cell r="F32704">
            <v>129.97</v>
          </cell>
          <cell r="G32704">
            <v>129.97</v>
          </cell>
        </row>
        <row r="32705">
          <cell r="B32705" t="str">
            <v>C2440</v>
          </cell>
          <cell r="C32705" t="str">
            <v>TELHA DE FIBROCIMENTO KALHETA DELTA INCLINAÇÃO 3%</v>
          </cell>
          <cell r="D32705" t="str">
            <v>M2</v>
          </cell>
          <cell r="E32705">
            <v>0</v>
          </cell>
          <cell r="F32705">
            <v>121.48</v>
          </cell>
          <cell r="G32705">
            <v>121.48</v>
          </cell>
        </row>
        <row r="32706">
          <cell r="B32706" t="str">
            <v>C2441</v>
          </cell>
          <cell r="C32706" t="str">
            <v>TELHA DE FIBROCIMENTO KALHETÃO INCLINAÇÃO 3%</v>
          </cell>
          <cell r="D32706" t="str">
            <v>M2</v>
          </cell>
          <cell r="E32706">
            <v>0</v>
          </cell>
          <cell r="F32706">
            <v>109.15</v>
          </cell>
          <cell r="G32706">
            <v>109.15</v>
          </cell>
        </row>
        <row r="32707">
          <cell r="B32707" t="str">
            <v>C2442</v>
          </cell>
          <cell r="C32707" t="str">
            <v>TELHA DE FIBROCIMENTO KALHETÃO INCLINAÇÃO 9%</v>
          </cell>
          <cell r="D32707" t="str">
            <v>M2</v>
          </cell>
          <cell r="E32707">
            <v>0</v>
          </cell>
          <cell r="F32707">
            <v>110.17</v>
          </cell>
          <cell r="G32707">
            <v>110.17</v>
          </cell>
        </row>
        <row r="32708">
          <cell r="B32708" t="str">
            <v>C2443</v>
          </cell>
          <cell r="C32708" t="str">
            <v>TELHA DE FIBROCIMENTO MAXIPLAC E=6mm INCLINAÇÃO 27%</v>
          </cell>
          <cell r="D32708" t="str">
            <v>M2</v>
          </cell>
          <cell r="E32708">
            <v>0</v>
          </cell>
          <cell r="F32708">
            <v>22.81</v>
          </cell>
          <cell r="G32708">
            <v>22.81</v>
          </cell>
        </row>
        <row r="32709">
          <cell r="B32709" t="str">
            <v>C2444</v>
          </cell>
          <cell r="C32709" t="str">
            <v>TELHA DE FIBROCIMENTO MODULADA, INCLINAÇÃO 18%</v>
          </cell>
          <cell r="D32709" t="str">
            <v>M2</v>
          </cell>
          <cell r="E32709">
            <v>0</v>
          </cell>
          <cell r="F32709">
            <v>133.58000000000001</v>
          </cell>
          <cell r="G32709">
            <v>133.58000000000001</v>
          </cell>
        </row>
        <row r="32710">
          <cell r="B32710" t="str">
            <v>C2446</v>
          </cell>
          <cell r="C32710" t="str">
            <v>TELHA DE FIBROCIMENTO ONDULADA E=6mm EM ARCO</v>
          </cell>
          <cell r="D32710" t="str">
            <v>M2</v>
          </cell>
          <cell r="E32710">
            <v>0</v>
          </cell>
          <cell r="F32710">
            <v>41.89</v>
          </cell>
          <cell r="G32710">
            <v>41.89</v>
          </cell>
        </row>
        <row r="32711">
          <cell r="B32711" t="str">
            <v>C2445</v>
          </cell>
          <cell r="C32711" t="str">
            <v>TELHA DE FIBROCIMENTO ONDULADA E=6mm , INCLINAÇÃO 27%</v>
          </cell>
          <cell r="D32711" t="str">
            <v>M2</v>
          </cell>
          <cell r="E32711">
            <v>0</v>
          </cell>
          <cell r="F32711">
            <v>39.409999999999997</v>
          </cell>
          <cell r="G32711">
            <v>39.409999999999997</v>
          </cell>
        </row>
        <row r="32712">
          <cell r="B32712" t="str">
            <v>C3745</v>
          </cell>
          <cell r="C32712" t="str">
            <v>TELHA DE FIBROCIMENTO ONDULADA E= 8mm, INCLINAÇÃO 27%</v>
          </cell>
          <cell r="D32712" t="str">
            <v>M2</v>
          </cell>
          <cell r="E32712">
            <v>0</v>
          </cell>
          <cell r="F32712">
            <v>51</v>
          </cell>
          <cell r="G32712">
            <v>51</v>
          </cell>
        </row>
        <row r="32713">
          <cell r="B32713" t="str">
            <v>C2447</v>
          </cell>
          <cell r="C32713" t="str">
            <v>TELHA DE FIBROCIMENTO VOGATEX, INCLINAÇÃO 27%</v>
          </cell>
          <cell r="D32713" t="str">
            <v>M2</v>
          </cell>
          <cell r="E32713">
            <v>0</v>
          </cell>
          <cell r="F32713">
            <v>14.92</v>
          </cell>
          <cell r="G32713">
            <v>14.92</v>
          </cell>
        </row>
        <row r="32714">
          <cell r="B32714" t="str">
            <v>C2448</v>
          </cell>
          <cell r="C32714" t="str">
            <v>TELHA DE MADEIRA COMPENSADA ONDULADA E=6mm</v>
          </cell>
          <cell r="D32714" t="str">
            <v>M2</v>
          </cell>
          <cell r="E32714">
            <v>0</v>
          </cell>
          <cell r="F32714">
            <v>18.48</v>
          </cell>
          <cell r="G32714">
            <v>18.48</v>
          </cell>
        </row>
        <row r="32715">
          <cell r="B32715" t="str">
            <v>C2449</v>
          </cell>
          <cell r="C32715" t="str">
            <v>TELHA DE POLIESTER REFORÇADO</v>
          </cell>
          <cell r="D32715" t="str">
            <v>M2</v>
          </cell>
          <cell r="E32715">
            <v>0</v>
          </cell>
          <cell r="F32715">
            <v>29.45</v>
          </cell>
          <cell r="G32715">
            <v>29.45</v>
          </cell>
        </row>
        <row r="32716">
          <cell r="B32716" t="str">
            <v>C2450</v>
          </cell>
          <cell r="C32716" t="str">
            <v>TELHA TERMOACÚSTICA TRAPEZOIDAL INCLINAÇÃO 17.6%</v>
          </cell>
          <cell r="D32716" t="str">
            <v>M2</v>
          </cell>
          <cell r="E32716">
            <v>0</v>
          </cell>
          <cell r="F32716">
            <v>117.43</v>
          </cell>
          <cell r="G32716">
            <v>117.43</v>
          </cell>
        </row>
        <row r="32717">
          <cell r="B32717" t="str">
            <v>C2451</v>
          </cell>
          <cell r="C32717" t="str">
            <v>TELHA TIPO ONDULINE EM ESTRUTURA DE MADEIRA</v>
          </cell>
          <cell r="D32717" t="str">
            <v>M2</v>
          </cell>
          <cell r="E32717">
            <v>0</v>
          </cell>
          <cell r="F32717">
            <v>36.729999999999997</v>
          </cell>
          <cell r="G32717">
            <v>36.729999999999997</v>
          </cell>
        </row>
        <row r="32718">
          <cell r="B32718" t="str">
            <v>C2452</v>
          </cell>
          <cell r="C32718" t="str">
            <v>TELHA TIPO ONDULINE EM ESTRUTURA METÁLICA</v>
          </cell>
          <cell r="D32718" t="str">
            <v>M2</v>
          </cell>
          <cell r="E32718">
            <v>0</v>
          </cell>
          <cell r="F32718">
            <v>63.33</v>
          </cell>
          <cell r="G32718">
            <v>63.33</v>
          </cell>
        </row>
        <row r="32719">
          <cell r="B32719" t="str">
            <v>C2453</v>
          </cell>
          <cell r="C32719" t="str">
            <v>TELHA TRANSPARENTE ONDULADA</v>
          </cell>
          <cell r="D32719" t="str">
            <v>M2</v>
          </cell>
          <cell r="E32719">
            <v>0</v>
          </cell>
          <cell r="F32719">
            <v>53.41</v>
          </cell>
          <cell r="G32719">
            <v>53.41</v>
          </cell>
        </row>
        <row r="32720">
          <cell r="B32720" t="str">
            <v>COBERTURA (MADEIRAMENTO E TELHAMENTO)</v>
          </cell>
          <cell r="C32720">
            <v>0</v>
          </cell>
          <cell r="D32720">
            <v>0</v>
          </cell>
          <cell r="E32720">
            <v>0</v>
          </cell>
          <cell r="F32720">
            <v>627.75</v>
          </cell>
          <cell r="G32720">
            <v>627.75</v>
          </cell>
        </row>
        <row r="32721">
          <cell r="B32721" t="str">
            <v>C0800</v>
          </cell>
          <cell r="C32721" t="str">
            <v>COBERTURA C/TELHA ESTRUTURAL DE FIBRO-CIMENTO, CANALETE 49 C/ APOIOS</v>
          </cell>
          <cell r="D32721" t="str">
            <v>M2</v>
          </cell>
          <cell r="E32721">
            <v>0</v>
          </cell>
          <cell r="F32721">
            <v>137.66</v>
          </cell>
          <cell r="G32721">
            <v>137.66</v>
          </cell>
        </row>
        <row r="32722">
          <cell r="B32722" t="str">
            <v>C0801</v>
          </cell>
          <cell r="C32722" t="str">
            <v>COBERTURA C/TELHA ESTRUTURAL DE FIBRO-CIMENTO, CANALETE 90 C/ APOIOS</v>
          </cell>
          <cell r="D32722" t="str">
            <v>M2</v>
          </cell>
          <cell r="E32722">
            <v>0</v>
          </cell>
          <cell r="F32722">
            <v>149</v>
          </cell>
          <cell r="G32722">
            <v>149</v>
          </cell>
        </row>
        <row r="32723">
          <cell r="B32723" t="str">
            <v>C0802</v>
          </cell>
          <cell r="C32723" t="str">
            <v>COBERTURA C/TELHA ONDULADA DE FIBRO-CIMENTO E= 6mm ( C/MADEIRAMENTO )</v>
          </cell>
          <cell r="D32723" t="str">
            <v>M2</v>
          </cell>
          <cell r="E32723">
            <v>0</v>
          </cell>
          <cell r="F32723">
            <v>120.15</v>
          </cell>
          <cell r="G32723">
            <v>120.15</v>
          </cell>
        </row>
        <row r="32724">
          <cell r="B32724" t="str">
            <v>C4465</v>
          </cell>
          <cell r="C32724" t="str">
            <v>COBERTURA TELHA CERÂMICA - (RIPA, CAIBRO)</v>
          </cell>
          <cell r="D32724" t="str">
            <v>M2</v>
          </cell>
          <cell r="E32724">
            <v>0</v>
          </cell>
          <cell r="F32724">
            <v>94.56</v>
          </cell>
          <cell r="G32724">
            <v>94.56</v>
          </cell>
        </row>
        <row r="32725">
          <cell r="B32725" t="str">
            <v>C4466</v>
          </cell>
          <cell r="C32725" t="str">
            <v>COBERTURA TELHA CERÂMICA (RIPA, CAIBRO, LINHA)</v>
          </cell>
          <cell r="D32725" t="str">
            <v>M2</v>
          </cell>
          <cell r="E32725">
            <v>0</v>
          </cell>
          <cell r="F32725">
            <v>126.38</v>
          </cell>
          <cell r="G32725">
            <v>126.38</v>
          </cell>
        </row>
        <row r="32726">
          <cell r="B32726" t="str">
            <v>DOMOS</v>
          </cell>
          <cell r="C32726">
            <v>0</v>
          </cell>
          <cell r="D32726">
            <v>0</v>
          </cell>
          <cell r="E32726">
            <v>0</v>
          </cell>
          <cell r="F32726">
            <v>4047.83</v>
          </cell>
          <cell r="G32726">
            <v>4047.83</v>
          </cell>
        </row>
        <row r="32727">
          <cell r="B32727" t="str">
            <v>C4370</v>
          </cell>
          <cell r="C32727" t="str">
            <v>ABÓBADA DE POLICARBONATO TRANSPARENTE (FORN./MONTAGEM)</v>
          </cell>
          <cell r="D32727" t="str">
            <v>M2</v>
          </cell>
          <cell r="E32727">
            <v>0</v>
          </cell>
          <cell r="F32727">
            <v>622.20000000000005</v>
          </cell>
          <cell r="G32727">
            <v>622.20000000000005</v>
          </cell>
        </row>
        <row r="32728">
          <cell r="B32728" t="str">
            <v>C0769</v>
          </cell>
          <cell r="C32728" t="str">
            <v>CHAPA POLICARBONATO ALVEOLAR CRISTAL ESP.= 6mm</v>
          </cell>
          <cell r="D32728" t="str">
            <v>M2</v>
          </cell>
          <cell r="E32728">
            <v>0</v>
          </cell>
          <cell r="F32728">
            <v>131.18</v>
          </cell>
          <cell r="G32728">
            <v>131.18</v>
          </cell>
        </row>
        <row r="32729">
          <cell r="B32729" t="str">
            <v>C0770</v>
          </cell>
          <cell r="C32729" t="str">
            <v>CHAPA POLICARBONATO COMPACTO CRISTAL ESP.= 6mm</v>
          </cell>
          <cell r="D32729" t="str">
            <v>M2</v>
          </cell>
          <cell r="E32729">
            <v>0</v>
          </cell>
          <cell r="F32729">
            <v>396.84</v>
          </cell>
          <cell r="G32729">
            <v>396.84</v>
          </cell>
        </row>
        <row r="32730">
          <cell r="B32730" t="str">
            <v>C0771</v>
          </cell>
          <cell r="C32730" t="str">
            <v>CHAPA POLICARBONATO FUMÊ ESP.= 4mm</v>
          </cell>
          <cell r="D32730" t="str">
            <v>M2</v>
          </cell>
          <cell r="E32730">
            <v>0</v>
          </cell>
          <cell r="F32730">
            <v>75.739999999999995</v>
          </cell>
          <cell r="G32730">
            <v>75.739999999999995</v>
          </cell>
        </row>
        <row r="32731">
          <cell r="B32731" t="str">
            <v>C0772</v>
          </cell>
          <cell r="C32731" t="str">
            <v>CHAPA POLICARBONATO FUMÊ ESP.= 4mm C/ PELICULA REFLETIVA</v>
          </cell>
          <cell r="D32731" t="str">
            <v>M2</v>
          </cell>
          <cell r="E32731">
            <v>0</v>
          </cell>
          <cell r="F32731">
            <v>723.94</v>
          </cell>
          <cell r="G32731">
            <v>723.94</v>
          </cell>
        </row>
        <row r="32732">
          <cell r="B32732" t="str">
            <v>C1147</v>
          </cell>
          <cell r="C32732" t="str">
            <v>DOMO INDIVIDUAL DE ACRÍLICO</v>
          </cell>
          <cell r="D32732" t="str">
            <v>M2</v>
          </cell>
          <cell r="E32732">
            <v>0</v>
          </cell>
          <cell r="F32732">
            <v>484.67</v>
          </cell>
          <cell r="G32732">
            <v>484.67</v>
          </cell>
        </row>
        <row r="32733">
          <cell r="B32733" t="str">
            <v>C1148</v>
          </cell>
          <cell r="C32733" t="str">
            <v>DOMO INDIVIDUAL DE FIBRA DE VIDRO</v>
          </cell>
          <cell r="D32733" t="str">
            <v>M2</v>
          </cell>
          <cell r="E32733">
            <v>0</v>
          </cell>
          <cell r="F32733">
            <v>412.82</v>
          </cell>
          <cell r="G32733">
            <v>412.82</v>
          </cell>
        </row>
        <row r="32734">
          <cell r="B32734" t="str">
            <v>C1149</v>
          </cell>
          <cell r="C32734" t="str">
            <v>DOMO MODULAR DE ACRÍLICO</v>
          </cell>
          <cell r="D32734" t="str">
            <v>M2</v>
          </cell>
          <cell r="E32734">
            <v>0</v>
          </cell>
          <cell r="F32734">
            <v>568.63</v>
          </cell>
          <cell r="G32734">
            <v>568.63</v>
          </cell>
        </row>
        <row r="32735">
          <cell r="B32735" t="str">
            <v>C1150</v>
          </cell>
          <cell r="C32735" t="str">
            <v>DOMO MODULAR DE FIBRA DE VIDRO</v>
          </cell>
          <cell r="D32735" t="str">
            <v>M2</v>
          </cell>
          <cell r="E32735">
            <v>0</v>
          </cell>
          <cell r="F32735">
            <v>631.80999999999995</v>
          </cell>
          <cell r="G32735">
            <v>631.80999999999995</v>
          </cell>
        </row>
        <row r="32736">
          <cell r="B32736" t="str">
            <v>OUTROS ELEMENTOS</v>
          </cell>
          <cell r="C32736">
            <v>0</v>
          </cell>
          <cell r="D32736">
            <v>0</v>
          </cell>
          <cell r="E32736">
            <v>0</v>
          </cell>
          <cell r="F32736">
            <v>1605.45</v>
          </cell>
          <cell r="G32736">
            <v>1605.45</v>
          </cell>
        </row>
        <row r="32737">
          <cell r="B32737" t="str">
            <v>C3448</v>
          </cell>
          <cell r="C32737" t="str">
            <v>BEIRAL DE MADEIRA (1X10)cm</v>
          </cell>
          <cell r="D32737" t="str">
            <v>M</v>
          </cell>
          <cell r="E32737">
            <v>0</v>
          </cell>
          <cell r="F32737">
            <v>24.07</v>
          </cell>
          <cell r="G32737">
            <v>24.07</v>
          </cell>
        </row>
        <row r="32738">
          <cell r="B32738" t="str">
            <v>C0388</v>
          </cell>
          <cell r="C32738" t="str">
            <v>BEIRAL DE MADEIRA DE (2 X 8)cm, INCLUSIVE PINTURA</v>
          </cell>
          <cell r="D32738" t="str">
            <v>M</v>
          </cell>
          <cell r="E32738">
            <v>0</v>
          </cell>
          <cell r="F32738">
            <v>23.92</v>
          </cell>
          <cell r="G32738">
            <v>23.92</v>
          </cell>
        </row>
        <row r="32739">
          <cell r="B32739">
            <v>0</v>
          </cell>
          <cell r="C32739">
            <v>0</v>
          </cell>
          <cell r="D32739">
            <v>0</v>
          </cell>
          <cell r="E32739">
            <v>0</v>
          </cell>
          <cell r="F32739">
            <v>0</v>
          </cell>
          <cell r="G32739">
            <v>0</v>
          </cell>
        </row>
        <row r="32740">
          <cell r="B32740" t="str">
            <v>CÓDIGO</v>
          </cell>
          <cell r="C32740" t="str">
            <v>DESCRIÇÃO</v>
          </cell>
          <cell r="D32740" t="str">
            <v>UNIDADE</v>
          </cell>
          <cell r="E32740">
            <v>0</v>
          </cell>
          <cell r="F32740" t="str">
            <v>PREÇO UNITÁRIO</v>
          </cell>
          <cell r="G32740" t="str">
            <v>PREÇO UNITÁRIO</v>
          </cell>
        </row>
        <row r="32741">
          <cell r="B32741" t="str">
            <v>C0657</v>
          </cell>
          <cell r="C32741" t="str">
            <v>CALHA DE ALUMÍNIO DESENVOLVIMENTO DE 25cm</v>
          </cell>
          <cell r="D32741" t="str">
            <v>M</v>
          </cell>
          <cell r="E32741">
            <v>0</v>
          </cell>
          <cell r="F32741">
            <v>50.34</v>
          </cell>
          <cell r="G32741">
            <v>50.34</v>
          </cell>
        </row>
        <row r="32742">
          <cell r="B32742" t="str">
            <v>C0658</v>
          </cell>
          <cell r="C32742" t="str">
            <v>CALHA DE CHAPA COBRE 26 DESENVOLVIMENTO 33cm</v>
          </cell>
          <cell r="D32742" t="str">
            <v>M</v>
          </cell>
          <cell r="E32742">
            <v>0</v>
          </cell>
          <cell r="F32742">
            <v>101.42</v>
          </cell>
          <cell r="G32742">
            <v>101.42</v>
          </cell>
        </row>
        <row r="32743">
          <cell r="B32743" t="str">
            <v>C0659</v>
          </cell>
          <cell r="C32743" t="str">
            <v>CALHA DE CHAPA COBRE 26 DESENVOLVIMENTO 50cm</v>
          </cell>
          <cell r="D32743" t="str">
            <v>M</v>
          </cell>
          <cell r="E32743">
            <v>0</v>
          </cell>
          <cell r="F32743">
            <v>128.78</v>
          </cell>
          <cell r="G32743">
            <v>128.78</v>
          </cell>
        </row>
        <row r="32744">
          <cell r="B32744" t="str">
            <v>C0660</v>
          </cell>
          <cell r="C32744" t="str">
            <v>CALHA DE CHAPA GALVANIZADA 26 DESENVOLVIMENTO 33cm</v>
          </cell>
          <cell r="D32744" t="str">
            <v>M</v>
          </cell>
          <cell r="E32744">
            <v>0</v>
          </cell>
          <cell r="F32744">
            <v>52.6</v>
          </cell>
          <cell r="G32744">
            <v>52.6</v>
          </cell>
        </row>
        <row r="32745">
          <cell r="B32745" t="str">
            <v>C0661</v>
          </cell>
          <cell r="C32745" t="str">
            <v>CALHA DE CHAPA GALVANIZADA 26 DESENVOLVIMENTO 50cm</v>
          </cell>
          <cell r="D32745" t="str">
            <v>M</v>
          </cell>
          <cell r="E32745">
            <v>0</v>
          </cell>
          <cell r="F32745">
            <v>77.11</v>
          </cell>
          <cell r="G32745">
            <v>77.11</v>
          </cell>
        </row>
        <row r="32746">
          <cell r="B32746" t="str">
            <v>C0662</v>
          </cell>
          <cell r="C32746" t="str">
            <v>CALHA DE FIBERGLASS ESP.= 2mm DESENVOLVIMENTO 30cm</v>
          </cell>
          <cell r="D32746" t="str">
            <v>M</v>
          </cell>
          <cell r="E32746">
            <v>0</v>
          </cell>
          <cell r="F32746">
            <v>32.42</v>
          </cell>
          <cell r="G32746">
            <v>32.42</v>
          </cell>
        </row>
        <row r="32747">
          <cell r="B32747" t="str">
            <v>C4910</v>
          </cell>
          <cell r="C32747" t="str">
            <v>CALHA EM CHAPA DE ALUMÍNIO LISA 22, ESP.=0,71MM, INCLUSO TRANSPORTE VERTICAL</v>
          </cell>
          <cell r="D32747" t="str">
            <v>M2</v>
          </cell>
          <cell r="E32747">
            <v>0</v>
          </cell>
          <cell r="F32747">
            <v>137.28</v>
          </cell>
          <cell r="G32747">
            <v>137.28</v>
          </cell>
        </row>
        <row r="32748">
          <cell r="B32748" t="str">
            <v>C3684</v>
          </cell>
          <cell r="C32748" t="str">
            <v>COBERTA EM PALHA DE CARNAÚBA</v>
          </cell>
          <cell r="D32748" t="str">
            <v>M2</v>
          </cell>
          <cell r="E32748">
            <v>0</v>
          </cell>
          <cell r="F32748">
            <v>27.65</v>
          </cell>
          <cell r="G32748">
            <v>27.65</v>
          </cell>
        </row>
        <row r="32749">
          <cell r="B32749" t="str">
            <v>C3746</v>
          </cell>
          <cell r="C32749" t="str">
            <v>ESTACIONAMENTO COBERTO C/ TELHA DE FIBROCIMENTO - VAGA (4,50x2,75)</v>
          </cell>
          <cell r="D32749" t="str">
            <v>M2</v>
          </cell>
          <cell r="E32749">
            <v>0</v>
          </cell>
          <cell r="F32749">
            <v>125.42</v>
          </cell>
          <cell r="G32749">
            <v>125.42</v>
          </cell>
        </row>
        <row r="32750">
          <cell r="B32750" t="str">
            <v>C1631</v>
          </cell>
          <cell r="C32750" t="str">
            <v>LONA PLÁSTICA PRETA, P/SERVIÇOS EM COBERTAS</v>
          </cell>
          <cell r="D32750" t="str">
            <v>M2</v>
          </cell>
          <cell r="E32750">
            <v>0</v>
          </cell>
          <cell r="F32750">
            <v>7.9</v>
          </cell>
          <cell r="G32750">
            <v>7.9</v>
          </cell>
        </row>
        <row r="32751">
          <cell r="B32751" t="str">
            <v>C2248</v>
          </cell>
          <cell r="C32751" t="str">
            <v>RUFO DE CHAPA COBRE 26 DESENVOLVIMENTO 33cm</v>
          </cell>
          <cell r="D32751" t="str">
            <v>M</v>
          </cell>
          <cell r="E32751">
            <v>0</v>
          </cell>
          <cell r="F32751">
            <v>78.91</v>
          </cell>
          <cell r="G32751">
            <v>78.91</v>
          </cell>
        </row>
        <row r="32752">
          <cell r="B32752" t="str">
            <v>C2249</v>
          </cell>
          <cell r="C32752" t="str">
            <v>RUFO DE CHAPA GALVANIZADA 26 DESENVOLVIMENTO 33cm</v>
          </cell>
          <cell r="D32752" t="str">
            <v>M</v>
          </cell>
          <cell r="E32752">
            <v>0</v>
          </cell>
          <cell r="F32752">
            <v>33.32</v>
          </cell>
          <cell r="G32752">
            <v>33.32</v>
          </cell>
        </row>
        <row r="32753">
          <cell r="B32753" t="str">
            <v>C2250</v>
          </cell>
          <cell r="C32753" t="str">
            <v>RUFO DE FIBROCIMENTO</v>
          </cell>
          <cell r="D32753" t="str">
            <v>M</v>
          </cell>
          <cell r="E32753">
            <v>0</v>
          </cell>
          <cell r="F32753">
            <v>85.39</v>
          </cell>
          <cell r="G32753">
            <v>85.39</v>
          </cell>
        </row>
        <row r="32754">
          <cell r="B32754" t="str">
            <v>C2251</v>
          </cell>
          <cell r="C32754" t="str">
            <v>RUFO DE FIBROCIMENTO C/ VEDAÇÃO ELÁSTICA</v>
          </cell>
          <cell r="D32754" t="str">
            <v>M</v>
          </cell>
          <cell r="E32754">
            <v>0</v>
          </cell>
          <cell r="F32754">
            <v>99.4</v>
          </cell>
          <cell r="G32754">
            <v>99.4</v>
          </cell>
        </row>
        <row r="32755">
          <cell r="B32755" t="str">
            <v>C2252</v>
          </cell>
          <cell r="C32755" t="str">
            <v>RUFO DE FIBROCIMENTO P/TELHA MAXIPLAC</v>
          </cell>
          <cell r="D32755" t="str">
            <v>M</v>
          </cell>
          <cell r="E32755">
            <v>0</v>
          </cell>
          <cell r="F32755">
            <v>63.3</v>
          </cell>
          <cell r="G32755">
            <v>63.3</v>
          </cell>
        </row>
        <row r="32756">
          <cell r="B32756" t="str">
            <v>C2253</v>
          </cell>
          <cell r="C32756" t="str">
            <v>RUFO DE FIBROCIMENTO P/TELHA ONDULADA</v>
          </cell>
          <cell r="D32756" t="str">
            <v>M</v>
          </cell>
          <cell r="E32756">
            <v>0</v>
          </cell>
          <cell r="F32756">
            <v>49.61</v>
          </cell>
          <cell r="G32756">
            <v>49.61</v>
          </cell>
        </row>
        <row r="32757">
          <cell r="B32757" t="str">
            <v>C3652</v>
          </cell>
          <cell r="C32757" t="str">
            <v>RUFO/ALGEIROZ EM CONCRETO PRÉ-MOLDADO L=30CM</v>
          </cell>
          <cell r="D32757" t="str">
            <v>M</v>
          </cell>
          <cell r="E32757">
            <v>0</v>
          </cell>
          <cell r="F32757">
            <v>81.709999999999994</v>
          </cell>
          <cell r="G32757">
            <v>81.709999999999994</v>
          </cell>
        </row>
        <row r="32758">
          <cell r="B32758" t="str">
            <v>C4911</v>
          </cell>
          <cell r="C32758" t="str">
            <v>RUFO EM CHAPA DE ALUMÍNIO LISA 22, ESP.=0,71MM, INCLUSO TRANSPORTE VERTICAL</v>
          </cell>
          <cell r="D32758" t="str">
            <v>M2</v>
          </cell>
          <cell r="E32758">
            <v>0</v>
          </cell>
          <cell r="F32758">
            <v>126.34</v>
          </cell>
          <cell r="G32758">
            <v>126.34</v>
          </cell>
        </row>
        <row r="32759">
          <cell r="B32759" t="str">
            <v>C2479</v>
          </cell>
          <cell r="C32759" t="str">
            <v>TOLDO COM ESTRUTURA METÁLICA</v>
          </cell>
          <cell r="D32759" t="str">
            <v>M2</v>
          </cell>
          <cell r="E32759">
            <v>0</v>
          </cell>
          <cell r="F32759">
            <v>198.56</v>
          </cell>
          <cell r="G32759">
            <v>198.56</v>
          </cell>
        </row>
        <row r="32760">
          <cell r="B32760" t="str">
            <v>IMPERMEABILIZAÇÃO</v>
          </cell>
          <cell r="C32760">
            <v>0</v>
          </cell>
          <cell r="D32760">
            <v>0</v>
          </cell>
          <cell r="E32760">
            <v>0</v>
          </cell>
          <cell r="F32760">
            <v>2292.48</v>
          </cell>
          <cell r="G32760">
            <v>2292.48</v>
          </cell>
        </row>
        <row r="32761">
          <cell r="B32761" t="str">
            <v>BALDRAMES</v>
          </cell>
          <cell r="C32761">
            <v>0</v>
          </cell>
          <cell r="D32761">
            <v>0</v>
          </cell>
          <cell r="E32761">
            <v>0</v>
          </cell>
          <cell r="F32761">
            <v>71.099999999999994</v>
          </cell>
          <cell r="G32761">
            <v>71.099999999999994</v>
          </cell>
        </row>
        <row r="32762">
          <cell r="B32762" t="str">
            <v>C1462</v>
          </cell>
          <cell r="C32762" t="str">
            <v>IMPERMEABILIZAÇÃO DE ALVENARIA DE EMBASAMENTO NO RESPALDO C/ARGAMASSA CIMENTO E AREIA S/ PENEIRAMENTO, TRAÇO 1:3, ESP.=2cm C/ ADITIVO IMPERMABILIZANTE</v>
          </cell>
          <cell r="D32762" t="str">
            <v>M2</v>
          </cell>
          <cell r="E32762">
            <v>0</v>
          </cell>
          <cell r="F32762">
            <v>34.76</v>
          </cell>
          <cell r="G32762">
            <v>34.76</v>
          </cell>
        </row>
        <row r="32763">
          <cell r="B32763" t="str">
            <v>C1466</v>
          </cell>
          <cell r="C32763" t="str">
            <v>IMPERMEABILIZAÇÃO HORIZONTAL DE ALICERCES C/MANTA BUTÍLICA EM PAREDES DE 1 ½ TIJOLO</v>
          </cell>
          <cell r="D32763" t="str">
            <v>M</v>
          </cell>
          <cell r="E32763">
            <v>0</v>
          </cell>
          <cell r="F32763">
            <v>36.340000000000003</v>
          </cell>
          <cell r="G32763">
            <v>36.340000000000003</v>
          </cell>
        </row>
        <row r="32764">
          <cell r="B32764" t="str">
            <v>PISOS</v>
          </cell>
          <cell r="C32764">
            <v>0</v>
          </cell>
          <cell r="D32764">
            <v>0</v>
          </cell>
          <cell r="E32764">
            <v>0</v>
          </cell>
          <cell r="F32764">
            <v>84.34</v>
          </cell>
          <cell r="G32764">
            <v>84.34</v>
          </cell>
        </row>
        <row r="32765">
          <cell r="B32765" t="str">
            <v>C1424</v>
          </cell>
          <cell r="C32765" t="str">
            <v>GEOTEXTIL COMO CAMADA DE DESLIZAMENTO / SEPARAÇÃO OU COMO CAMADA DE BERÇO E/OU AMORTECIMENTO</v>
          </cell>
          <cell r="D32765" t="str">
            <v>M2</v>
          </cell>
          <cell r="E32765">
            <v>0</v>
          </cell>
          <cell r="F32765">
            <v>7.87</v>
          </cell>
          <cell r="G32765">
            <v>7.87</v>
          </cell>
        </row>
        <row r="32766">
          <cell r="B32766" t="str">
            <v>C1465</v>
          </cell>
          <cell r="C32766" t="str">
            <v>IMPERMEABILIZAÇÃO DE ÁREAS SUJEITAS A INFILTRAÇÃO POR LENÇOL FREÁTICO</v>
          </cell>
          <cell r="D32766" t="str">
            <v>M2</v>
          </cell>
          <cell r="E32766">
            <v>0</v>
          </cell>
          <cell r="F32766">
            <v>35.520000000000003</v>
          </cell>
          <cell r="G32766">
            <v>35.520000000000003</v>
          </cell>
        </row>
        <row r="32767">
          <cell r="B32767" t="str">
            <v>C1472</v>
          </cell>
          <cell r="C32767" t="str">
            <v>IMPERMEABILIZAÇÃO P/ REBAIXO BANHEIRO E COZINHA C/TINTA ASFÁLTICA</v>
          </cell>
          <cell r="D32767" t="str">
            <v>M2</v>
          </cell>
          <cell r="E32767">
            <v>0</v>
          </cell>
          <cell r="F32767">
            <v>12.25</v>
          </cell>
          <cell r="G32767">
            <v>12.25</v>
          </cell>
        </row>
        <row r="32768">
          <cell r="B32768" t="str">
            <v>C2057</v>
          </cell>
          <cell r="C32768" t="str">
            <v>PROTEÇÃO DE SUPERFÍCIES IMPERMEABILIZADAS</v>
          </cell>
          <cell r="D32768" t="str">
            <v>M2</v>
          </cell>
          <cell r="E32768">
            <v>0</v>
          </cell>
          <cell r="F32768">
            <v>28.7</v>
          </cell>
          <cell r="G32768">
            <v>28.7</v>
          </cell>
        </row>
        <row r="32769">
          <cell r="B32769" t="str">
            <v>CALHAS</v>
          </cell>
          <cell r="C32769">
            <v>0</v>
          </cell>
          <cell r="D32769">
            <v>0</v>
          </cell>
          <cell r="E32769">
            <v>0</v>
          </cell>
          <cell r="F32769">
            <v>125.19</v>
          </cell>
          <cell r="G32769">
            <v>125.19</v>
          </cell>
        </row>
        <row r="32770">
          <cell r="B32770" t="str">
            <v>C1458</v>
          </cell>
          <cell r="C32770" t="str">
            <v>IMPERMEABILIZAÇÃO C/ IMPERMEABILIZANTE ESTRUTURAL E APLICAÇÃO DE MEMBRANA DE BASE ACRÍLICA</v>
          </cell>
          <cell r="D32770" t="str">
            <v>M2</v>
          </cell>
          <cell r="E32770">
            <v>0</v>
          </cell>
          <cell r="F32770">
            <v>50.5</v>
          </cell>
          <cell r="G32770">
            <v>50.5</v>
          </cell>
        </row>
        <row r="32771">
          <cell r="B32771" t="str">
            <v>C1463</v>
          </cell>
          <cell r="C32771" t="str">
            <v>IMPERMEABILIZAÇÃO DE CALHA, VIGA-CALHA, JARDINEIRA C/MANTA ASFÁLTICA
.AUTO-ADESIVA</v>
          </cell>
          <cell r="D32771" t="str">
            <v>M2</v>
          </cell>
          <cell r="E32771">
            <v>0</v>
          </cell>
          <cell r="F32771">
            <v>34.19</v>
          </cell>
          <cell r="G32771">
            <v>34.19</v>
          </cell>
        </row>
        <row r="32772">
          <cell r="B32772" t="str">
            <v>C1470</v>
          </cell>
          <cell r="C32772" t="str">
            <v>IMPERMEABILIZAÇÃO JARDINEIRAS C/ARGAMASSA DE CIMENTO E AREIA S/ PENEIRAMENTO, TRAÇO 1:3 - ESP.= 3cm</v>
          </cell>
          <cell r="D32772" t="str">
            <v>M2</v>
          </cell>
          <cell r="E32772">
            <v>0</v>
          </cell>
          <cell r="F32772">
            <v>40.5</v>
          </cell>
          <cell r="G32772">
            <v>40.5</v>
          </cell>
        </row>
        <row r="32773">
          <cell r="B32773" t="str">
            <v>COBERTURAS</v>
          </cell>
          <cell r="C32773">
            <v>0</v>
          </cell>
          <cell r="D32773">
            <v>0</v>
          </cell>
          <cell r="E32773">
            <v>0</v>
          </cell>
          <cell r="F32773">
            <v>503.53</v>
          </cell>
          <cell r="G32773">
            <v>503.53</v>
          </cell>
        </row>
        <row r="32774">
          <cell r="B32774" t="str">
            <v>C1476</v>
          </cell>
          <cell r="C32774" t="str">
            <v>IMPERMEABILIZAÇÃO À BASE DE ELASTÔMEROS SINTÉTICOS CALANDRADOS E PRÉ- VULCANIZADOS C/ MANTA BUTÍLICA</v>
          </cell>
          <cell r="D32774" t="str">
            <v>M2</v>
          </cell>
          <cell r="E32774">
            <v>0</v>
          </cell>
          <cell r="F32774">
            <v>123.5</v>
          </cell>
          <cell r="G32774">
            <v>123.5</v>
          </cell>
        </row>
        <row r="32775">
          <cell r="B32775" t="str">
            <v>C1173</v>
          </cell>
          <cell r="C32775" t="str">
            <v>IMPERMEABILIZAÇÃO À BASE DE ELASTÔMEROS SINTÉTICOS "NEOPRENE + HYPALON"</v>
          </cell>
          <cell r="D32775" t="str">
            <v>M2</v>
          </cell>
          <cell r="E32775">
            <v>0</v>
          </cell>
          <cell r="F32775">
            <v>183.28</v>
          </cell>
          <cell r="G32775">
            <v>183.28</v>
          </cell>
        </row>
        <row r="32776">
          <cell r="B32776" t="str">
            <v>C1232</v>
          </cell>
          <cell r="C32776" t="str">
            <v>IMPERMEABILIZAÇÃO À BASE DE EMULSÃO ASFÁLTICA ESTRUTURADA C/ VÉU DE FIBRA DE VIDRO C/ PINTURA DEFLETIVA</v>
          </cell>
          <cell r="D32776" t="str">
            <v>M2</v>
          </cell>
          <cell r="E32776">
            <v>0</v>
          </cell>
          <cell r="F32776">
            <v>119.85</v>
          </cell>
          <cell r="G32776">
            <v>119.85</v>
          </cell>
        </row>
        <row r="32777">
          <cell r="B32777" t="str">
            <v>C1459</v>
          </cell>
          <cell r="C32777" t="str">
            <v>IMPERMEABLIZAÇÃO C/ APLICAÇÃO DIRETA DE IMPERMEABILIZANTE ESTRUTURAL SEGUIDA DE APLICAÇÃO DE MEMBRANA DE BASE ACRÍLICA</v>
          </cell>
          <cell r="D32777" t="str">
            <v>M2</v>
          </cell>
          <cell r="E32777">
            <v>0</v>
          </cell>
          <cell r="F32777">
            <v>50.5</v>
          </cell>
          <cell r="G32777">
            <v>50.5</v>
          </cell>
        </row>
        <row r="32778">
          <cell r="B32778" t="str">
            <v>C1779</v>
          </cell>
          <cell r="C32778" t="str">
            <v>IMPERMEABILIZAÇÃO DE LAJES C/ MANTA ASFÁLTICA PRÉ-FABRICADA, C/ VÉU DE POLIÉSTER</v>
          </cell>
          <cell r="D32778" t="str">
            <v>M2</v>
          </cell>
          <cell r="E32778">
            <v>0</v>
          </cell>
          <cell r="F32778">
            <v>26.4</v>
          </cell>
          <cell r="G32778">
            <v>26.4</v>
          </cell>
        </row>
        <row r="32779">
          <cell r="B32779">
            <v>0</v>
          </cell>
          <cell r="C32779">
            <v>0</v>
          </cell>
          <cell r="D32779">
            <v>0</v>
          </cell>
          <cell r="E32779">
            <v>0</v>
          </cell>
          <cell r="F32779">
            <v>0</v>
          </cell>
          <cell r="G32779">
            <v>0</v>
          </cell>
        </row>
        <row r="32780">
          <cell r="B32780" t="str">
            <v>CÓDIGO</v>
          </cell>
          <cell r="C32780" t="str">
            <v>DESCRIÇÃO</v>
          </cell>
          <cell r="D32780" t="str">
            <v>UNIDADE</v>
          </cell>
          <cell r="E32780">
            <v>0</v>
          </cell>
          <cell r="F32780" t="str">
            <v>PREÇO UNITÁRIO</v>
          </cell>
          <cell r="G32780" t="str">
            <v>PREÇO UNITÁRIO</v>
          </cell>
        </row>
        <row r="32781">
          <cell r="B32781" t="str">
            <v>RESERVATÓRIOS</v>
          </cell>
          <cell r="C32781">
            <v>0</v>
          </cell>
          <cell r="D32781">
            <v>0</v>
          </cell>
          <cell r="E32781">
            <v>0</v>
          </cell>
          <cell r="F32781">
            <v>203.49</v>
          </cell>
          <cell r="G32781">
            <v>203.49</v>
          </cell>
        </row>
        <row r="32782">
          <cell r="B32782" t="str">
            <v>C1473</v>
          </cell>
          <cell r="C32782" t="str">
            <v>IMPERMEABILIZAÇÃO DE RESERVATÓRIOS E PISCINAS ELEVADAS C/ IMPERMEABILIZANTE ESTRUTURAL C/ APLICAÇÃO DE MEMBRANA ELÁSTICA BI- COMPONENTE</v>
          </cell>
          <cell r="D32782" t="str">
            <v>M2</v>
          </cell>
          <cell r="E32782">
            <v>0</v>
          </cell>
          <cell r="F32782">
            <v>35.36</v>
          </cell>
          <cell r="G32782">
            <v>35.36</v>
          </cell>
        </row>
        <row r="32783">
          <cell r="B32783" t="str">
            <v>C1475</v>
          </cell>
          <cell r="C32783" t="str">
            <v>IMPERMEABILIZAÇÃO DE SUPERFÍCIES INTERNAS DE RESERVATÓRIOS ENTERRADOS</v>
          </cell>
          <cell r="D32783" t="str">
            <v>M2</v>
          </cell>
          <cell r="E32783">
            <v>0</v>
          </cell>
          <cell r="F32783">
            <v>64.41</v>
          </cell>
          <cell r="G32783">
            <v>64.41</v>
          </cell>
        </row>
        <row r="32784">
          <cell r="B32784" t="str">
            <v>C1469</v>
          </cell>
          <cell r="C32784" t="str">
            <v>IMPERMEABILIZAÇÃO INTERNA E EXTERNA P/RESERVATÓRIO ENTERRADO</v>
          </cell>
          <cell r="D32784" t="str">
            <v>M2</v>
          </cell>
          <cell r="E32784">
            <v>0</v>
          </cell>
          <cell r="F32784">
            <v>66.92</v>
          </cell>
          <cell r="G32784">
            <v>66.92</v>
          </cell>
        </row>
        <row r="32785">
          <cell r="B32785" t="str">
            <v>C1460</v>
          </cell>
          <cell r="C32785" t="str">
            <v>IMPERMEABILIZAÇÃO INTERNA C/ CIMENTO IMPERMEABILIZANTE ESTRUTURAL</v>
          </cell>
          <cell r="D32785" t="str">
            <v>M2</v>
          </cell>
          <cell r="E32785">
            <v>0</v>
          </cell>
          <cell r="F32785">
            <v>15.31</v>
          </cell>
          <cell r="G32785">
            <v>15.31</v>
          </cell>
        </row>
        <row r="32786">
          <cell r="B32786" t="str">
            <v>C1467</v>
          </cell>
          <cell r="C32786" t="str">
            <v>IMPERMEABILIZAÇÃO INTERNA DE PISCINAS ENTERRADAS C/CIMENTO IMPERMEABILIZANTE ESTRUTURAL</v>
          </cell>
          <cell r="D32786" t="str">
            <v>M2</v>
          </cell>
          <cell r="E32786">
            <v>0</v>
          </cell>
          <cell r="F32786">
            <v>18.850000000000001</v>
          </cell>
          <cell r="G32786">
            <v>18.850000000000001</v>
          </cell>
        </row>
        <row r="32787">
          <cell r="B32787" t="str">
            <v>C2033</v>
          </cell>
          <cell r="C32787" t="str">
            <v>PREPARO DE SUPERFÍCIE INTERNA EM RESERVATÓRIOS A SEREM IMPERMEABILIZADOS</v>
          </cell>
          <cell r="D32787" t="str">
            <v>M2</v>
          </cell>
          <cell r="E32787">
            <v>0</v>
          </cell>
          <cell r="F32787">
            <v>2.64</v>
          </cell>
          <cell r="G32787">
            <v>2.64</v>
          </cell>
        </row>
        <row r="32788">
          <cell r="B32788" t="str">
            <v>CORTINA</v>
          </cell>
          <cell r="C32788">
            <v>0</v>
          </cell>
          <cell r="D32788">
            <v>0</v>
          </cell>
          <cell r="E32788">
            <v>0</v>
          </cell>
          <cell r="F32788">
            <v>188.22</v>
          </cell>
          <cell r="G32788">
            <v>188.22</v>
          </cell>
        </row>
        <row r="32789">
          <cell r="B32789" t="str">
            <v>C0667</v>
          </cell>
          <cell r="C32789" t="str">
            <v>CAMADA PROTETORA DE SUPERFÍCIES HORIZONTAIS C/ ARGAMASSA DE CIMENTO E AREIA S/ PENEIRAMENTO TRAÇO 1:5 - ESP.= 1 A 2 cm</v>
          </cell>
          <cell r="D32789" t="str">
            <v>M2</v>
          </cell>
          <cell r="E32789">
            <v>0</v>
          </cell>
          <cell r="F32789">
            <v>27.05</v>
          </cell>
          <cell r="G32789">
            <v>27.05</v>
          </cell>
        </row>
        <row r="32790">
          <cell r="B32790" t="str">
            <v>C0668</v>
          </cell>
          <cell r="C32790" t="str">
            <v>CAMADA PROTETORA DE SUPERFÍCIES VERTICAIS C/ PINTURA DE EMULSÃO ASFÁLTICA E ARGAMASSA DE CIMENTO E AREIA S/ PENEIRAMENTO TRAÇO 1:5, ESP.=
1 A 2 cm</v>
          </cell>
          <cell r="D32790" t="str">
            <v>M2</v>
          </cell>
          <cell r="E32790">
            <v>0</v>
          </cell>
          <cell r="F32790">
            <v>33.01</v>
          </cell>
          <cell r="G32790">
            <v>33.01</v>
          </cell>
        </row>
        <row r="32791">
          <cell r="B32791" t="str">
            <v>C1461</v>
          </cell>
          <cell r="C32791" t="str">
            <v>IMPERMEABILIZAÇÃO DE ÁREAS SUJEITAS À UMIDADE C/ APLICAÇÃO DE DUAS DEMÃOS DE IMPERMEABILIZANTE ESTRUTURAL DILUÍDO C/ ÁGUA E EMULSÃO ADESIVA TRAÇO 12:4:1</v>
          </cell>
          <cell r="D32791" t="str">
            <v>M2</v>
          </cell>
          <cell r="E32791">
            <v>0</v>
          </cell>
          <cell r="F32791">
            <v>11.04</v>
          </cell>
          <cell r="G32791">
            <v>11.04</v>
          </cell>
        </row>
        <row r="32792">
          <cell r="B32792" t="str">
            <v>C2188</v>
          </cell>
          <cell r="C32792" t="str">
            <v>REGULARIZAÇÃO DE SUPERFÍCIES HORIZONTAIS E VERTICAIS C/ ARGAMASSA DE CIMENTO E AREIA S/ PENEIRAMENTO, TRAÇO 1:3, ESP.= 6cm P/ APLICAÇÃO DE IMPERMEABILIZAÇÃO</v>
          </cell>
          <cell r="D32792" t="str">
            <v>M2</v>
          </cell>
          <cell r="E32792">
            <v>0</v>
          </cell>
          <cell r="F32792">
            <v>44.09</v>
          </cell>
          <cell r="G32792">
            <v>44.09</v>
          </cell>
        </row>
        <row r="32793">
          <cell r="B32793" t="str">
            <v>C2217</v>
          </cell>
          <cell r="C32793" t="str">
            <v>REVESTIMENTO DE SUPERFÍCIE HORIZONTAL OU VERTICAL C/ARGAMASSA DE CIMENTO E AREIA S/ PENEIRAMENTO TRAÇO 1:3, ESP.= 5cm</v>
          </cell>
          <cell r="D32793" t="str">
            <v>M2</v>
          </cell>
          <cell r="E32793">
            <v>0</v>
          </cell>
          <cell r="F32793">
            <v>73.03</v>
          </cell>
          <cell r="G32793">
            <v>73.03</v>
          </cell>
        </row>
        <row r="32794">
          <cell r="B32794" t="str">
            <v>OUTROS ELEMENTOS</v>
          </cell>
          <cell r="C32794">
            <v>0</v>
          </cell>
          <cell r="D32794">
            <v>0</v>
          </cell>
          <cell r="E32794">
            <v>0</v>
          </cell>
          <cell r="F32794">
            <v>256.95999999999998</v>
          </cell>
          <cell r="G32794">
            <v>256.95999999999998</v>
          </cell>
        </row>
        <row r="32795">
          <cell r="B32795" t="str">
            <v>C4723</v>
          </cell>
          <cell r="C32795" t="str">
            <v>IMPERMEABILIZAÇÃO À BASE DE ARGAMASSA POLIMÉRICA E RESINA EPOXI(SUPERFÍCIES EM CONTATO DIRETO COM ÁGUA RESIDUÁRIAS OU CONTATO COM GASES</v>
          </cell>
          <cell r="D32795" t="str">
            <v>M2</v>
          </cell>
          <cell r="E32795">
            <v>0</v>
          </cell>
          <cell r="F32795">
            <v>42.87</v>
          </cell>
          <cell r="G32795">
            <v>42.87</v>
          </cell>
        </row>
        <row r="32796">
          <cell r="B32796" t="str">
            <v>C4722</v>
          </cell>
          <cell r="C32796" t="str">
            <v>IMPERMEABILIZAÇÃO À BASE DE ARGAMASSA POLIMÉRICA, RESINA TERMOPLÁSTICA E TELA DE POLIESTER MALHA 2X2MM (SUPERFÍCIE EM CONTATO DIRETO COM A ÁGUA)</v>
          </cell>
          <cell r="D32796" t="str">
            <v>M2</v>
          </cell>
          <cell r="E32796">
            <v>0</v>
          </cell>
          <cell r="F32796">
            <v>33.909999999999997</v>
          </cell>
          <cell r="G32796">
            <v>33.909999999999997</v>
          </cell>
        </row>
        <row r="32797">
          <cell r="B32797" t="str">
            <v>C4724</v>
          </cell>
          <cell r="C32797" t="str">
            <v>IMPERMEABILIZAÇÃO À BASE DE ARGAMASSA POLIMÉRICA (LAJE DE RESERVATÓRIO SOB AÇÃO DE GASES)</v>
          </cell>
          <cell r="D32797" t="str">
            <v>M2</v>
          </cell>
          <cell r="E32797">
            <v>0</v>
          </cell>
          <cell r="F32797">
            <v>7.56</v>
          </cell>
          <cell r="G32797">
            <v>7.56</v>
          </cell>
        </row>
        <row r="32798">
          <cell r="B32798" t="str">
            <v>C2841</v>
          </cell>
          <cell r="C32798" t="str">
            <v>IMPERMEABILIZAÇÃO C/ ARGAMASSA DE CIMENTO E AREIA 1:3 ADITIVADA, ESP.=
2.50cm</v>
          </cell>
          <cell r="D32798" t="str">
            <v>M2</v>
          </cell>
          <cell r="E32798">
            <v>0</v>
          </cell>
          <cell r="F32798">
            <v>31.72</v>
          </cell>
          <cell r="G32798">
            <v>31.72</v>
          </cell>
        </row>
        <row r="32799">
          <cell r="B32799" t="str">
            <v>C2842</v>
          </cell>
          <cell r="C32799" t="str">
            <v>IMPERMEABILIZAÇÃO C/ CIMENTO CRISTALIZANTE, BASE ACRÍLICA</v>
          </cell>
          <cell r="D32799" t="str">
            <v>M2</v>
          </cell>
          <cell r="E32799">
            <v>0</v>
          </cell>
          <cell r="F32799">
            <v>53.71</v>
          </cell>
          <cell r="G32799">
            <v>53.71</v>
          </cell>
        </row>
        <row r="32800">
          <cell r="B32800" t="str">
            <v>C2843</v>
          </cell>
          <cell r="C32800" t="str">
            <v>IMPERMEABILIZAÇÃO C/ EMULSÃO ASFÁLTICA CONSUMO 2kg/m²</v>
          </cell>
          <cell r="D32800" t="str">
            <v>M2</v>
          </cell>
          <cell r="E32800">
            <v>0</v>
          </cell>
          <cell r="F32800">
            <v>23.6</v>
          </cell>
          <cell r="G32800">
            <v>23.6</v>
          </cell>
        </row>
        <row r="32801">
          <cell r="B32801" t="str">
            <v>C3444</v>
          </cell>
          <cell r="C32801" t="str">
            <v>IMPERMEABILIZAÇÃO C/ SIKA E IGOL P/ CX. D´ÁGUA</v>
          </cell>
          <cell r="D32801" t="str">
            <v>M2</v>
          </cell>
          <cell r="E32801">
            <v>0</v>
          </cell>
          <cell r="F32801">
            <v>48.69</v>
          </cell>
          <cell r="G32801">
            <v>48.69</v>
          </cell>
        </row>
        <row r="32802">
          <cell r="B32802" t="str">
            <v>C4021</v>
          </cell>
          <cell r="C32802" t="str">
            <v>IMPERMEABILIZAÇÃO DE ACABAMENTO C/ HEYDICRYL PLUS, COR BRANCA, CONSUMO 3,0 KG/M2, REFORÇADA C/ TELA</v>
          </cell>
          <cell r="D32802" t="str">
            <v>M2</v>
          </cell>
          <cell r="E32802">
            <v>0</v>
          </cell>
          <cell r="F32802">
            <v>14.9</v>
          </cell>
          <cell r="G32802">
            <v>14.9</v>
          </cell>
        </row>
        <row r="32803">
          <cell r="B32803" t="str">
            <v>IMPERMEABILIZAÇÃO UTILIZANDO MANTA ASFÁLTICA (ABNT NBR 9952:2014)</v>
          </cell>
          <cell r="C32803">
            <v>0</v>
          </cell>
          <cell r="D32803">
            <v>0</v>
          </cell>
          <cell r="E32803">
            <v>0</v>
          </cell>
          <cell r="F32803">
            <v>859.65</v>
          </cell>
          <cell r="G32803">
            <v>859.65</v>
          </cell>
        </row>
        <row r="32804">
          <cell r="B32804" t="str">
            <v>C5013</v>
          </cell>
          <cell r="C32804" t="str">
            <v>IMPERMEABILIZAÇÃO COM MANTA ASFÁLTICA, CLASSE B, ESTRUTURADA COM POLIESTER NÃO TECIDO, FACE EXPOSTA EM ALUMÍNIO, TIPO II, E=3MM</v>
          </cell>
          <cell r="D32804" t="str">
            <v>M2</v>
          </cell>
          <cell r="E32804">
            <v>0</v>
          </cell>
          <cell r="F32804">
            <v>48.3</v>
          </cell>
          <cell r="G32804">
            <v>48.3</v>
          </cell>
        </row>
        <row r="32805">
          <cell r="B32805" t="str">
            <v>C5014</v>
          </cell>
          <cell r="C32805" t="str">
            <v>IMPERMEABILIZAÇÃO COM MANTA ASFÁLTICA, CLASSE B, ESTRUTURADA COM POLIESTER NÃO TECIDO, FACE EXPOSTA EM ALUMÍNIO, TIPO II, E=4MM</v>
          </cell>
          <cell r="D32805" t="str">
            <v>M2</v>
          </cell>
          <cell r="E32805">
            <v>0</v>
          </cell>
          <cell r="F32805">
            <v>55.98</v>
          </cell>
          <cell r="G32805">
            <v>55.98</v>
          </cell>
        </row>
        <row r="32806">
          <cell r="B32806" t="str">
            <v>C5015</v>
          </cell>
          <cell r="C32806" t="str">
            <v>IMPERMEABILIZAÇÃO COM MANTA ASFÁLTICA, CLASSE B, ESTRUTURADA COM POLIESTER NÃO TECIDO, FACE EXPOSTA EM ALUMÍNIO, TIPO III, E=3MM</v>
          </cell>
          <cell r="D32806" t="str">
            <v>M2</v>
          </cell>
          <cell r="E32806">
            <v>0</v>
          </cell>
          <cell r="F32806">
            <v>51.29</v>
          </cell>
          <cell r="G32806">
            <v>51.29</v>
          </cell>
        </row>
        <row r="32807">
          <cell r="B32807" t="str">
            <v>C5016</v>
          </cell>
          <cell r="C32807" t="str">
            <v>IMPERMEABILIZAÇÃO COM MANTA ASFÁLTICA, CLASSE B, ESTRUTURADA COM POLIESTER NÃO TECIDO, FACE EXPOSTA EM ALUMÍNIO, TIPO III, E=4MM</v>
          </cell>
          <cell r="D32807" t="str">
            <v>M2</v>
          </cell>
          <cell r="E32807">
            <v>0</v>
          </cell>
          <cell r="F32807">
            <v>59.28</v>
          </cell>
          <cell r="G32807">
            <v>59.28</v>
          </cell>
        </row>
        <row r="32808">
          <cell r="B32808" t="str">
            <v>C5017</v>
          </cell>
          <cell r="C32808" t="str">
            <v>IMPERMEABILIZAÇÃO COM MANTA ASFÁLTICA, CLASSE B, ESTRUTURADA COM POLIESTER NÃO TECIDO, FACES EM POLIETILENO, TIPO II, E=3MM</v>
          </cell>
          <cell r="D32808" t="str">
            <v>M2</v>
          </cell>
          <cell r="E32808">
            <v>0</v>
          </cell>
          <cell r="F32808">
            <v>44.77</v>
          </cell>
          <cell r="G32808">
            <v>44.77</v>
          </cell>
        </row>
        <row r="32809">
          <cell r="B32809" t="str">
            <v>C5018</v>
          </cell>
          <cell r="C32809" t="str">
            <v>IMPERMEABILIZAÇÃO COM MANTA ASFÁLTICA, CLASSE B, ESTRUTURADA COM POLIESTER NÃO TECIDO, FACES EM POLIETILENO, TIPO II, E=4MM</v>
          </cell>
          <cell r="D32809" t="str">
            <v>M2</v>
          </cell>
          <cell r="E32809">
            <v>0</v>
          </cell>
          <cell r="F32809">
            <v>50.78</v>
          </cell>
          <cell r="G32809">
            <v>50.78</v>
          </cell>
        </row>
        <row r="32810">
          <cell r="B32810" t="str">
            <v>C5019</v>
          </cell>
          <cell r="C32810" t="str">
            <v>IMPERMEABILIZAÇÃO COM MANTA ASFÁLTICA, CLASSE B, ESTRUTURADA COM POLIESTER NÃO TECIDO, FACES EM POLIETILENO, TIPO III, E=3MM</v>
          </cell>
          <cell r="D32810" t="str">
            <v>M2</v>
          </cell>
          <cell r="E32810">
            <v>0</v>
          </cell>
          <cell r="F32810">
            <v>47.76</v>
          </cell>
          <cell r="G32810">
            <v>47.76</v>
          </cell>
        </row>
        <row r="32811">
          <cell r="B32811">
            <v>0</v>
          </cell>
          <cell r="C32811">
            <v>0</v>
          </cell>
          <cell r="D32811">
            <v>0</v>
          </cell>
          <cell r="E32811">
            <v>0</v>
          </cell>
          <cell r="F32811">
            <v>0</v>
          </cell>
          <cell r="G32811">
            <v>0</v>
          </cell>
        </row>
        <row r="32812">
          <cell r="B32812" t="str">
            <v>CÓDIGO</v>
          </cell>
          <cell r="C32812" t="str">
            <v>DESCRIÇÃO</v>
          </cell>
          <cell r="D32812" t="str">
            <v>UNIDADE</v>
          </cell>
          <cell r="E32812">
            <v>0</v>
          </cell>
          <cell r="F32812" t="str">
            <v>PREÇO UNITÁRIO</v>
          </cell>
          <cell r="G32812" t="str">
            <v>PREÇO UNITÁRIO</v>
          </cell>
        </row>
        <row r="32813">
          <cell r="B32813" t="str">
            <v>C5020</v>
          </cell>
          <cell r="C32813" t="str">
            <v>IMPERMEABILIZAÇÃO COM MANTA ASFÁLTICA, CLASSE B, ESTRUTURADA COM POLIESTER NÃO TECIDO, FACES EM POLIETILENO, TIPO III, E=4MM</v>
          </cell>
          <cell r="D32813" t="str">
            <v>M2</v>
          </cell>
          <cell r="E32813">
            <v>0</v>
          </cell>
          <cell r="F32813">
            <v>54.01</v>
          </cell>
          <cell r="G32813">
            <v>54.01</v>
          </cell>
        </row>
        <row r="32814">
          <cell r="B32814" t="str">
            <v>C5021</v>
          </cell>
          <cell r="C32814" t="str">
            <v>IMPERMEABILIZAÇÃO COM MANTA ASFÁLTICA, CLASSE B, ESTRUTURADA COM POLIESTER NÃO TECIDO, FACES EM POLIETILENO, TIPO IV, E=3MM</v>
          </cell>
          <cell r="D32814" t="str">
            <v>M2</v>
          </cell>
          <cell r="E32814">
            <v>0</v>
          </cell>
          <cell r="F32814">
            <v>52.32</v>
          </cell>
          <cell r="G32814">
            <v>52.32</v>
          </cell>
        </row>
        <row r="32815">
          <cell r="B32815" t="str">
            <v>C5022</v>
          </cell>
          <cell r="C32815" t="str">
            <v>IMPERMEABILIZAÇÃO COM MANTA ASFÁLTICA, CLASSE B, ESTRUTURADA COM POLIESTER NÃO TECIDO, FACES EM POLIETILENO, TIPO IV, E=4MM</v>
          </cell>
          <cell r="D32815" t="str">
            <v>M2</v>
          </cell>
          <cell r="E32815">
            <v>0</v>
          </cell>
          <cell r="F32815">
            <v>60.41</v>
          </cell>
          <cell r="G32815">
            <v>60.41</v>
          </cell>
        </row>
        <row r="32816">
          <cell r="B32816" t="str">
            <v>C5023</v>
          </cell>
          <cell r="C32816" t="str">
            <v>IMPERMEABILIZAÇÃO COM MANTA ASFÁLTICA, CLASSE B, EM DUAS CAMADAS TIPO II, E=3MM E E=4MM</v>
          </cell>
          <cell r="D32816" t="str">
            <v>M2</v>
          </cell>
          <cell r="E32816">
            <v>0</v>
          </cell>
          <cell r="F32816">
            <v>92.75</v>
          </cell>
          <cell r="G32816">
            <v>92.75</v>
          </cell>
        </row>
        <row r="32817">
          <cell r="B32817" t="str">
            <v>C5024</v>
          </cell>
          <cell r="C32817" t="str">
            <v>IMPERMEABILIZAÇÃO COM MANTA ASFÁLTICA, CLASSE B, EM DUAS CAMADAS, TIPO II DE E=3MM E TIPO III DE E=4MM</v>
          </cell>
          <cell r="D32817" t="str">
            <v>M2</v>
          </cell>
          <cell r="E32817">
            <v>0</v>
          </cell>
          <cell r="F32817">
            <v>95.98</v>
          </cell>
          <cell r="G32817">
            <v>95.98</v>
          </cell>
        </row>
        <row r="32818">
          <cell r="B32818" t="str">
            <v>C5029</v>
          </cell>
          <cell r="C32818" t="str">
            <v>IMPERMEABILIZAÇÃO COM MANTA ASFÁLTICA, CLASSE B, EM DUAS CAMADAS TIPO III, E=3MM E E=4MM</v>
          </cell>
          <cell r="D32818" t="str">
            <v>M2</v>
          </cell>
          <cell r="E32818">
            <v>0</v>
          </cell>
          <cell r="F32818">
            <v>98.97</v>
          </cell>
          <cell r="G32818">
            <v>98.97</v>
          </cell>
        </row>
        <row r="32819">
          <cell r="B32819" t="str">
            <v>C5025</v>
          </cell>
          <cell r="C32819" t="str">
            <v>PROTEÇÃO MECÂNICA, COM ARGAMASSA DE CIMENTO E AREIA TRAÇO 1:4, E=2CM</v>
          </cell>
          <cell r="D32819" t="str">
            <v>M2</v>
          </cell>
          <cell r="E32819">
            <v>0</v>
          </cell>
          <cell r="F32819">
            <v>22.76</v>
          </cell>
          <cell r="G32819">
            <v>22.76</v>
          </cell>
        </row>
        <row r="32820">
          <cell r="B32820" t="str">
            <v>C5026</v>
          </cell>
          <cell r="C32820" t="str">
            <v>PROTEÇÃO MECÂNICA, COM CAMADA SEPARADORA DE FILME DE POLIETILENO, COM ARGAMASSA DE CIMENTO E AREIA TRAÇO 1:4, E=2CM</v>
          </cell>
          <cell r="D32820" t="str">
            <v>M2</v>
          </cell>
          <cell r="E32820">
            <v>0</v>
          </cell>
          <cell r="F32820">
            <v>24.29</v>
          </cell>
          <cell r="G32820">
            <v>24.29</v>
          </cell>
        </row>
        <row r="32821">
          <cell r="B32821" t="str">
            <v>PROTEÇÃO TÉRMICA</v>
          </cell>
          <cell r="C32821">
            <v>0</v>
          </cell>
          <cell r="D32821">
            <v>0</v>
          </cell>
          <cell r="E32821">
            <v>0</v>
          </cell>
          <cell r="F32821">
            <v>720.59</v>
          </cell>
          <cell r="G32821">
            <v>720.59</v>
          </cell>
        </row>
        <row r="32822">
          <cell r="B32822" t="str">
            <v>ISOLAMENTO DE PAREDES</v>
          </cell>
          <cell r="C32822">
            <v>0</v>
          </cell>
          <cell r="D32822">
            <v>0</v>
          </cell>
          <cell r="E32822">
            <v>0</v>
          </cell>
          <cell r="F32822">
            <v>228.25</v>
          </cell>
          <cell r="G32822">
            <v>228.25</v>
          </cell>
        </row>
        <row r="32823">
          <cell r="B32823" t="str">
            <v>C1505</v>
          </cell>
          <cell r="C32823" t="str">
            <v>ISOLAMENTO TÉRMICO C/PAINEL DE FIBRA DE VIDRO FLEXÍVEL ESP.=50mm FIXADO COM ADESIVO HIDRO-ASFÁLTICO</v>
          </cell>
          <cell r="D32823" t="str">
            <v>M2</v>
          </cell>
          <cell r="E32823">
            <v>0</v>
          </cell>
          <cell r="F32823">
            <v>29.82</v>
          </cell>
          <cell r="G32823">
            <v>29.82</v>
          </cell>
        </row>
        <row r="32824">
          <cell r="B32824" t="str">
            <v>C1503</v>
          </cell>
          <cell r="C32824" t="str">
            <v>ISOLAMENTO TÉRMICO C/PAINEL DE FIBRA DE VIDRO RÍGIDO ESP.= 25mm FIXADO COM ASFALTO OXIDADO (MODIFICADO)</v>
          </cell>
          <cell r="D32824" t="str">
            <v>M2</v>
          </cell>
          <cell r="E32824">
            <v>0</v>
          </cell>
          <cell r="F32824">
            <v>90.56</v>
          </cell>
          <cell r="G32824">
            <v>90.56</v>
          </cell>
        </row>
        <row r="32825">
          <cell r="B32825" t="str">
            <v>C1506</v>
          </cell>
          <cell r="C32825" t="str">
            <v>ISOLAMENTO TÉRMICO C/PAINEL DE FIBRA DE VIDRO SEMI-RÍGIDO ESP.= 50mm FIXADO C/ARAME E TELA</v>
          </cell>
          <cell r="D32825" t="str">
            <v>M2</v>
          </cell>
          <cell r="E32825">
            <v>0</v>
          </cell>
          <cell r="F32825">
            <v>37.229999999999997</v>
          </cell>
          <cell r="G32825">
            <v>37.229999999999997</v>
          </cell>
        </row>
        <row r="32826">
          <cell r="B32826" t="str">
            <v>C1504</v>
          </cell>
          <cell r="C32826" t="str">
            <v>ISOLAMENTO TÉRMICO C/TIJOLO CERÂMICO FURADO (30X20X10)cm</v>
          </cell>
          <cell r="D32826" t="str">
            <v>M2</v>
          </cell>
          <cell r="E32826">
            <v>0</v>
          </cell>
          <cell r="F32826">
            <v>70.64</v>
          </cell>
          <cell r="G32826">
            <v>70.64</v>
          </cell>
        </row>
        <row r="32827">
          <cell r="B32827" t="str">
            <v>ISOLAMENTO DE COBERTURAS E LAJES</v>
          </cell>
          <cell r="C32827">
            <v>0</v>
          </cell>
          <cell r="D32827">
            <v>0</v>
          </cell>
          <cell r="E32827">
            <v>0</v>
          </cell>
          <cell r="F32827">
            <v>401.62</v>
          </cell>
          <cell r="G32827">
            <v>401.62</v>
          </cell>
        </row>
        <row r="32828">
          <cell r="B32828" t="str">
            <v>C1500</v>
          </cell>
          <cell r="C32828" t="str">
            <v>ISOLAMENTO TÉRMICO C/ARGILA EXPANDIDA AGLOMERADA ESP.= 20cm</v>
          </cell>
          <cell r="D32828" t="str">
            <v>M2</v>
          </cell>
          <cell r="E32828">
            <v>0</v>
          </cell>
          <cell r="F32828">
            <v>77.02</v>
          </cell>
          <cell r="G32828">
            <v>77.02</v>
          </cell>
        </row>
        <row r="32829">
          <cell r="B32829" t="str">
            <v>C1507</v>
          </cell>
          <cell r="C32829" t="str">
            <v>ISOLAMENTO TÉRMICO C/DOLOMITA MAGNESIANA BRITADA ESP.= 10cm</v>
          </cell>
          <cell r="D32829" t="str">
            <v>M2</v>
          </cell>
          <cell r="E32829">
            <v>0</v>
          </cell>
          <cell r="F32829">
            <v>23.1</v>
          </cell>
          <cell r="G32829">
            <v>23.1</v>
          </cell>
        </row>
        <row r="32830">
          <cell r="B32830" t="str">
            <v>C1508</v>
          </cell>
          <cell r="C32830" t="str">
            <v>ISOLAMENTO TÉRMICO C/LAJOTAS PRE-MOLDADAS DE CONCRETO</v>
          </cell>
          <cell r="D32830" t="str">
            <v>M2</v>
          </cell>
          <cell r="E32830">
            <v>0</v>
          </cell>
          <cell r="F32830">
            <v>56.45</v>
          </cell>
          <cell r="G32830">
            <v>56.45</v>
          </cell>
        </row>
        <row r="32831">
          <cell r="B32831" t="str">
            <v>C1510</v>
          </cell>
          <cell r="C32831" t="str">
            <v>ISOLAMENTO TÉRMICO C/PEDRA BRITADA SOLTA ESP.= 25cm, SOBRE ARGAMASA DE PROTEÇÃO P/IMPERMEABILIZAÇÃO</v>
          </cell>
          <cell r="D32831" t="str">
            <v>M2</v>
          </cell>
          <cell r="E32831">
            <v>0</v>
          </cell>
          <cell r="F32831">
            <v>30.32</v>
          </cell>
          <cell r="G32831">
            <v>30.32</v>
          </cell>
        </row>
        <row r="32832">
          <cell r="B32832" t="str">
            <v>C1511</v>
          </cell>
          <cell r="C32832" t="str">
            <v>ISOLAMENTO TÉRMICO C/PLACAS DE CONCRETO CELULAR ESP.= 5cm</v>
          </cell>
          <cell r="D32832" t="str">
            <v>M2</v>
          </cell>
          <cell r="E32832">
            <v>0</v>
          </cell>
          <cell r="F32832">
            <v>65.27</v>
          </cell>
          <cell r="G32832">
            <v>65.27</v>
          </cell>
        </row>
        <row r="32833">
          <cell r="B32833" t="str">
            <v>C1512</v>
          </cell>
          <cell r="C32833" t="str">
            <v>ISOLAMENTO TÉRMICO C/PLACAS DE POLIESTIRENO EXPANDIDO ESP.= 5cm</v>
          </cell>
          <cell r="D32833" t="str">
            <v>M2</v>
          </cell>
          <cell r="E32833">
            <v>0</v>
          </cell>
          <cell r="F32833">
            <v>28.75</v>
          </cell>
          <cell r="G32833">
            <v>28.75</v>
          </cell>
        </row>
        <row r="32834">
          <cell r="B32834" t="str">
            <v>C1513</v>
          </cell>
          <cell r="C32834" t="str">
            <v>ISOLAMENTO TÉRMICO C/VERMICULITA AGLOMERADA C/CIMENTO E AREIA ESP.=
15cm</v>
          </cell>
          <cell r="D32834" t="str">
            <v>M2</v>
          </cell>
          <cell r="E32834">
            <v>0</v>
          </cell>
          <cell r="F32834">
            <v>120.71</v>
          </cell>
          <cell r="G32834">
            <v>120.71</v>
          </cell>
        </row>
        <row r="32835">
          <cell r="B32835" t="str">
            <v>ISOLAMENTO DE TUBOS DE AÇO</v>
          </cell>
          <cell r="C32835">
            <v>0</v>
          </cell>
          <cell r="D32835">
            <v>0</v>
          </cell>
          <cell r="E32835">
            <v>0</v>
          </cell>
          <cell r="F32835">
            <v>90.72</v>
          </cell>
          <cell r="G32835">
            <v>90.72</v>
          </cell>
        </row>
        <row r="32836">
          <cell r="B32836" t="str">
            <v>C3717</v>
          </cell>
          <cell r="C32836" t="str">
            <v>ISOLAMENTO TÉRMICO COM POLIESTIRENO EXPANDIDO (ISOPOR) EM TUBO DE AÇO PRETO DE 2"</v>
          </cell>
          <cell r="D32836" t="str">
            <v>M</v>
          </cell>
          <cell r="E32836">
            <v>0</v>
          </cell>
          <cell r="F32836">
            <v>39.020000000000003</v>
          </cell>
          <cell r="G32836">
            <v>39.020000000000003</v>
          </cell>
        </row>
        <row r="32837">
          <cell r="B32837" t="str">
            <v>C3718</v>
          </cell>
          <cell r="C32837" t="str">
            <v>ISOLAMENTO TÉRMICO COM POLIESTIRENO EXPANDIDO (ISOPOR) EM TUBO DE AÇO PRETO DE 2 1/2"</v>
          </cell>
          <cell r="D32837" t="str">
            <v>M</v>
          </cell>
          <cell r="E32837">
            <v>0</v>
          </cell>
          <cell r="F32837">
            <v>51.7</v>
          </cell>
          <cell r="G32837">
            <v>51.7</v>
          </cell>
        </row>
        <row r="32838">
          <cell r="B32838" t="str">
            <v>REVESTIMENTOS</v>
          </cell>
          <cell r="C32838">
            <v>0</v>
          </cell>
          <cell r="D32838">
            <v>0</v>
          </cell>
          <cell r="E32838">
            <v>0</v>
          </cell>
          <cell r="F32838">
            <v>8155.61</v>
          </cell>
          <cell r="G32838">
            <v>8155.61</v>
          </cell>
        </row>
        <row r="32839">
          <cell r="B32839" t="str">
            <v>ARGAMASSAS PARA PAREDES INTERNAS E EXTERNAS</v>
          </cell>
          <cell r="C32839">
            <v>0</v>
          </cell>
          <cell r="D32839">
            <v>0</v>
          </cell>
          <cell r="E32839">
            <v>0</v>
          </cell>
          <cell r="F32839">
            <v>1068.3499999999999</v>
          </cell>
          <cell r="G32839">
            <v>1068.3499999999999</v>
          </cell>
        </row>
        <row r="32840">
          <cell r="B32840" t="str">
            <v>C0776</v>
          </cell>
          <cell r="C32840" t="str">
            <v>CHAPISCO C/ ARGAMASSA DE CIMENTO E AREIA S/PENEIRAR TRAÇO 1:3 ESP.= 5mm P/ PAREDE</v>
          </cell>
          <cell r="D32840" t="str">
            <v>M2</v>
          </cell>
          <cell r="E32840">
            <v>0</v>
          </cell>
          <cell r="F32840">
            <v>5.19</v>
          </cell>
          <cell r="G32840">
            <v>5.19</v>
          </cell>
        </row>
        <row r="32841">
          <cell r="B32841" t="str">
            <v>C0777</v>
          </cell>
          <cell r="C32841" t="str">
            <v>CHAPISCO C/ ARGAMASSA DE CIMENTO E PEDRISCO TRAÇO 1:4 ESP.= 7mm P/ PAREDE</v>
          </cell>
          <cell r="D32841" t="str">
            <v>M2</v>
          </cell>
          <cell r="E32841">
            <v>0</v>
          </cell>
          <cell r="F32841">
            <v>8.5399999999999991</v>
          </cell>
          <cell r="G32841">
            <v>8.5399999999999991</v>
          </cell>
        </row>
        <row r="32842">
          <cell r="B32842" t="str">
            <v>C1220</v>
          </cell>
          <cell r="C32842" t="str">
            <v>EMBOÇO C/ ARGAMASSA DE CIMENTO E AREIA S/ PENEIRAR, TRAÇO 1:3</v>
          </cell>
          <cell r="D32842" t="str">
            <v>M2</v>
          </cell>
          <cell r="E32842">
            <v>0</v>
          </cell>
          <cell r="F32842">
            <v>26.98</v>
          </cell>
          <cell r="G32842">
            <v>26.98</v>
          </cell>
        </row>
        <row r="32843">
          <cell r="B32843" t="str">
            <v>C1221</v>
          </cell>
          <cell r="C32843" t="str">
            <v>EMBOÇO C/ ARGAMASSA DE CIMENTO E AREIA S/ PENEIRAR, TRAÇO 1:4</v>
          </cell>
          <cell r="D32843" t="str">
            <v>M2</v>
          </cell>
          <cell r="E32843">
            <v>0</v>
          </cell>
          <cell r="F32843">
            <v>25.86</v>
          </cell>
          <cell r="G32843">
            <v>25.86</v>
          </cell>
        </row>
        <row r="32844">
          <cell r="B32844" t="str">
            <v>C1226</v>
          </cell>
          <cell r="C32844" t="str">
            <v>EMBOÇO C/ ARGAMASSA DE CIMENTO E AREIA S/ PENEIRAR, TRAÇO 1:5</v>
          </cell>
          <cell r="D32844" t="str">
            <v>M2</v>
          </cell>
          <cell r="E32844">
            <v>0</v>
          </cell>
          <cell r="F32844">
            <v>25.19</v>
          </cell>
          <cell r="G32844">
            <v>25.19</v>
          </cell>
        </row>
        <row r="32845">
          <cell r="B32845" t="str">
            <v>C3245</v>
          </cell>
          <cell r="C32845" t="str">
            <v>EMBOÇO C/ ARGAMASSA DE CIMENTO E AREIA S/ PENEIRAR, TRAÇO 1:6</v>
          </cell>
          <cell r="D32845" t="str">
            <v>M2</v>
          </cell>
          <cell r="E32845">
            <v>0</v>
          </cell>
          <cell r="F32845">
            <v>24.74</v>
          </cell>
          <cell r="G32845">
            <v>24.74</v>
          </cell>
        </row>
        <row r="32846">
          <cell r="B32846" t="str">
            <v>C3246</v>
          </cell>
          <cell r="C32846" t="str">
            <v>EMBOÇO C/ ARGAMASSA DE CIMENTO E AREIA S/ PENEIRAR, TRAÇO 1:7</v>
          </cell>
          <cell r="D32846" t="str">
            <v>M2</v>
          </cell>
          <cell r="E32846">
            <v>0</v>
          </cell>
          <cell r="F32846">
            <v>24.42</v>
          </cell>
          <cell r="G32846">
            <v>24.42</v>
          </cell>
        </row>
        <row r="32847">
          <cell r="B32847" t="str">
            <v>C1211</v>
          </cell>
          <cell r="C32847" t="str">
            <v>EMBOÇO C/ ARGAMASSA DE CIMENTO, ARENOSO E AREIA S/PENEIRAR TRAÇO 1:7:3 ESP.= 20mm P/ PAREDE</v>
          </cell>
          <cell r="D32847" t="str">
            <v>M2</v>
          </cell>
          <cell r="E32847">
            <v>0</v>
          </cell>
          <cell r="F32847">
            <v>24.65</v>
          </cell>
          <cell r="G32847">
            <v>24.65</v>
          </cell>
        </row>
        <row r="32848">
          <cell r="B32848" t="str">
            <v>C3023</v>
          </cell>
          <cell r="C32848" t="str">
            <v>EMBOÇO C/ ARGAMASSA DE CIMENTO E AREIA PENEIRADA, TRAÇO 1:3</v>
          </cell>
          <cell r="D32848" t="str">
            <v>M2</v>
          </cell>
          <cell r="E32848">
            <v>0</v>
          </cell>
          <cell r="F32848">
            <v>32.909999999999997</v>
          </cell>
          <cell r="G32848">
            <v>32.909999999999997</v>
          </cell>
        </row>
        <row r="32849">
          <cell r="B32849" t="str">
            <v>C3029</v>
          </cell>
          <cell r="C32849" t="str">
            <v>EMBOÇO C/ ARGAMASSA DE CIMENTO E AREIA PENEIRADA, TRAÇO 1:4</v>
          </cell>
          <cell r="D32849" t="str">
            <v>M2</v>
          </cell>
          <cell r="E32849">
            <v>0</v>
          </cell>
          <cell r="F32849">
            <v>31.8</v>
          </cell>
          <cell r="G32849">
            <v>31.8</v>
          </cell>
        </row>
        <row r="32850">
          <cell r="B32850" t="str">
            <v>C3080</v>
          </cell>
          <cell r="C32850" t="str">
            <v>EMBOÇO C/ ARGAMASSA DE CIMENTO E AREIA PENEIRADA, TRAÇO 1:5</v>
          </cell>
          <cell r="D32850" t="str">
            <v>M2</v>
          </cell>
          <cell r="E32850">
            <v>0</v>
          </cell>
          <cell r="F32850">
            <v>31.12</v>
          </cell>
          <cell r="G32850">
            <v>31.12</v>
          </cell>
        </row>
        <row r="32851">
          <cell r="B32851">
            <v>0</v>
          </cell>
          <cell r="C32851">
            <v>0</v>
          </cell>
          <cell r="D32851">
            <v>0</v>
          </cell>
          <cell r="E32851">
            <v>0</v>
          </cell>
          <cell r="F32851">
            <v>0</v>
          </cell>
          <cell r="G32851">
            <v>0</v>
          </cell>
        </row>
        <row r="32852">
          <cell r="B32852" t="str">
            <v>CÓDIGO</v>
          </cell>
          <cell r="C32852" t="str">
            <v>DESCRIÇÃO</v>
          </cell>
          <cell r="D32852" t="str">
            <v>UNIDADE</v>
          </cell>
          <cell r="E32852">
            <v>0</v>
          </cell>
          <cell r="F32852" t="str">
            <v>PREÇO UNITÁRIO</v>
          </cell>
          <cell r="G32852" t="str">
            <v>PREÇO UNITÁRIO</v>
          </cell>
        </row>
        <row r="32853">
          <cell r="B32853" t="str">
            <v>C3120</v>
          </cell>
          <cell r="C32853" t="str">
            <v>EMBOÇO C/ ARGAMASSA DE CIMENTO E AREIA PENEIRADA, TRAÇO 1:6</v>
          </cell>
          <cell r="D32853" t="str">
            <v>M2</v>
          </cell>
          <cell r="E32853">
            <v>0</v>
          </cell>
          <cell r="F32853">
            <v>30.67</v>
          </cell>
          <cell r="G32853">
            <v>30.67</v>
          </cell>
        </row>
        <row r="32854">
          <cell r="B32854" t="str">
            <v>C3122</v>
          </cell>
          <cell r="C32854" t="str">
            <v>EMBOÇO C/ ARGAMASSA DE CIMENTO E AREIA PENEIRADA, TRAÇO 1:7</v>
          </cell>
          <cell r="D32854" t="str">
            <v>M2</v>
          </cell>
          <cell r="E32854">
            <v>0</v>
          </cell>
          <cell r="F32854">
            <v>30.35</v>
          </cell>
          <cell r="G32854">
            <v>30.35</v>
          </cell>
        </row>
        <row r="32855">
          <cell r="B32855" t="str">
            <v>C1212</v>
          </cell>
          <cell r="C32855" t="str">
            <v>EMBOÇO C/ ARGAMASSA MISTA DE CIMENTO, CAL EM PASTA E AREIA S/PENEIRAR TRAÇO 1:1.5:9 ESP.= 20mm P/ PAREDE</v>
          </cell>
          <cell r="D32855" t="str">
            <v>M2</v>
          </cell>
          <cell r="E32855">
            <v>0</v>
          </cell>
          <cell r="F32855">
            <v>26.69</v>
          </cell>
          <cell r="G32855">
            <v>26.69</v>
          </cell>
        </row>
        <row r="32856">
          <cell r="B32856" t="str">
            <v>C1213</v>
          </cell>
          <cell r="C32856" t="str">
            <v>EMBOÇO C/ ARGAMASSA MISTA DE CIMENTO, CAL HIDRATADA E AREIA S/PENEIRAR TRAÇO 1:2:9 ESP.= 20mm P/ PAREDE</v>
          </cell>
          <cell r="D32856" t="str">
            <v>M2</v>
          </cell>
          <cell r="E32856">
            <v>0</v>
          </cell>
          <cell r="F32856">
            <v>27.56</v>
          </cell>
          <cell r="G32856">
            <v>27.56</v>
          </cell>
        </row>
        <row r="32857">
          <cell r="B32857" t="str">
            <v>C1238</v>
          </cell>
          <cell r="C32857" t="str">
            <v>ENCHIMENTO DE RASGO C/ARGAMASSA DIAM.= 15 A 25mm (1/2" A 1")</v>
          </cell>
          <cell r="D32857" t="str">
            <v>M</v>
          </cell>
          <cell r="E32857">
            <v>0</v>
          </cell>
          <cell r="F32857">
            <v>4.05</v>
          </cell>
          <cell r="G32857">
            <v>4.05</v>
          </cell>
        </row>
        <row r="32858">
          <cell r="B32858" t="str">
            <v>C1239</v>
          </cell>
          <cell r="C32858" t="str">
            <v>ENCHIMENTO DE RASGO C/ARGAMASSA DIAM.= 32 A 50mm (1 1/4" A 2")</v>
          </cell>
          <cell r="D32858" t="str">
            <v>M</v>
          </cell>
          <cell r="E32858">
            <v>0</v>
          </cell>
          <cell r="F32858">
            <v>5.68</v>
          </cell>
          <cell r="G32858">
            <v>5.68</v>
          </cell>
        </row>
        <row r="32859">
          <cell r="B32859" t="str">
            <v>C1240</v>
          </cell>
          <cell r="C32859" t="str">
            <v>ENCHIMENTO DE RASGO C/ARGAMASSA DIAM.= 65 A100mm (2 1/2" A 4")</v>
          </cell>
          <cell r="D32859" t="str">
            <v>M</v>
          </cell>
          <cell r="E32859">
            <v>0</v>
          </cell>
          <cell r="F32859">
            <v>9.06</v>
          </cell>
          <cell r="G32859">
            <v>9.06</v>
          </cell>
        </row>
        <row r="32860">
          <cell r="B32860" t="str">
            <v>C1245</v>
          </cell>
          <cell r="C32860" t="str">
            <v>ENTELAMENTO CORRETIVO DE SUPERFÍCIE C/TRINCA P/RETRAÇÃO OU DILATAÇÃO TELA LARG.=15cm REF. CENT.LARG.=5cm</v>
          </cell>
          <cell r="D32860" t="str">
            <v>M</v>
          </cell>
          <cell r="E32860">
            <v>0</v>
          </cell>
          <cell r="F32860">
            <v>16.03</v>
          </cell>
          <cell r="G32860">
            <v>16.03</v>
          </cell>
        </row>
        <row r="32861">
          <cell r="B32861" t="str">
            <v>C1247</v>
          </cell>
          <cell r="C32861" t="str">
            <v>ENTELAMENTO PREVENTIVO DE SUPERFÍCIE SUJEITA A TRINCAS P/RETRAÇÃO OU DILATAÇÃO TELA LARG.= 25cm</v>
          </cell>
          <cell r="D32861" t="str">
            <v>M</v>
          </cell>
          <cell r="E32861">
            <v>0</v>
          </cell>
          <cell r="F32861">
            <v>6.14</v>
          </cell>
          <cell r="G32861">
            <v>6.14</v>
          </cell>
        </row>
        <row r="32862">
          <cell r="B32862" t="str">
            <v>C3545</v>
          </cell>
          <cell r="C32862" t="str">
            <v>MUTIRÃO MISTO - CHAPISCO C/ARGAMASSA DE CIMENTO E PEDRISCO TRAÇO 1:4 ESP.=7mm P/PAREDE</v>
          </cell>
          <cell r="D32862" t="str">
            <v>M2</v>
          </cell>
          <cell r="E32862">
            <v>0</v>
          </cell>
          <cell r="F32862">
            <v>5.16</v>
          </cell>
          <cell r="G32862">
            <v>5.16</v>
          </cell>
        </row>
        <row r="32863">
          <cell r="B32863" t="str">
            <v>C3546</v>
          </cell>
          <cell r="C32863" t="str">
            <v>MUTIRÃO MISTO - REBOCO C/ ARGAMASSA DE CAL TRAÇO 1:4 P/PAREDE</v>
          </cell>
          <cell r="D32863" t="str">
            <v>M2</v>
          </cell>
          <cell r="E32863">
            <v>0</v>
          </cell>
          <cell r="F32863">
            <v>11.93</v>
          </cell>
          <cell r="G32863">
            <v>11.93</v>
          </cell>
        </row>
        <row r="32864">
          <cell r="B32864" t="str">
            <v>C4831</v>
          </cell>
          <cell r="C32864" t="str">
            <v>REBOCO ACÚSTICO C/VERMICULITA AGLOMERADA C/CIMENTO E AREIA ESP=25MM</v>
          </cell>
          <cell r="D32864" t="str">
            <v>M2</v>
          </cell>
          <cell r="E32864">
            <v>0</v>
          </cell>
          <cell r="F32864">
            <v>59.23</v>
          </cell>
          <cell r="G32864">
            <v>59.23</v>
          </cell>
        </row>
        <row r="32865">
          <cell r="B32865" t="str">
            <v>C2110</v>
          </cell>
          <cell r="C32865" t="str">
            <v>REBOCO C/ACABAMENTO.LISO.C/ARGAMASSA DE CIMENTO E AREIA PENEIRADA E ADITIVO IMPERMEABILIZANTE TRAÇO 1:1.5 ESP=5 mm</v>
          </cell>
          <cell r="D32865" t="str">
            <v>M2</v>
          </cell>
          <cell r="E32865">
            <v>0</v>
          </cell>
          <cell r="F32865">
            <v>30.23</v>
          </cell>
          <cell r="G32865">
            <v>30.23</v>
          </cell>
        </row>
        <row r="32866">
          <cell r="B32866" t="str">
            <v>C2121</v>
          </cell>
          <cell r="C32866" t="str">
            <v>REBOCO C/ARGAMASSA DE CAL EM PASTA E AREIA PENEIRADA TRAÇO 1:3 ESP=5 mm P/PAREDE</v>
          </cell>
          <cell r="D32866" t="str">
            <v>M2</v>
          </cell>
          <cell r="E32866">
            <v>0</v>
          </cell>
          <cell r="F32866">
            <v>19.149999999999999</v>
          </cell>
          <cell r="G32866">
            <v>19.149999999999999</v>
          </cell>
        </row>
        <row r="32867">
          <cell r="B32867" t="str">
            <v>C2122</v>
          </cell>
          <cell r="C32867" t="str">
            <v>REBOCO C/ARGAMASSA DE CAL EM PASTA E AREIA PENEIRADA TRAÇO 1:4 ESP=5 mm P/PAREDE</v>
          </cell>
          <cell r="D32867" t="str">
            <v>M2</v>
          </cell>
          <cell r="E32867">
            <v>0</v>
          </cell>
          <cell r="F32867">
            <v>18.78</v>
          </cell>
          <cell r="G32867">
            <v>18.78</v>
          </cell>
        </row>
        <row r="32868">
          <cell r="B32868" t="str">
            <v>C2123</v>
          </cell>
          <cell r="C32868" t="str">
            <v>REBOCO C/ARGAMASSA DE CAL HIDRATADA E AREIA PENEIRADA TRAÇO 1:3 ESP=5 mm P/PAREDE</v>
          </cell>
          <cell r="D32868" t="str">
            <v>M2</v>
          </cell>
          <cell r="E32868">
            <v>0</v>
          </cell>
          <cell r="F32868">
            <v>19.149999999999999</v>
          </cell>
          <cell r="G32868">
            <v>19.149999999999999</v>
          </cell>
        </row>
        <row r="32869">
          <cell r="B32869" t="str">
            <v>C3408</v>
          </cell>
          <cell r="C32869" t="str">
            <v>REBOCO C/ ARGAMASSA DE CIMENTO E AREIA S/ PENEIRAR, TRAÇO 1:3</v>
          </cell>
          <cell r="D32869" t="str">
            <v>M2</v>
          </cell>
          <cell r="E32869">
            <v>0</v>
          </cell>
          <cell r="F32869">
            <v>29.07</v>
          </cell>
          <cell r="G32869">
            <v>29.07</v>
          </cell>
        </row>
        <row r="32870">
          <cell r="B32870" t="str">
            <v>C3409</v>
          </cell>
          <cell r="C32870" t="str">
            <v>REBOCO C/ ARGAMASSA DE CIMENTO E AREIA S/ PENEIRAR, TRAÇO 1:4</v>
          </cell>
          <cell r="D32870" t="str">
            <v>M2</v>
          </cell>
          <cell r="E32870">
            <v>0</v>
          </cell>
          <cell r="F32870">
            <v>27.67</v>
          </cell>
          <cell r="G32870">
            <v>27.67</v>
          </cell>
        </row>
        <row r="32871">
          <cell r="B32871" t="str">
            <v>C3124</v>
          </cell>
          <cell r="C32871" t="str">
            <v>REBOCO C/ ARGAMASSA DE CIMENTO E AREIA S/ PENEIRAR, TRAÇO 1:5</v>
          </cell>
          <cell r="D32871" t="str">
            <v>M2</v>
          </cell>
          <cell r="E32871">
            <v>0</v>
          </cell>
          <cell r="F32871">
            <v>26.83</v>
          </cell>
          <cell r="G32871">
            <v>26.83</v>
          </cell>
        </row>
        <row r="32872">
          <cell r="B32872" t="str">
            <v>C3407</v>
          </cell>
          <cell r="C32872" t="str">
            <v>REBOCO C/ ARGAMASSA DE CIMENTO E AREIA S/ PENEIRAR, TRAÇO 1:6</v>
          </cell>
          <cell r="D32872" t="str">
            <v>M2</v>
          </cell>
          <cell r="E32872">
            <v>0</v>
          </cell>
          <cell r="F32872">
            <v>26.27</v>
          </cell>
          <cell r="G32872">
            <v>26.27</v>
          </cell>
        </row>
        <row r="32873">
          <cell r="B32873" t="str">
            <v>C3162</v>
          </cell>
          <cell r="C32873" t="str">
            <v>REBOCO C/ ARGAMASSA DE CIMENTO E AREIA S/ PENEIRAR, TRAÇO 1:7</v>
          </cell>
          <cell r="D32873" t="str">
            <v>M2</v>
          </cell>
          <cell r="E32873">
            <v>0</v>
          </cell>
          <cell r="F32873">
            <v>25.87</v>
          </cell>
          <cell r="G32873">
            <v>25.87</v>
          </cell>
        </row>
        <row r="32874">
          <cell r="B32874" t="str">
            <v>C3028</v>
          </cell>
          <cell r="C32874" t="str">
            <v>REBOCO C/ ARGAMASSA DE CIMENTO E AREIA PENEIRADA, TRAÇO 1:3</v>
          </cell>
          <cell r="D32874" t="str">
            <v>M2</v>
          </cell>
          <cell r="E32874">
            <v>0</v>
          </cell>
          <cell r="F32874">
            <v>36.479999999999997</v>
          </cell>
          <cell r="G32874">
            <v>36.479999999999997</v>
          </cell>
        </row>
        <row r="32875">
          <cell r="B32875" t="str">
            <v>C3037</v>
          </cell>
          <cell r="C32875" t="str">
            <v>REBOCO C/ ARGAMASSA DE CIMENTO E AREIA PENEIRADA, TRAÇO 1:4</v>
          </cell>
          <cell r="D32875" t="str">
            <v>M2</v>
          </cell>
          <cell r="E32875">
            <v>0</v>
          </cell>
          <cell r="F32875">
            <v>35.090000000000003</v>
          </cell>
          <cell r="G32875">
            <v>35.090000000000003</v>
          </cell>
        </row>
        <row r="32876">
          <cell r="B32876" t="str">
            <v>C3087</v>
          </cell>
          <cell r="C32876" t="str">
            <v>REBOCO C/ ARGAMASSA DE CIMENTO E AREIA PENEIRADA, TRAÇO 1:5</v>
          </cell>
          <cell r="D32876" t="str">
            <v>M2</v>
          </cell>
          <cell r="E32876">
            <v>0</v>
          </cell>
          <cell r="F32876">
            <v>34.25</v>
          </cell>
          <cell r="G32876">
            <v>34.25</v>
          </cell>
        </row>
        <row r="32877">
          <cell r="B32877" t="str">
            <v>C3121</v>
          </cell>
          <cell r="C32877" t="str">
            <v>REBOCO C/ ARGAMASSA DE CIMENTO E AREIA PENEIRADA, TRAÇO 1:6</v>
          </cell>
          <cell r="D32877" t="str">
            <v>M2</v>
          </cell>
          <cell r="E32877">
            <v>0</v>
          </cell>
          <cell r="F32877">
            <v>33.69</v>
          </cell>
          <cell r="G32877">
            <v>33.69</v>
          </cell>
        </row>
        <row r="32878">
          <cell r="B32878" t="str">
            <v>C3123</v>
          </cell>
          <cell r="C32878" t="str">
            <v>REBOCO C/ ARGAMASSA DE CIMENTO E AREIA PENEIRADA, TRAÇO 1:7</v>
          </cell>
          <cell r="D32878" t="str">
            <v>M2</v>
          </cell>
          <cell r="E32878">
            <v>0</v>
          </cell>
          <cell r="F32878">
            <v>33.28</v>
          </cell>
          <cell r="G32878">
            <v>33.28</v>
          </cell>
        </row>
        <row r="32879">
          <cell r="B32879" t="str">
            <v>C2126</v>
          </cell>
          <cell r="C32879" t="str">
            <v>REBOCO C/ARGAMASSA PRÉ-FABRICADA ESP=5 mm P/ PAREDE</v>
          </cell>
          <cell r="D32879" t="str">
            <v>M2</v>
          </cell>
          <cell r="E32879">
            <v>0</v>
          </cell>
          <cell r="F32879">
            <v>19.63</v>
          </cell>
          <cell r="G32879">
            <v>19.63</v>
          </cell>
        </row>
        <row r="32880">
          <cell r="B32880" t="str">
            <v>C4002</v>
          </cell>
          <cell r="C32880" t="str">
            <v>REBOCO C/ ARGAMASSA PRÉ-FABRICADA ESP=20 mm P/ PAREDE</v>
          </cell>
          <cell r="D32880" t="str">
            <v>M2</v>
          </cell>
          <cell r="E32880">
            <v>0</v>
          </cell>
          <cell r="F32880">
            <v>33.47</v>
          </cell>
          <cell r="G32880">
            <v>33.47</v>
          </cell>
        </row>
        <row r="32881">
          <cell r="B32881" t="str">
            <v>C2108</v>
          </cell>
          <cell r="C32881" t="str">
            <v>REBOCO C/ARGAMASSA PRÉ-FABRICADA, ADESIVO DE ALTA RESISTÊNCIA P/TINTA EPÓXI ESP= 5mm P/PAREDE</v>
          </cell>
          <cell r="D32881" t="str">
            <v>M2</v>
          </cell>
          <cell r="E32881">
            <v>0</v>
          </cell>
          <cell r="F32881">
            <v>21.71</v>
          </cell>
          <cell r="G32881">
            <v>21.71</v>
          </cell>
        </row>
        <row r="32882">
          <cell r="B32882" t="str">
            <v>C2127</v>
          </cell>
          <cell r="C32882" t="str">
            <v>REBOCO COM BARITA</v>
          </cell>
          <cell r="D32882" t="str">
            <v>M2</v>
          </cell>
          <cell r="E32882">
            <v>0</v>
          </cell>
          <cell r="F32882">
            <v>73.34</v>
          </cell>
          <cell r="G32882">
            <v>73.34</v>
          </cell>
        </row>
        <row r="32883">
          <cell r="B32883" t="str">
            <v>C4510</v>
          </cell>
          <cell r="C32883" t="str">
            <v>REBOCO DE GESSO SOBRE BLOCO DE CONCRETO E/OU TIJOLO CERÂMICO - FORNECIMENTO E EXECUÇÃO</v>
          </cell>
          <cell r="D32883" t="str">
            <v>M2</v>
          </cell>
          <cell r="E32883">
            <v>0</v>
          </cell>
          <cell r="F32883">
            <v>17</v>
          </cell>
          <cell r="G32883">
            <v>17</v>
          </cell>
        </row>
        <row r="32884">
          <cell r="B32884" t="str">
            <v>C4509</v>
          </cell>
          <cell r="C32884" t="str">
            <v>REBOCO DE GESSO SOBRE GESSO E/OU EMBOÇO - FORNECIMENTO E EXECUÇÃO</v>
          </cell>
          <cell r="D32884" t="str">
            <v>M2</v>
          </cell>
          <cell r="E32884">
            <v>0</v>
          </cell>
          <cell r="F32884">
            <v>13.24</v>
          </cell>
          <cell r="G32884">
            <v>13.24</v>
          </cell>
        </row>
        <row r="32885">
          <cell r="B32885" t="str">
            <v>C2205</v>
          </cell>
          <cell r="C32885" t="str">
            <v>RETIRADA DE AZULEJOS DAS CAIXAS E IMERSÃO EM ÁGUA</v>
          </cell>
          <cell r="D32885" t="str">
            <v>M2</v>
          </cell>
          <cell r="E32885">
            <v>0</v>
          </cell>
          <cell r="F32885">
            <v>0.2</v>
          </cell>
          <cell r="G32885">
            <v>0.2</v>
          </cell>
        </row>
        <row r="32886">
          <cell r="B32886" t="str">
            <v>ACABAMENTOS DE PAREDES INTERNAS E EXTERNAS</v>
          </cell>
          <cell r="C32886">
            <v>0</v>
          </cell>
          <cell r="D32886">
            <v>0</v>
          </cell>
          <cell r="E32886">
            <v>0</v>
          </cell>
          <cell r="F32886">
            <v>5348.86</v>
          </cell>
          <cell r="G32886">
            <v>5348.86</v>
          </cell>
        </row>
        <row r="32887">
          <cell r="B32887" t="str">
            <v>C0007</v>
          </cell>
          <cell r="C32887" t="str">
            <v>ACABAMENTO INTERNO E EXTERNO EM PAREDE DE CONCRETO C/CIMENTO ESP= 2
mm</v>
          </cell>
          <cell r="D32887" t="str">
            <v>M2</v>
          </cell>
          <cell r="E32887">
            <v>0</v>
          </cell>
          <cell r="F32887">
            <v>10.34</v>
          </cell>
          <cell r="G32887">
            <v>10.34</v>
          </cell>
        </row>
        <row r="32888">
          <cell r="B32888" t="str">
            <v>C0334</v>
          </cell>
          <cell r="C32888" t="str">
            <v>AZULEJOS JUNTA A PRUMO C/ARGAMASSA MISTA CIMENTO, CAL HIDRATADA .E AREIA TRAÇO 1:2:8</v>
          </cell>
          <cell r="D32888" t="str">
            <v>M2</v>
          </cell>
          <cell r="E32888">
            <v>0</v>
          </cell>
          <cell r="F32888">
            <v>86.41</v>
          </cell>
          <cell r="G32888">
            <v>86.41</v>
          </cell>
        </row>
        <row r="32889">
          <cell r="B32889" t="str">
            <v>C0335</v>
          </cell>
          <cell r="C32889" t="str">
            <v>AZULEJOS JUNTA A PRUMO C/ARGAMASSA DE CAL EM PASTA E AREIA TRAÇO 1:3.C/100KG DE CIMENTO</v>
          </cell>
          <cell r="D32889" t="str">
            <v>M2</v>
          </cell>
          <cell r="E32889">
            <v>0</v>
          </cell>
          <cell r="F32889">
            <v>85.31</v>
          </cell>
          <cell r="G32889">
            <v>85.31</v>
          </cell>
        </row>
        <row r="32890">
          <cell r="B32890" t="str">
            <v>C0336</v>
          </cell>
          <cell r="C32890" t="str">
            <v>AZULEJOS JUNTA À PRUMO C/CIMENTO COLANTE</v>
          </cell>
          <cell r="D32890" t="str">
            <v>M2</v>
          </cell>
          <cell r="E32890">
            <v>0</v>
          </cell>
          <cell r="F32890">
            <v>37.71</v>
          </cell>
          <cell r="G32890">
            <v>37.71</v>
          </cell>
        </row>
        <row r="32891">
          <cell r="B32891" t="str">
            <v>C0337</v>
          </cell>
          <cell r="C32891" t="str">
            <v>AZULEJOS JUNTA À PRUMO C/COLA A BASE DE PVA</v>
          </cell>
          <cell r="D32891" t="str">
            <v>M2</v>
          </cell>
          <cell r="E32891">
            <v>0</v>
          </cell>
          <cell r="F32891">
            <v>48.39</v>
          </cell>
          <cell r="G32891">
            <v>48.39</v>
          </cell>
        </row>
        <row r="32892">
          <cell r="B32892">
            <v>0</v>
          </cell>
          <cell r="C32892">
            <v>0</v>
          </cell>
          <cell r="D32892">
            <v>0</v>
          </cell>
          <cell r="E32892">
            <v>0</v>
          </cell>
          <cell r="F32892">
            <v>0</v>
          </cell>
          <cell r="G32892">
            <v>0</v>
          </cell>
        </row>
        <row r="32893">
          <cell r="B32893" t="str">
            <v>CÓDIGO</v>
          </cell>
          <cell r="C32893" t="str">
            <v>DESCRIÇÃO</v>
          </cell>
          <cell r="D32893" t="str">
            <v>UNIDADE</v>
          </cell>
          <cell r="E32893">
            <v>0</v>
          </cell>
          <cell r="F32893" t="str">
            <v>PREÇO UNITÁRIO</v>
          </cell>
          <cell r="G32893" t="str">
            <v>PREÇO UNITÁRIO</v>
          </cell>
        </row>
        <row r="32894">
          <cell r="B32894" t="str">
            <v>C0338</v>
          </cell>
          <cell r="C32894" t="str">
            <v>AZULEJOS JUNTA AMARRADA C/ARGAMASSA MISTA CIMENTO, CAL HIDRATADA E AREIA TRAÇO 1:2:8</v>
          </cell>
          <cell r="D32894" t="str">
            <v>M2</v>
          </cell>
          <cell r="E32894">
            <v>0</v>
          </cell>
          <cell r="F32894">
            <v>79.27</v>
          </cell>
          <cell r="G32894">
            <v>79.27</v>
          </cell>
        </row>
        <row r="32895">
          <cell r="B32895" t="str">
            <v>C0339</v>
          </cell>
          <cell r="C32895" t="str">
            <v>AZULEJOS JUNTA AMARRADA C/ARGAMASSA DE CAL VIRGEM E AREIA TRAÇO 1:3.C/100Kg DE CIMENTO</v>
          </cell>
          <cell r="D32895" t="str">
            <v>M2</v>
          </cell>
          <cell r="E32895">
            <v>0</v>
          </cell>
          <cell r="F32895">
            <v>78.010000000000005</v>
          </cell>
          <cell r="G32895">
            <v>78.010000000000005</v>
          </cell>
        </row>
        <row r="32896">
          <cell r="B32896" t="str">
            <v>C0340</v>
          </cell>
          <cell r="C32896" t="str">
            <v>AZULEJOS JUNTA AMARRADA C/CIMENTO COLANTE</v>
          </cell>
          <cell r="D32896" t="str">
            <v>M2</v>
          </cell>
          <cell r="E32896">
            <v>0</v>
          </cell>
          <cell r="F32896">
            <v>36.11</v>
          </cell>
          <cell r="G32896">
            <v>36.11</v>
          </cell>
        </row>
        <row r="32897">
          <cell r="B32897" t="str">
            <v>C0341</v>
          </cell>
          <cell r="C32897" t="str">
            <v>AZULEJOS JUNTA AMARRADA C/COLA À BASE DE PVA</v>
          </cell>
          <cell r="D32897" t="str">
            <v>M2</v>
          </cell>
          <cell r="E32897">
            <v>0</v>
          </cell>
          <cell r="F32897">
            <v>46.61</v>
          </cell>
          <cell r="G32897">
            <v>46.61</v>
          </cell>
        </row>
        <row r="32898">
          <cell r="B32898" t="str">
            <v>C0342</v>
          </cell>
          <cell r="C32898" t="str">
            <v>AZULEJOS JUNTA DIAGONAL C/ARGAMASSA DE CAL EM PASTA E AREIA TRAÇO 1:3 C/100KG DE CIMENTO</v>
          </cell>
          <cell r="D32898" t="str">
            <v>M2</v>
          </cell>
          <cell r="E32898">
            <v>0</v>
          </cell>
          <cell r="F32898">
            <v>102.97</v>
          </cell>
          <cell r="G32898">
            <v>102.97</v>
          </cell>
        </row>
        <row r="32899">
          <cell r="B32899" t="str">
            <v>C0343</v>
          </cell>
          <cell r="C32899" t="str">
            <v>AZULEJOS JUNTA DIAGONAL C/ARGAMASSA MISTA CIMENTO, CAL HIDRATADA E AREIA TRAÇO 1:2:8</v>
          </cell>
          <cell r="D32899" t="str">
            <v>M2</v>
          </cell>
          <cell r="E32899">
            <v>0</v>
          </cell>
          <cell r="F32899">
            <v>104.24</v>
          </cell>
          <cell r="G32899">
            <v>104.24</v>
          </cell>
        </row>
        <row r="32900">
          <cell r="B32900" t="str">
            <v>C0344</v>
          </cell>
          <cell r="C32900" t="str">
            <v>AZULEJOS JUNTA DIAGONAL C/CIMENTO COLANTE</v>
          </cell>
          <cell r="D32900" t="str">
            <v>M2</v>
          </cell>
          <cell r="E32900">
            <v>0</v>
          </cell>
          <cell r="F32900">
            <v>40.92</v>
          </cell>
          <cell r="G32900">
            <v>40.92</v>
          </cell>
        </row>
        <row r="32901">
          <cell r="B32901" t="str">
            <v>C0345</v>
          </cell>
          <cell r="C32901" t="str">
            <v>AZULEJOS JUNTA DIAGONAL C/COLA A BASE DE PVA</v>
          </cell>
          <cell r="D32901" t="str">
            <v>M2</v>
          </cell>
          <cell r="E32901">
            <v>0</v>
          </cell>
          <cell r="F32901">
            <v>52.85</v>
          </cell>
          <cell r="G32901">
            <v>52.85</v>
          </cell>
        </row>
        <row r="32902">
          <cell r="B32902" t="str">
            <v>C0674</v>
          </cell>
          <cell r="C32902" t="str">
            <v>CANTONEIRA DE ALUMÍNIO P/ AZULEJOS</v>
          </cell>
          <cell r="D32902" t="str">
            <v>M</v>
          </cell>
          <cell r="E32902">
            <v>0</v>
          </cell>
          <cell r="F32902">
            <v>19.399999999999999</v>
          </cell>
          <cell r="G32902">
            <v>19.399999999999999</v>
          </cell>
        </row>
        <row r="32903">
          <cell r="B32903" t="str">
            <v>C4832</v>
          </cell>
          <cell r="C32903" t="str">
            <v>CANTONEIRA DE ALUMÍNIO 1 1/4" X 1 1/4"</v>
          </cell>
          <cell r="D32903" t="str">
            <v>M</v>
          </cell>
          <cell r="E32903">
            <v>0</v>
          </cell>
          <cell r="F32903">
            <v>26.3</v>
          </cell>
          <cell r="G32903">
            <v>26.3</v>
          </cell>
        </row>
        <row r="32904">
          <cell r="B32904" t="str">
            <v>C4431</v>
          </cell>
          <cell r="C32904" t="str">
            <v>CERÂMICA ESMALTADA C/ ARG. CIMENTO E AREIA ATÉ 10x10cm (100 cm²) - DECORATIVA P/ PAREDE</v>
          </cell>
          <cell r="D32904" t="str">
            <v>M2</v>
          </cell>
          <cell r="E32904">
            <v>0</v>
          </cell>
          <cell r="F32904">
            <v>89.21</v>
          </cell>
          <cell r="G32904">
            <v>89.21</v>
          </cell>
        </row>
        <row r="32905">
          <cell r="B32905" t="str">
            <v>C4432</v>
          </cell>
          <cell r="C32905" t="str">
            <v>CERÂMICA ESMALTADA RETIFICADA C/ ARG. CIMENTO E AREIA ATÉ 30x30cm (900 cm²)
- PEI-5/PEI-4 P/ PAREDE</v>
          </cell>
          <cell r="D32905" t="str">
            <v>M2</v>
          </cell>
          <cell r="E32905">
            <v>0</v>
          </cell>
          <cell r="F32905">
            <v>90.06</v>
          </cell>
          <cell r="G32905">
            <v>90.06</v>
          </cell>
        </row>
        <row r="32906">
          <cell r="B32906" t="str">
            <v>C4434</v>
          </cell>
          <cell r="C32906" t="str">
            <v>CERÂMICA ESMALTADA RETIFICADA C/ ARG. CIMENTO E AREIA ACIMA DE 30x30cm (900 cm²) - PEI-5/PEI-4 P/ PAREDE</v>
          </cell>
          <cell r="D32906" t="str">
            <v>M2</v>
          </cell>
          <cell r="E32906">
            <v>0</v>
          </cell>
          <cell r="F32906">
            <v>99.3</v>
          </cell>
          <cell r="G32906">
            <v>99.3</v>
          </cell>
        </row>
        <row r="32907">
          <cell r="B32907" t="str">
            <v>C4442</v>
          </cell>
          <cell r="C32907" t="str">
            <v>CERÂMICA ESMALTADA C/ ARG. PRÉ-FABRICADA ATÉ 10x10cm (100cm²) - DECORATIVA
- P/ PAREDE</v>
          </cell>
          <cell r="D32907" t="str">
            <v>M2</v>
          </cell>
          <cell r="E32907">
            <v>0</v>
          </cell>
          <cell r="F32907">
            <v>63.6</v>
          </cell>
          <cell r="G32907">
            <v>63.6</v>
          </cell>
        </row>
        <row r="32908">
          <cell r="B32908" t="str">
            <v>C4443</v>
          </cell>
          <cell r="C32908" t="str">
            <v>CERÂMICA ESMALTADA RETIFICADA C/ ARG. PRÉ-FABRICADA ATÉ 30x30cm (900cm²) - PEI-5/PEI-4 - P/ PAREDE</v>
          </cell>
          <cell r="D32908" t="str">
            <v>M2</v>
          </cell>
          <cell r="E32908">
            <v>0</v>
          </cell>
          <cell r="F32908">
            <v>68.45</v>
          </cell>
          <cell r="G32908">
            <v>68.45</v>
          </cell>
        </row>
        <row r="32909">
          <cell r="B32909" t="str">
            <v>C4445</v>
          </cell>
          <cell r="C32909" t="str">
            <v>CERÂMICA ESMALTADA RETIFICADA C/ ARG. PRÉ-FABRICADA ACIMA DE 30x30cm (900cm²) - PEI-5/PEI-4 - P/ PAREDE</v>
          </cell>
          <cell r="D32909" t="str">
            <v>M2</v>
          </cell>
          <cell r="E32909">
            <v>0</v>
          </cell>
          <cell r="F32909">
            <v>81.69</v>
          </cell>
          <cell r="G32909">
            <v>81.69</v>
          </cell>
        </row>
        <row r="32910">
          <cell r="B32910" t="str">
            <v>C0766</v>
          </cell>
          <cell r="C32910" t="str">
            <v>CERÂMICA VERMELHA (7.5X15)cm C/ARGAMASSA MISTA CIMENTO CAL HIDRATADA E AREIA</v>
          </cell>
          <cell r="D32910" t="str">
            <v>M2</v>
          </cell>
          <cell r="E32910">
            <v>0</v>
          </cell>
          <cell r="F32910">
            <v>68.650000000000006</v>
          </cell>
          <cell r="G32910">
            <v>68.650000000000006</v>
          </cell>
        </row>
        <row r="32911">
          <cell r="B32911" t="str">
            <v>C0782</v>
          </cell>
          <cell r="C32911" t="str">
            <v>CHAPISCO MECÂNICO DE ADÔRNO</v>
          </cell>
          <cell r="D32911" t="str">
            <v>M2</v>
          </cell>
          <cell r="E32911">
            <v>0</v>
          </cell>
          <cell r="F32911">
            <v>14.47</v>
          </cell>
          <cell r="G32911">
            <v>14.47</v>
          </cell>
        </row>
        <row r="32912">
          <cell r="B32912" t="str">
            <v>C1367</v>
          </cell>
          <cell r="C32912" t="str">
            <v>FILETE DE GRANITO LARG.= 4cm</v>
          </cell>
          <cell r="D32912" t="str">
            <v>M</v>
          </cell>
          <cell r="E32912">
            <v>0</v>
          </cell>
          <cell r="F32912">
            <v>21.44</v>
          </cell>
          <cell r="G32912">
            <v>21.44</v>
          </cell>
        </row>
        <row r="32913">
          <cell r="B32913" t="str">
            <v>C4411</v>
          </cell>
          <cell r="C32913" t="str">
            <v>PASTILHA (5x5)cm EM CORES, COM ARGAMASSA PRÉ-FABRICADA</v>
          </cell>
          <cell r="D32913" t="str">
            <v>M2</v>
          </cell>
          <cell r="E32913">
            <v>0</v>
          </cell>
          <cell r="F32913">
            <v>119.05</v>
          </cell>
          <cell r="G32913">
            <v>119.05</v>
          </cell>
        </row>
        <row r="32914">
          <cell r="B32914" t="str">
            <v>C1849</v>
          </cell>
          <cell r="C32914" t="str">
            <v>PASTILHAS DE PORCELANA C/ARGAMASSA PRÉ-FABRICADA</v>
          </cell>
          <cell r="D32914" t="str">
            <v>M2</v>
          </cell>
          <cell r="E32914">
            <v>0</v>
          </cell>
          <cell r="F32914">
            <v>138.93</v>
          </cell>
          <cell r="G32914">
            <v>138.93</v>
          </cell>
        </row>
        <row r="32915">
          <cell r="B32915" t="str">
            <v>C1850</v>
          </cell>
          <cell r="C32915" t="str">
            <v>PASTILHAS DE PORCELANA EM SUPERFÍCIES CURVAS</v>
          </cell>
          <cell r="D32915" t="str">
            <v>M2</v>
          </cell>
          <cell r="E32915">
            <v>0</v>
          </cell>
          <cell r="F32915">
            <v>148.24</v>
          </cell>
          <cell r="G32915">
            <v>148.24</v>
          </cell>
        </row>
        <row r="32916">
          <cell r="B32916" t="str">
            <v>C1851</v>
          </cell>
          <cell r="C32916" t="str">
            <v>PASTILHAS DE PORCELANA C/ARGAMASSA MISTA CIMENTO, CAL HIDRATADA E AREIA TRAÇO 1:3:9</v>
          </cell>
          <cell r="D32916" t="str">
            <v>M2</v>
          </cell>
          <cell r="E32916">
            <v>0</v>
          </cell>
          <cell r="F32916">
            <v>150.41</v>
          </cell>
          <cell r="G32916">
            <v>150.41</v>
          </cell>
        </row>
        <row r="32917">
          <cell r="B32917" t="str">
            <v>C1853</v>
          </cell>
          <cell r="C32917" t="str">
            <v>PASTILHAS DE PORCELANA C/CIMENTO COLANTE INCLUSIVE LIMPEZA</v>
          </cell>
          <cell r="D32917" t="str">
            <v>M2</v>
          </cell>
          <cell r="E32917">
            <v>0</v>
          </cell>
          <cell r="F32917">
            <v>116.23</v>
          </cell>
          <cell r="G32917">
            <v>116.23</v>
          </cell>
        </row>
        <row r="32918">
          <cell r="B32918" t="str">
            <v>C1861</v>
          </cell>
          <cell r="C32918" t="str">
            <v>PASTILHAS DE PORCELANA EM FAIXAS ATÉ 40cm DE LARGURA C/ARGAMASSA PRÉ- FABRICADA</v>
          </cell>
          <cell r="D32918" t="str">
            <v>M2</v>
          </cell>
          <cell r="E32918">
            <v>0</v>
          </cell>
          <cell r="F32918">
            <v>117.34</v>
          </cell>
          <cell r="G32918">
            <v>117.34</v>
          </cell>
        </row>
        <row r="32919">
          <cell r="B32919" t="str">
            <v>C1857</v>
          </cell>
          <cell r="C32919" t="str">
            <v>PASTILHAS DE PORCELANA EM FAIXAS DE ATÉ 4cm, C/ARGAMASSA MISTA DE CIMENTO, CAL HIDRATADA E AREIA</v>
          </cell>
          <cell r="D32919" t="str">
            <v>M</v>
          </cell>
          <cell r="E32919">
            <v>0</v>
          </cell>
          <cell r="F32919">
            <v>20.07</v>
          </cell>
          <cell r="G32919">
            <v>20.07</v>
          </cell>
        </row>
        <row r="32920">
          <cell r="B32920" t="str">
            <v>C1856</v>
          </cell>
          <cell r="C32920" t="str">
            <v>PASTILHAS DE PORCELANA EM FAIXAS DE 5 A 14cm, C/ARGAMASSA MISTA DE CIMENTO, CAL HIDRATADA E AREIA</v>
          </cell>
          <cell r="D32920" t="str">
            <v>M</v>
          </cell>
          <cell r="E32920">
            <v>0</v>
          </cell>
          <cell r="F32920">
            <v>33.93</v>
          </cell>
          <cell r="G32920">
            <v>33.93</v>
          </cell>
        </row>
        <row r="32921">
          <cell r="B32921" t="str">
            <v>C1854</v>
          </cell>
          <cell r="C32921" t="str">
            <v>PASTILHAS DE PORCELANA EM FAIXAS DE 15 A 24cm, C/ARGAMASSA MISTA DE CIMENTO, CAL HIDRATADA E AREIA</v>
          </cell>
          <cell r="D32921" t="str">
            <v>M</v>
          </cell>
          <cell r="E32921">
            <v>0</v>
          </cell>
          <cell r="F32921">
            <v>46.42</v>
          </cell>
          <cell r="G32921">
            <v>46.42</v>
          </cell>
        </row>
        <row r="32922">
          <cell r="B32922" t="str">
            <v>C1855</v>
          </cell>
          <cell r="C32922" t="str">
            <v>PASTILHAS DE PORCELANA EM FAIXAS DE 25 A 40cm, C/ARGAMASSA MISTA DE CIMENTO, CAL HIDRATADA E AREIA</v>
          </cell>
          <cell r="D32922" t="str">
            <v>M</v>
          </cell>
          <cell r="E32922">
            <v>0</v>
          </cell>
          <cell r="F32922">
            <v>66.2</v>
          </cell>
          <cell r="G32922">
            <v>66.2</v>
          </cell>
        </row>
        <row r="32923">
          <cell r="B32923" t="str">
            <v>C1858</v>
          </cell>
          <cell r="C32923" t="str">
            <v>PASTILHAS DE PORCELANA EM SUPERFICIES CURVAS</v>
          </cell>
          <cell r="D32923" t="str">
            <v>M2</v>
          </cell>
          <cell r="E32923">
            <v>0</v>
          </cell>
          <cell r="F32923">
            <v>173.85</v>
          </cell>
          <cell r="G32923">
            <v>173.85</v>
          </cell>
        </row>
        <row r="32924">
          <cell r="B32924" t="str">
            <v>C1801</v>
          </cell>
          <cell r="C32924" t="str">
            <v>PASTILHA DE VIDRO (MOSAICO VIDROSO) 2X2CM C/ARGAMASSA MISTA CIMENTO,CAL E AREIA TRAÇO 1:1:6 INCLUSIVE. LIMPEZA</v>
          </cell>
          <cell r="D32924" t="str">
            <v>M2</v>
          </cell>
          <cell r="E32924">
            <v>0</v>
          </cell>
          <cell r="F32924">
            <v>240.75</v>
          </cell>
          <cell r="G32924">
            <v>240.75</v>
          </cell>
        </row>
        <row r="32925">
          <cell r="B32925" t="str">
            <v>C1866</v>
          </cell>
          <cell r="C32925" t="str">
            <v>PEDRAS NATURAIS DECORATIVAS POLIDAS, C/ARGAMASSA MISTA CIMENTO CAL HIDRATADA E AREIA</v>
          </cell>
          <cell r="D32925" t="str">
            <v>M2</v>
          </cell>
          <cell r="E32925">
            <v>0</v>
          </cell>
          <cell r="F32925">
            <v>53.97</v>
          </cell>
          <cell r="G32925">
            <v>53.97</v>
          </cell>
        </row>
        <row r="32926">
          <cell r="B32926" t="str">
            <v>C1867</v>
          </cell>
          <cell r="C32926" t="str">
            <v>PEDRAS NATURAIS DECORATIVAS, C/ARGAMASSA MISTA CIMENTO. CAL HIDRATADA E AREIA</v>
          </cell>
          <cell r="D32926" t="str">
            <v>M2</v>
          </cell>
          <cell r="E32926">
            <v>0</v>
          </cell>
          <cell r="F32926">
            <v>49.82</v>
          </cell>
          <cell r="G32926">
            <v>49.82</v>
          </cell>
        </row>
        <row r="32927">
          <cell r="B32927" t="str">
            <v>C1877</v>
          </cell>
          <cell r="C32927" t="str">
            <v>PERFIL DE ALUMÍNIO TIPO ( L- T- U )</v>
          </cell>
          <cell r="D32927" t="str">
            <v>M</v>
          </cell>
          <cell r="E32927">
            <v>0</v>
          </cell>
          <cell r="F32927">
            <v>19.57</v>
          </cell>
          <cell r="G32927">
            <v>19.57</v>
          </cell>
        </row>
        <row r="32928">
          <cell r="B32928" t="str">
            <v>C1904</v>
          </cell>
          <cell r="C32928" t="str">
            <v>PINGADOR METÁLICO/ALUMÍNIO ( 1 X 1)cm P/ FACHADAS</v>
          </cell>
          <cell r="D32928" t="str">
            <v>M</v>
          </cell>
          <cell r="E32928">
            <v>0</v>
          </cell>
          <cell r="F32928">
            <v>18.52</v>
          </cell>
          <cell r="G32928">
            <v>18.52</v>
          </cell>
        </row>
        <row r="32929">
          <cell r="B32929" t="str">
            <v>C1936</v>
          </cell>
          <cell r="C32929" t="str">
            <v>PLACAS DE MÁRMORE PADRONIZADO C/CIMENTO COLANTE</v>
          </cell>
          <cell r="D32929" t="str">
            <v>M2</v>
          </cell>
          <cell r="E32929">
            <v>0</v>
          </cell>
          <cell r="F32929">
            <v>200.33</v>
          </cell>
          <cell r="G32929">
            <v>200.33</v>
          </cell>
        </row>
        <row r="32930">
          <cell r="B32930">
            <v>0</v>
          </cell>
          <cell r="C32930">
            <v>0</v>
          </cell>
          <cell r="D32930">
            <v>0</v>
          </cell>
          <cell r="E32930">
            <v>0</v>
          </cell>
          <cell r="F32930">
            <v>0</v>
          </cell>
          <cell r="G32930">
            <v>0</v>
          </cell>
        </row>
        <row r="32931">
          <cell r="B32931" t="str">
            <v>CÓDIGO</v>
          </cell>
          <cell r="C32931" t="str">
            <v>DESCRIÇÃO</v>
          </cell>
          <cell r="D32931" t="str">
            <v>UNIDADE</v>
          </cell>
          <cell r="E32931">
            <v>0</v>
          </cell>
          <cell r="F32931" t="str">
            <v>PREÇO UNITÁRIO</v>
          </cell>
          <cell r="G32931" t="str">
            <v>PREÇO UNITÁRIO</v>
          </cell>
        </row>
        <row r="32932">
          <cell r="B32932" t="str">
            <v>C4436</v>
          </cell>
          <cell r="C32932" t="str">
            <v>PORCELANATO RETIFICADO NATURAL (FOSCO) C/ ARG. CIMENTO E AREIA P/ PAREDE</v>
          </cell>
          <cell r="D32932" t="str">
            <v>M2</v>
          </cell>
          <cell r="E32932">
            <v>0</v>
          </cell>
          <cell r="F32932">
            <v>120.37</v>
          </cell>
          <cell r="G32932">
            <v>120.37</v>
          </cell>
        </row>
        <row r="32933">
          <cell r="B32933" t="str">
            <v>C4447</v>
          </cell>
          <cell r="C32933" t="str">
            <v>PORCELANATO RETIFICADO NATURAL (FOSCO) C/ ARG. PRÉ-FABRICADA - P/ PAREDE</v>
          </cell>
          <cell r="D32933" t="str">
            <v>M2</v>
          </cell>
          <cell r="E32933">
            <v>0</v>
          </cell>
          <cell r="F32933">
            <v>102.76</v>
          </cell>
          <cell r="G32933">
            <v>102.76</v>
          </cell>
        </row>
        <row r="32934">
          <cell r="B32934" t="str">
            <v>C4435</v>
          </cell>
          <cell r="C32934" t="str">
            <v>PORCELANATO RETIFICADO POLIDO C/ ARG. CIMENTO E AREIA P/ PAREDE</v>
          </cell>
          <cell r="D32934" t="str">
            <v>M2</v>
          </cell>
          <cell r="E32934">
            <v>0</v>
          </cell>
          <cell r="F32934">
            <v>137.25</v>
          </cell>
          <cell r="G32934">
            <v>137.25</v>
          </cell>
        </row>
        <row r="32935">
          <cell r="B32935" t="str">
            <v>C4446</v>
          </cell>
          <cell r="C32935" t="str">
            <v>PORCELANATO RETIFICADO POLIDO C/ ARG. PRÉ-FABRICADA - P/ PAREDE</v>
          </cell>
          <cell r="D32935" t="str">
            <v>M2</v>
          </cell>
          <cell r="E32935">
            <v>0</v>
          </cell>
          <cell r="F32935">
            <v>119.64</v>
          </cell>
          <cell r="G32935">
            <v>119.64</v>
          </cell>
        </row>
        <row r="32936">
          <cell r="B32936" t="str">
            <v>C1102</v>
          </cell>
          <cell r="C32936" t="str">
            <v>REJUNTAMENTO C/ ARG. PRÉ-FABRICADA, JUNTA ATÉ 2mm EM CERÂMICA, ATÉ 10x10 cm (100 cm²) - DECORATIVA (PAREDE/PISO)</v>
          </cell>
          <cell r="D32936" t="str">
            <v>M2</v>
          </cell>
          <cell r="E32936">
            <v>0</v>
          </cell>
          <cell r="F32936">
            <v>9.0299999999999994</v>
          </cell>
          <cell r="G32936">
            <v>9.0299999999999994</v>
          </cell>
        </row>
        <row r="32937">
          <cell r="B32937" t="str">
            <v>C1120</v>
          </cell>
          <cell r="C32937" t="str">
            <v>REJUNTAMENTO C/ ARG. PRÉ-FABRICADA, JUNTA ATÉ 2mm EM CERÂMICA, ATÉ 30x30 cm (900 cm²) (PAREDE/PISO)</v>
          </cell>
          <cell r="D32937" t="str">
            <v>M2</v>
          </cell>
          <cell r="E32937">
            <v>0</v>
          </cell>
          <cell r="F32937">
            <v>6.87</v>
          </cell>
          <cell r="G32937">
            <v>6.87</v>
          </cell>
        </row>
        <row r="32938">
          <cell r="B32938" t="str">
            <v>C1123</v>
          </cell>
          <cell r="C32938" t="str">
            <v>REJUNTAMENTO C/ ARG. PRÉ-FABRICADA, JUNTA ATÉ 2mm EM CERÂMICA, ACIMA DE 30x30 cm (900 cm²) E PORCELANATOS (PAREDE/PISO)</v>
          </cell>
          <cell r="D32938" t="str">
            <v>M2</v>
          </cell>
          <cell r="E32938">
            <v>0</v>
          </cell>
          <cell r="F32938">
            <v>6.69</v>
          </cell>
          <cell r="G32938">
            <v>6.69</v>
          </cell>
        </row>
        <row r="32939">
          <cell r="B32939" t="str">
            <v>C1126</v>
          </cell>
          <cell r="C32939" t="str">
            <v>REJUNTAMENTO C/ ARG. PRÉ-FABRICADA, JUNTA ENTRE 2mm E 6mm EM CERÂMICA, ATÉ 10x10 cm (100 cm²) - DECORATIVA (PAREDE/PISO)</v>
          </cell>
          <cell r="D32939" t="str">
            <v>M2</v>
          </cell>
          <cell r="E32939">
            <v>0</v>
          </cell>
          <cell r="F32939">
            <v>11.86</v>
          </cell>
          <cell r="G32939">
            <v>11.86</v>
          </cell>
        </row>
        <row r="32940">
          <cell r="B32940" t="str">
            <v>C1129</v>
          </cell>
          <cell r="C32940" t="str">
            <v>REJUNTAMENTO C/ ARG. PRÉ-FABRICADA, JUNTA ENTRE 2mm E 6mm EM CERÂMICA, ATÉ 30x30 cm (900 cm²) (PAREDE/PISO)</v>
          </cell>
          <cell r="D32940" t="str">
            <v>M2</v>
          </cell>
          <cell r="E32940">
            <v>0</v>
          </cell>
          <cell r="F32940">
            <v>7.88</v>
          </cell>
          <cell r="G32940">
            <v>7.88</v>
          </cell>
        </row>
        <row r="32941">
          <cell r="B32941" t="str">
            <v>C1427</v>
          </cell>
          <cell r="C32941" t="str">
            <v>REJUNTAMENTO C/ ARG. PRÉ-FABRICADA, JUNTA ENTRE 2mm E 6mm EM CERÂMICA, ACIMA DE 30x30 cm (900 cm²) E PORCELANATOS (PAREDE/PISO)</v>
          </cell>
          <cell r="D32941" t="str">
            <v>M2</v>
          </cell>
          <cell r="E32941">
            <v>0</v>
          </cell>
          <cell r="F32941">
            <v>7.41</v>
          </cell>
          <cell r="G32941">
            <v>7.41</v>
          </cell>
        </row>
        <row r="32942">
          <cell r="B32942" t="str">
            <v>C2058</v>
          </cell>
          <cell r="C32942" t="str">
            <v>REJUNTAMENTO C/ ARG. PRÉ-FABRICADA, JUNTA ENTRE 6mm E 10mm EM CERÂMICA, ATÉ 10x10 cm (100 cm²) - DECORATIVA (PAREDE/PISO)</v>
          </cell>
          <cell r="D32942" t="str">
            <v>M2</v>
          </cell>
          <cell r="E32942">
            <v>0</v>
          </cell>
          <cell r="F32942">
            <v>14.7</v>
          </cell>
          <cell r="G32942">
            <v>14.7</v>
          </cell>
        </row>
        <row r="32943">
          <cell r="B32943" t="str">
            <v>C2780</v>
          </cell>
          <cell r="C32943" t="str">
            <v>REJUNTAMENTO C/ ARG. PRÉ-FABRICADA, JUNTA ENTRE 6mm E 10mm EM CERÂMICA, ATÉ 30x30 cm (900 cm²) (PAREDE/PISO)</v>
          </cell>
          <cell r="D32943" t="str">
            <v>M2</v>
          </cell>
          <cell r="E32943">
            <v>0</v>
          </cell>
          <cell r="F32943">
            <v>8.8800000000000008</v>
          </cell>
          <cell r="G32943">
            <v>8.8800000000000008</v>
          </cell>
        </row>
        <row r="32944">
          <cell r="B32944" t="str">
            <v>C2828</v>
          </cell>
          <cell r="C32944" t="str">
            <v>REJUNTAMENTO C/ ARG. PRÉ-FABRICADA, JUNTA ENTRE 6mm E 10mm EM CERÂMICA, ACIMA DE 30x30 cm (900 cm²) E PORCELANATOS (PAREDE/PISO)</v>
          </cell>
          <cell r="D32944" t="str">
            <v>M2</v>
          </cell>
          <cell r="E32944">
            <v>0</v>
          </cell>
          <cell r="F32944">
            <v>8.14</v>
          </cell>
          <cell r="G32944">
            <v>8.14</v>
          </cell>
        </row>
        <row r="32945">
          <cell r="B32945" t="str">
            <v>C2190</v>
          </cell>
          <cell r="C32945" t="str">
            <v>REJUNTAMENTO P/AZULEJO C/ARGAMASSA PRÉ FABRICADA ESP.= 3mm</v>
          </cell>
          <cell r="D32945" t="str">
            <v>M2</v>
          </cell>
          <cell r="E32945">
            <v>0</v>
          </cell>
          <cell r="F32945">
            <v>8.57</v>
          </cell>
          <cell r="G32945">
            <v>8.57</v>
          </cell>
        </row>
        <row r="32946">
          <cell r="B32946" t="str">
            <v>C2191</v>
          </cell>
          <cell r="C32946" t="str">
            <v>REJUNTAMENTO P/AZULEJO C/CIMENTO BRANCO ESP.= 3mm</v>
          </cell>
          <cell r="D32946" t="str">
            <v>M2</v>
          </cell>
          <cell r="E32946">
            <v>0</v>
          </cell>
          <cell r="F32946">
            <v>7.89</v>
          </cell>
          <cell r="G32946">
            <v>7.89</v>
          </cell>
        </row>
        <row r="32947">
          <cell r="B32947" t="str">
            <v>C2103</v>
          </cell>
          <cell r="C32947" t="str">
            <v>REJUNTAMENTO P/CERÂMICA C/ L-FLEX E EPOXI (PAREDE/PISO)</v>
          </cell>
          <cell r="D32947" t="str">
            <v>M2</v>
          </cell>
          <cell r="E32947">
            <v>0</v>
          </cell>
          <cell r="F32947">
            <v>35.93</v>
          </cell>
          <cell r="G32947">
            <v>35.93</v>
          </cell>
        </row>
        <row r="32948">
          <cell r="B32948" t="str">
            <v>C2212</v>
          </cell>
          <cell r="C32948" t="str">
            <v>REVESTIMENTO C/CARPETE ESP= 4mm</v>
          </cell>
          <cell r="D32948" t="str">
            <v>M2</v>
          </cell>
          <cell r="E32948">
            <v>0</v>
          </cell>
          <cell r="F32948">
            <v>38.74</v>
          </cell>
          <cell r="G32948">
            <v>38.74</v>
          </cell>
        </row>
        <row r="32949">
          <cell r="B32949" t="str">
            <v>C2223</v>
          </cell>
          <cell r="C32949" t="str">
            <v>REVESTIMENTO C/CHAPAS FIBROCIMENTO SOBRE CAIBROS VERTICAIS</v>
          </cell>
          <cell r="D32949" t="str">
            <v>M2</v>
          </cell>
          <cell r="E32949">
            <v>0</v>
          </cell>
          <cell r="F32949">
            <v>86.88</v>
          </cell>
          <cell r="G32949">
            <v>86.88</v>
          </cell>
        </row>
        <row r="32950">
          <cell r="B32950" t="str">
            <v>C2224</v>
          </cell>
          <cell r="C32950" t="str">
            <v>REVESTIMENTO C/CHAPAS FIBROCIMENTO SOBRE PERFIS ESTRUTURAIS ESP.= 35mm</v>
          </cell>
          <cell r="D32950" t="str">
            <v>M2</v>
          </cell>
          <cell r="E32950">
            <v>0</v>
          </cell>
          <cell r="F32950">
            <v>92.31</v>
          </cell>
          <cell r="G32950">
            <v>92.31</v>
          </cell>
        </row>
        <row r="32951">
          <cell r="B32951" t="str">
            <v>C2225</v>
          </cell>
          <cell r="C32951" t="str">
            <v>REVESTIMENTO C/CHAPAS FIBROCIMENTO SOBRE PERFIS ESTRUTURAIS ESP.= 50mm</v>
          </cell>
          <cell r="D32951" t="str">
            <v>M2</v>
          </cell>
          <cell r="E32951">
            <v>0</v>
          </cell>
          <cell r="F32951">
            <v>111.82</v>
          </cell>
          <cell r="G32951">
            <v>111.82</v>
          </cell>
        </row>
        <row r="32952">
          <cell r="B32952" t="str">
            <v>C2226</v>
          </cell>
          <cell r="C32952" t="str">
            <v>REVESTIMENTO C/CHAPAS FIBROCIMENTO SOBRE PERFIS ESTRUTURAIS TIPO " I "</v>
          </cell>
          <cell r="D32952" t="str">
            <v>M2</v>
          </cell>
          <cell r="E32952">
            <v>0</v>
          </cell>
          <cell r="F32952">
            <v>82.35</v>
          </cell>
          <cell r="G32952">
            <v>82.35</v>
          </cell>
        </row>
        <row r="32953">
          <cell r="B32953" t="str">
            <v>C2227</v>
          </cell>
          <cell r="C32953" t="str">
            <v>REVESTIMENTO C/CHAPAS FIBROCIMENTO SOBRE SARRAFOS</v>
          </cell>
          <cell r="D32953" t="str">
            <v>M2</v>
          </cell>
          <cell r="E32953">
            <v>0</v>
          </cell>
          <cell r="F32953">
            <v>106.34</v>
          </cell>
          <cell r="G32953">
            <v>106.34</v>
          </cell>
        </row>
        <row r="32954">
          <cell r="B32954" t="str">
            <v>C2228</v>
          </cell>
          <cell r="C32954" t="str">
            <v>REVESTIMENTO C/CHAPAS FIBROCIMENTO SOBRE SARRAFOS VERTICAIS</v>
          </cell>
          <cell r="D32954" t="str">
            <v>M2</v>
          </cell>
          <cell r="E32954">
            <v>0</v>
          </cell>
          <cell r="F32954">
            <v>110.86</v>
          </cell>
          <cell r="G32954">
            <v>110.86</v>
          </cell>
        </row>
        <row r="32955">
          <cell r="B32955" t="str">
            <v>C2216</v>
          </cell>
          <cell r="C32955" t="str">
            <v>REVESTIMENTO C/LAMINADO MELAMÍNICO COLADO</v>
          </cell>
          <cell r="D32955" t="str">
            <v>M2</v>
          </cell>
          <cell r="E32955">
            <v>0</v>
          </cell>
          <cell r="F32955">
            <v>52.93</v>
          </cell>
          <cell r="G32955">
            <v>52.93</v>
          </cell>
        </row>
        <row r="32956">
          <cell r="B32956" t="str">
            <v>C2213</v>
          </cell>
          <cell r="C32956" t="str">
            <v>REVESTIMENTO C/CORTIÇA ESP= 12mm</v>
          </cell>
          <cell r="D32956" t="str">
            <v>M2</v>
          </cell>
          <cell r="E32956">
            <v>0</v>
          </cell>
          <cell r="F32956">
            <v>134.88</v>
          </cell>
          <cell r="G32956">
            <v>134.88</v>
          </cell>
        </row>
        <row r="32957">
          <cell r="B32957" t="str">
            <v>C2218</v>
          </cell>
          <cell r="C32957" t="str">
            <v>REVESTIMENTO C/PEDRAS GRANÍTICAS</v>
          </cell>
          <cell r="D32957" t="str">
            <v>M2</v>
          </cell>
          <cell r="E32957">
            <v>0</v>
          </cell>
          <cell r="F32957">
            <v>104.04</v>
          </cell>
          <cell r="G32957">
            <v>104.04</v>
          </cell>
        </row>
        <row r="32958">
          <cell r="B32958" t="str">
            <v>C2214</v>
          </cell>
          <cell r="C32958" t="str">
            <v>REVESTIMENTO C/QUARTZOLITE</v>
          </cell>
          <cell r="D32958" t="str">
            <v>M2</v>
          </cell>
          <cell r="E32958">
            <v>0</v>
          </cell>
          <cell r="F32958">
            <v>22.98</v>
          </cell>
          <cell r="G32958">
            <v>22.98</v>
          </cell>
        </row>
        <row r="32959">
          <cell r="B32959" t="str">
            <v>C2221</v>
          </cell>
          <cell r="C32959" t="str">
            <v>REVESTIMENTO INTERNO C/PAPEL DE PAREDE</v>
          </cell>
          <cell r="D32959" t="str">
            <v>M2</v>
          </cell>
          <cell r="E32959">
            <v>0</v>
          </cell>
          <cell r="F32959">
            <v>44.58</v>
          </cell>
          <cell r="G32959">
            <v>44.58</v>
          </cell>
        </row>
        <row r="32960">
          <cell r="B32960" t="str">
            <v>C2222</v>
          </cell>
          <cell r="C32960" t="str">
            <v>REVESTIMENTO METÁLICO, TIPO "REYNOBOND" DUAS CHAPAS</v>
          </cell>
          <cell r="D32960" t="str">
            <v>M2</v>
          </cell>
          <cell r="E32960">
            <v>0</v>
          </cell>
          <cell r="F32960">
            <v>497.72</v>
          </cell>
          <cell r="G32960">
            <v>497.72</v>
          </cell>
        </row>
        <row r="32961">
          <cell r="B32961" t="str">
            <v>C4128</v>
          </cell>
          <cell r="C32961" t="str">
            <v>TIJOLINHO APARENTE 6,50x18cm C/ ARGAMASSA DE CIMENTO E AREIA 1:3</v>
          </cell>
          <cell r="D32961" t="str">
            <v>M2</v>
          </cell>
          <cell r="E32961">
            <v>0</v>
          </cell>
          <cell r="F32961">
            <v>83.22</v>
          </cell>
          <cell r="G32961">
            <v>83.22</v>
          </cell>
        </row>
        <row r="32962">
          <cell r="B32962" t="str">
            <v>ARGAMASSAS PARA TETOS</v>
          </cell>
          <cell r="C32962">
            <v>0</v>
          </cell>
          <cell r="D32962">
            <v>0</v>
          </cell>
          <cell r="E32962">
            <v>0</v>
          </cell>
          <cell r="F32962">
            <v>341.99</v>
          </cell>
          <cell r="G32962">
            <v>341.99</v>
          </cell>
        </row>
        <row r="32963">
          <cell r="B32963" t="str">
            <v>C0778</v>
          </cell>
          <cell r="C32963" t="str">
            <v>CHAPISCO C/ ARGAMASSA DE CIMENTO E AREIA S/ PENEIRAR TRAÇO 1:3 ESP=5 mm P/ TETO</v>
          </cell>
          <cell r="D32963" t="str">
            <v>M2</v>
          </cell>
          <cell r="E32963">
            <v>0</v>
          </cell>
          <cell r="F32963">
            <v>10.26</v>
          </cell>
          <cell r="G32963">
            <v>10.26</v>
          </cell>
        </row>
        <row r="32964">
          <cell r="B32964" t="str">
            <v>C0779</v>
          </cell>
          <cell r="C32964" t="str">
            <v>CHAPISCO C/ PASTA DE CIMENTO COLANTE P/ TETO</v>
          </cell>
          <cell r="D32964" t="str">
            <v>M2</v>
          </cell>
          <cell r="E32964">
            <v>0</v>
          </cell>
          <cell r="F32964">
            <v>7.14</v>
          </cell>
          <cell r="G32964">
            <v>7.14</v>
          </cell>
        </row>
        <row r="32965">
          <cell r="B32965" t="str">
            <v>C0781</v>
          </cell>
          <cell r="C32965" t="str">
            <v>CHAPISCO C/ ARGAMASSA DE CIMENTO E AREIA S/ PENEIRAR TRAÇO 1:4 P/ TETO</v>
          </cell>
          <cell r="D32965" t="str">
            <v>M2</v>
          </cell>
          <cell r="E32965">
            <v>0</v>
          </cell>
          <cell r="F32965">
            <v>9.93</v>
          </cell>
          <cell r="G32965">
            <v>9.93</v>
          </cell>
        </row>
        <row r="32966">
          <cell r="B32966" t="str">
            <v>C3034</v>
          </cell>
          <cell r="C32966" t="str">
            <v>REBOCO C/ ARGAMASSA MISTA DE CIMENTO, CAL HIDRATADA E AREIA S/ PENEIRAR, TRAÇO 1:2:8, ESP=20 mm P/ TETO</v>
          </cell>
          <cell r="D32966" t="str">
            <v>M2</v>
          </cell>
          <cell r="E32966">
            <v>0</v>
          </cell>
          <cell r="F32966">
            <v>31.29</v>
          </cell>
          <cell r="G32966">
            <v>31.29</v>
          </cell>
        </row>
        <row r="32967">
          <cell r="B32967" t="str">
            <v>C1218</v>
          </cell>
          <cell r="C32967" t="str">
            <v>EMBOÇO C/ ARGAMASSA MISTA DE CIMENTO, CAL HIDRATADA E AREIA S/ PENEIRAR TRAÇO 1:2:9 ESP=20 mm P/ TETO</v>
          </cell>
          <cell r="D32967" t="str">
            <v>M2</v>
          </cell>
          <cell r="E32967">
            <v>0</v>
          </cell>
          <cell r="F32967">
            <v>30.66</v>
          </cell>
          <cell r="G32967">
            <v>30.66</v>
          </cell>
        </row>
        <row r="32968">
          <cell r="B32968" t="str">
            <v>C1217</v>
          </cell>
          <cell r="C32968" t="str">
            <v>EMBOÇO C/ ARGAMASSA MISTA CIMENTO, CAL HIDRATADA E AREIA S/ PENEIRAR TRAÇO 1:2:11 ESP=20 mm P/ TETO</v>
          </cell>
          <cell r="D32968" t="str">
            <v>M2</v>
          </cell>
          <cell r="E32968">
            <v>0</v>
          </cell>
          <cell r="F32968">
            <v>28.98</v>
          </cell>
          <cell r="G32968">
            <v>28.98</v>
          </cell>
        </row>
        <row r="32969">
          <cell r="B32969" t="str">
            <v>C2111</v>
          </cell>
          <cell r="C32969" t="str">
            <v>REBOCO C/ ARGAMASSA DE CAL EM PASTA E AREIA PENEIRADA TRAÇO 1:2 ESP=5
mm P/ TETO</v>
          </cell>
          <cell r="D32969" t="str">
            <v>M2</v>
          </cell>
          <cell r="E32969">
            <v>0</v>
          </cell>
          <cell r="F32969">
            <v>22.49</v>
          </cell>
          <cell r="G32969">
            <v>22.49</v>
          </cell>
        </row>
        <row r="32970">
          <cell r="B32970">
            <v>0</v>
          </cell>
          <cell r="C32970">
            <v>0</v>
          </cell>
          <cell r="D32970">
            <v>0</v>
          </cell>
          <cell r="E32970">
            <v>0</v>
          </cell>
          <cell r="F32970">
            <v>0</v>
          </cell>
          <cell r="G32970">
            <v>0</v>
          </cell>
        </row>
        <row r="32971">
          <cell r="B32971" t="str">
            <v>CÓDIGO</v>
          </cell>
          <cell r="C32971" t="str">
            <v>DESCRIÇÃO</v>
          </cell>
          <cell r="D32971" t="str">
            <v>UNIDADE</v>
          </cell>
          <cell r="E32971">
            <v>0</v>
          </cell>
          <cell r="F32971" t="str">
            <v>PREÇO UNITÁRIO</v>
          </cell>
          <cell r="G32971" t="str">
            <v>PREÇO UNITÁRIO</v>
          </cell>
        </row>
        <row r="32972">
          <cell r="B32972" t="str">
            <v>C2107</v>
          </cell>
          <cell r="C32972" t="str">
            <v>REBOCO C/ ARGAMASSA DE CAL EM PASTA E AREIA PENEIRADA TRAÇO 1:1.5 ESP=5
mm P/ TETO</v>
          </cell>
          <cell r="D32972" t="str">
            <v>M2</v>
          </cell>
          <cell r="E32972">
            <v>0</v>
          </cell>
          <cell r="F32972">
            <v>22.62</v>
          </cell>
          <cell r="G32972">
            <v>22.62</v>
          </cell>
        </row>
        <row r="32973">
          <cell r="B32973" t="str">
            <v>C2112</v>
          </cell>
          <cell r="C32973" t="str">
            <v>REBOCO C/ ARGAMASSA DE CAL EM PASTA E AREIA PENEIRADA TRAÇO 1:3 ESP=5
mm P/ TETO</v>
          </cell>
          <cell r="D32973" t="str">
            <v>M2</v>
          </cell>
          <cell r="E32973">
            <v>0</v>
          </cell>
          <cell r="F32973">
            <v>22.26</v>
          </cell>
          <cell r="G32973">
            <v>22.26</v>
          </cell>
        </row>
        <row r="32974">
          <cell r="B32974" t="str">
            <v>C2113</v>
          </cell>
          <cell r="C32974" t="str">
            <v>REBOCO C/ ARGAMASSA DE CAL EM PASTA E AREIA PENEIRADA TRAÇO 1:4 ESP=5
mm P/ TETO</v>
          </cell>
          <cell r="D32974" t="str">
            <v>M2</v>
          </cell>
          <cell r="E32974">
            <v>0</v>
          </cell>
          <cell r="F32974">
            <v>22.03</v>
          </cell>
          <cell r="G32974">
            <v>22.03</v>
          </cell>
        </row>
        <row r="32975">
          <cell r="B32975" t="str">
            <v>C2116</v>
          </cell>
          <cell r="C32975" t="str">
            <v>REBOCO C/ ARGAMASSA DE CAL HIDRATADA E AREIA PENEIRADA TRAÇO 1:3 ESP=5
mm P/ TETO</v>
          </cell>
          <cell r="D32975" t="str">
            <v>M2</v>
          </cell>
          <cell r="E32975">
            <v>0</v>
          </cell>
          <cell r="F32975">
            <v>22.39</v>
          </cell>
          <cell r="G32975">
            <v>22.39</v>
          </cell>
        </row>
        <row r="32976">
          <cell r="B32976" t="str">
            <v>C2125</v>
          </cell>
          <cell r="C32976" t="str">
            <v>REBOCO C/ ARGAMASSA DE CAL HIDRATADA E AREIA PENEIRADA, TRAÇO 1:4.5 ESP=5 mm P/ TETO</v>
          </cell>
          <cell r="D32976" t="str">
            <v>M2</v>
          </cell>
          <cell r="E32976">
            <v>0</v>
          </cell>
          <cell r="F32976">
            <v>21.68</v>
          </cell>
          <cell r="G32976">
            <v>21.68</v>
          </cell>
        </row>
        <row r="32977">
          <cell r="B32977" t="str">
            <v>C3032</v>
          </cell>
          <cell r="C32977" t="str">
            <v>REBOCO C/ ARGAMASSA DE CAL HIDRATADA E AREIA S/ PENEIRAR, TRAÇO 1:3, C/ 100 KG DE CIMENTO E ESP=20 mm P/ TETO</v>
          </cell>
          <cell r="D32977" t="str">
            <v>M2</v>
          </cell>
          <cell r="E32977">
            <v>0</v>
          </cell>
          <cell r="F32977">
            <v>31.88</v>
          </cell>
          <cell r="G32977">
            <v>31.88</v>
          </cell>
        </row>
        <row r="32978">
          <cell r="B32978" t="str">
            <v>C3033</v>
          </cell>
          <cell r="C32978" t="str">
            <v>REBOCO C/ ARGAMASSA DE CAL HIDRATADA E AREIA S/ PENEIRAR TRAÇO 1:4, C/ 100 KG DE CIMENTO E ESP=20 mm P/ TETO</v>
          </cell>
          <cell r="D32978" t="str">
            <v>M2</v>
          </cell>
          <cell r="E32978">
            <v>0</v>
          </cell>
          <cell r="F32978">
            <v>30.53</v>
          </cell>
          <cell r="G32978">
            <v>30.53</v>
          </cell>
        </row>
        <row r="32979">
          <cell r="B32979" t="str">
            <v>C3035</v>
          </cell>
          <cell r="C32979" t="str">
            <v>REBOCO C/ ARGAMASSA DE CIMENTO E AREIA S/ PENEIRAR TRAÇO 1:6, ESP=20 mm P/ TETO</v>
          </cell>
          <cell r="D32979" t="str">
            <v>M2</v>
          </cell>
          <cell r="E32979">
            <v>0</v>
          </cell>
          <cell r="F32979">
            <v>27.85</v>
          </cell>
          <cell r="G32979">
            <v>27.85</v>
          </cell>
        </row>
        <row r="32980">
          <cell r="B32980" t="str">
            <v>ACABAMENTOS PARA TETOS</v>
          </cell>
          <cell r="C32980">
            <v>0</v>
          </cell>
          <cell r="D32980">
            <v>0</v>
          </cell>
          <cell r="E32980">
            <v>0</v>
          </cell>
          <cell r="F32980">
            <v>1396.41</v>
          </cell>
          <cell r="G32980">
            <v>1396.41</v>
          </cell>
        </row>
        <row r="32981">
          <cell r="B32981" t="str">
            <v>C4479</v>
          </cell>
          <cell r="C32981" t="str">
            <v>FORRO ACÚSTICO EM PLACAS DE FIBRA MINERAL C/PERFIL "T" EM AÇO - FORNECIMENTO E MONTAGEM</v>
          </cell>
          <cell r="D32981" t="str">
            <v>M2</v>
          </cell>
          <cell r="E32981">
            <v>0</v>
          </cell>
          <cell r="F32981">
            <v>91.7</v>
          </cell>
          <cell r="G32981">
            <v>91.7</v>
          </cell>
        </row>
        <row r="32982">
          <cell r="B32982" t="str">
            <v>C4480</v>
          </cell>
          <cell r="C32982" t="str">
            <v>FORRO ACÚSTICO EM PLACAS DE FIBRA MINERAL C/PERFIL "T" EM ALUMÍNIO - FORNECIMENTO E MONTAGEM</v>
          </cell>
          <cell r="D32982" t="str">
            <v>M2</v>
          </cell>
          <cell r="E32982">
            <v>0</v>
          </cell>
          <cell r="F32982">
            <v>96.86</v>
          </cell>
          <cell r="G32982">
            <v>96.86</v>
          </cell>
        </row>
        <row r="32983">
          <cell r="B32983" t="str">
            <v>C4481</v>
          </cell>
          <cell r="C32983" t="str">
            <v>FORRO ACÚSTICO EM PLACAS DE FIBRA MINERAL C/PERFIL "CARTOLA" EM ALUMÍNIO
- FORNECIMENTO E MONTAGEM</v>
          </cell>
          <cell r="D32983" t="str">
            <v>M2</v>
          </cell>
          <cell r="E32983">
            <v>0</v>
          </cell>
          <cell r="F32983">
            <v>99.69</v>
          </cell>
          <cell r="G32983">
            <v>99.69</v>
          </cell>
        </row>
        <row r="32984">
          <cell r="B32984" t="str">
            <v>C4790</v>
          </cell>
          <cell r="C32984" t="str">
            <v>FORRO BOREAL MODULADO ESTRUTURADO (25X625X1250MM), COM PERFIL T LEVE EM AÇO BRANCO E TRATAMENTO TERMO-ACÚSTICO EM LÃ DE VIDRO, FECHAMENTO EM PELÍCULA DE PVC PERFURADO OU EQUIVALENTE - FORNECIMENTO E INSTALAÇÃO</v>
          </cell>
          <cell r="D32984" t="str">
            <v>M2</v>
          </cell>
          <cell r="E32984">
            <v>0</v>
          </cell>
          <cell r="F32984">
            <v>71.069999999999993</v>
          </cell>
          <cell r="G32984">
            <v>71.069999999999993</v>
          </cell>
        </row>
        <row r="32985">
          <cell r="B32985" t="str">
            <v>C4285</v>
          </cell>
          <cell r="C32985" t="str">
            <v>FORRO DE GESSO ACARTONADO ARAMADO - FORNECIMENTO E MONTAGEM</v>
          </cell>
          <cell r="D32985" t="str">
            <v>M2</v>
          </cell>
          <cell r="E32985">
            <v>0</v>
          </cell>
          <cell r="F32985">
            <v>42.31</v>
          </cell>
          <cell r="G32985">
            <v>42.31</v>
          </cell>
        </row>
        <row r="32986">
          <cell r="B32986" t="str">
            <v>C4294</v>
          </cell>
          <cell r="C32986" t="str">
            <v>FORRO DE GESSO ACARTONADO ESTRUTURADO - FORNECIMENTO E MONTAGEM</v>
          </cell>
          <cell r="D32986" t="str">
            <v>M2</v>
          </cell>
          <cell r="E32986">
            <v>0</v>
          </cell>
          <cell r="F32986">
            <v>55.65</v>
          </cell>
          <cell r="G32986">
            <v>55.65</v>
          </cell>
        </row>
        <row r="32987">
          <cell r="B32987" t="str">
            <v>C3970</v>
          </cell>
          <cell r="C32987" t="str">
            <v>FORRO DE GESSO CONVENCIONAL (60x60)cm COM TIRO E ARAME GALVANIZADO ENCAPADO - FORNECIMENTO E MONTAGEM</v>
          </cell>
          <cell r="D32987" t="str">
            <v>M2</v>
          </cell>
          <cell r="E32987">
            <v>0</v>
          </cell>
          <cell r="F32987">
            <v>30</v>
          </cell>
          <cell r="G32987">
            <v>30</v>
          </cell>
        </row>
        <row r="32988">
          <cell r="B32988" t="str">
            <v>C3971</v>
          </cell>
          <cell r="C32988" t="str">
            <v>FORRO DE GESSO CONVENCIONAL (60x60)cm SEM TIRO E ARAME GALVANIZADO ENCAPADO - FORNECIMENTO E MONTAGEM</v>
          </cell>
          <cell r="D32988" t="str">
            <v>M2</v>
          </cell>
          <cell r="E32988">
            <v>0</v>
          </cell>
          <cell r="F32988">
            <v>24</v>
          </cell>
          <cell r="G32988">
            <v>24</v>
          </cell>
        </row>
        <row r="32989">
          <cell r="B32989" t="str">
            <v>C2998</v>
          </cell>
          <cell r="C32989" t="str">
            <v>FORRO DE LAMBRI DE MADEIRA (7x1)cm</v>
          </cell>
          <cell r="D32989" t="str">
            <v>M2</v>
          </cell>
          <cell r="E32989">
            <v>0</v>
          </cell>
          <cell r="F32989">
            <v>131.29</v>
          </cell>
          <cell r="G32989">
            <v>131.29</v>
          </cell>
        </row>
        <row r="32990">
          <cell r="B32990" t="str">
            <v>C4484</v>
          </cell>
          <cell r="C32990" t="str">
            <v>FORRO PACOTE C/ PERFIL "CARTOLA" EM AÇO - FORNECIMENTO E MONTAGEM</v>
          </cell>
          <cell r="D32990" t="str">
            <v>M2</v>
          </cell>
          <cell r="E32990">
            <v>0</v>
          </cell>
          <cell r="F32990">
            <v>61.34</v>
          </cell>
          <cell r="G32990">
            <v>61.34</v>
          </cell>
        </row>
        <row r="32991">
          <cell r="B32991" t="str">
            <v>C4485</v>
          </cell>
          <cell r="C32991" t="str">
            <v>FORRO PACOTE C/ PERFIL "CARTOLA" EM ALUMÍNIO - FORNECIMENTO E MONTAGEM</v>
          </cell>
          <cell r="D32991" t="str">
            <v>M2</v>
          </cell>
          <cell r="E32991">
            <v>0</v>
          </cell>
          <cell r="F32991">
            <v>84.5</v>
          </cell>
          <cell r="G32991">
            <v>84.5</v>
          </cell>
        </row>
        <row r="32992">
          <cell r="B32992" t="str">
            <v>C4482</v>
          </cell>
          <cell r="C32992" t="str">
            <v>FORRO PACOTE C/ PERFIL "T" EM AÇO - FORNECIMENTO E MONTAGEM</v>
          </cell>
          <cell r="D32992" t="str">
            <v>M2</v>
          </cell>
          <cell r="E32992">
            <v>0</v>
          </cell>
          <cell r="F32992">
            <v>50.43</v>
          </cell>
          <cell r="G32992">
            <v>50.43</v>
          </cell>
        </row>
        <row r="32993">
          <cell r="B32993" t="str">
            <v>C4483</v>
          </cell>
          <cell r="C32993" t="str">
            <v>FORRO PACOTE C/ PERFIL "T" EM ALUMÍNIO - FORNECIMENTO E MONTAGEM</v>
          </cell>
          <cell r="D32993" t="str">
            <v>M2</v>
          </cell>
          <cell r="E32993">
            <v>0</v>
          </cell>
          <cell r="F32993">
            <v>54.52</v>
          </cell>
          <cell r="G32993">
            <v>54.52</v>
          </cell>
        </row>
        <row r="32994">
          <cell r="B32994" t="str">
            <v>C4472</v>
          </cell>
          <cell r="C32994" t="str">
            <v>FORRO PVC - COLMÉIA - FORNECIMENTO E MONTAGEM</v>
          </cell>
          <cell r="D32994" t="str">
            <v>M2</v>
          </cell>
          <cell r="E32994">
            <v>0</v>
          </cell>
          <cell r="F32994">
            <v>153.9</v>
          </cell>
          <cell r="G32994">
            <v>153.9</v>
          </cell>
        </row>
        <row r="32995">
          <cell r="B32995" t="str">
            <v>C4468</v>
          </cell>
          <cell r="C32995" t="str">
            <v>FORRO PVC - LAMBRI (100x6000 OU 200x6000)mm - FORNECIMENTO E MONTAGEM</v>
          </cell>
          <cell r="D32995" t="str">
            <v>M2</v>
          </cell>
          <cell r="E32995">
            <v>0</v>
          </cell>
          <cell r="F32995">
            <v>58</v>
          </cell>
          <cell r="G32995">
            <v>58</v>
          </cell>
        </row>
        <row r="32996">
          <cell r="B32996" t="str">
            <v>C4471</v>
          </cell>
          <cell r="C32996" t="str">
            <v>FORRO PVC - MODULADO (618x1250)mm C/ PERFIL "CARTOLA" EM ALUMÍNIO - FORNECIMENTO E MONTAGEM</v>
          </cell>
          <cell r="D32996" t="str">
            <v>M2</v>
          </cell>
          <cell r="E32996">
            <v>0</v>
          </cell>
          <cell r="F32996">
            <v>98.5</v>
          </cell>
          <cell r="G32996">
            <v>98.5</v>
          </cell>
        </row>
        <row r="32997">
          <cell r="B32997" t="str">
            <v>C4469</v>
          </cell>
          <cell r="C32997" t="str">
            <v>FORRO PVC - MODULADO (618x1250)mm C/ PERFIL "T" EM AÇO - FORNECIMENTO E MONTAGEM</v>
          </cell>
          <cell r="D32997" t="str">
            <v>M2</v>
          </cell>
          <cell r="E32997">
            <v>0</v>
          </cell>
          <cell r="F32997">
            <v>69.67</v>
          </cell>
          <cell r="G32997">
            <v>69.67</v>
          </cell>
        </row>
        <row r="32998">
          <cell r="B32998" t="str">
            <v>C4470</v>
          </cell>
          <cell r="C32998" t="str">
            <v>FORRO PVC - MODULADO (618x1250)mm C/ PERFIL "T" EM ALUMÍNIO - FORNECIMENTO E MONTAGEM</v>
          </cell>
          <cell r="D32998" t="str">
            <v>M2</v>
          </cell>
          <cell r="E32998">
            <v>0</v>
          </cell>
          <cell r="F32998">
            <v>71.73</v>
          </cell>
          <cell r="G32998">
            <v>71.73</v>
          </cell>
        </row>
        <row r="32999">
          <cell r="B32999" t="str">
            <v>C4512</v>
          </cell>
          <cell r="C32999" t="str">
            <v>REMANEJAMENTO DE FORROS (PACOTE / MODULADOS) - EXECUÇÃO</v>
          </cell>
          <cell r="D32999" t="str">
            <v>M2</v>
          </cell>
          <cell r="E32999">
            <v>0</v>
          </cell>
          <cell r="F32999">
            <v>12.02</v>
          </cell>
          <cell r="G32999">
            <v>12.02</v>
          </cell>
        </row>
        <row r="33000">
          <cell r="B33000" t="str">
            <v>C4506</v>
          </cell>
          <cell r="C33000" t="str">
            <v>SANCA DE GESSO P/ FORRO ACARTONADO - FORNECIMENTO E MONTAGEM</v>
          </cell>
          <cell r="D33000" t="str">
            <v>M</v>
          </cell>
          <cell r="E33000">
            <v>0</v>
          </cell>
          <cell r="F33000">
            <v>15</v>
          </cell>
          <cell r="G33000">
            <v>15</v>
          </cell>
        </row>
        <row r="33001">
          <cell r="B33001" t="str">
            <v>C4284</v>
          </cell>
          <cell r="C33001" t="str">
            <v>SANCA DE GESSO P/ FORRO CONVENCIONAL - FORNECIMENTO E MONTAGEM</v>
          </cell>
          <cell r="D33001" t="str">
            <v>M</v>
          </cell>
          <cell r="E33001">
            <v>0</v>
          </cell>
          <cell r="F33001">
            <v>15</v>
          </cell>
          <cell r="G33001">
            <v>15</v>
          </cell>
        </row>
        <row r="33002">
          <cell r="B33002" t="str">
            <v>C2478</v>
          </cell>
          <cell r="C33002" t="str">
            <v>TIROS E PINO DE AÇO PARA FIXAÇÃO</v>
          </cell>
          <cell r="D33002" t="str">
            <v>UN</v>
          </cell>
          <cell r="E33002">
            <v>0</v>
          </cell>
          <cell r="F33002">
            <v>9.23</v>
          </cell>
          <cell r="G33002">
            <v>9.23</v>
          </cell>
        </row>
        <row r="33003">
          <cell r="B33003" t="str">
            <v>PISOS</v>
          </cell>
          <cell r="C33003">
            <v>0</v>
          </cell>
          <cell r="D33003">
            <v>0</v>
          </cell>
          <cell r="E33003">
            <v>0</v>
          </cell>
          <cell r="F33003">
            <v>11941.53</v>
          </cell>
          <cell r="G33003">
            <v>11941.53</v>
          </cell>
        </row>
        <row r="33004">
          <cell r="B33004" t="str">
            <v>PISOS INTERNOS</v>
          </cell>
          <cell r="C33004">
            <v>0</v>
          </cell>
          <cell r="D33004">
            <v>0</v>
          </cell>
          <cell r="E33004">
            <v>0</v>
          </cell>
          <cell r="F33004">
            <v>9682.36</v>
          </cell>
          <cell r="G33004">
            <v>9682.36</v>
          </cell>
        </row>
        <row r="33005">
          <cell r="B33005" t="str">
            <v>C0099</v>
          </cell>
          <cell r="C33005" t="str">
            <v>APLICAÇÃO DE SINTECO EM PISOS C/MADEIRA</v>
          </cell>
          <cell r="D33005" t="str">
            <v>M2</v>
          </cell>
          <cell r="E33005">
            <v>0</v>
          </cell>
          <cell r="F33005">
            <v>40.19</v>
          </cell>
          <cell r="G33005">
            <v>40.19</v>
          </cell>
        </row>
        <row r="33006">
          <cell r="B33006" t="str">
            <v>C4437</v>
          </cell>
          <cell r="C33006" t="str">
            <v>CERÂMICA ESMALTADA RETIFICADA C/ ARG. CIMENTO E AREIA ATÉ 30x30cm (900 cm²)
- PEI-5/PEI-4 P/ PISO</v>
          </cell>
          <cell r="D33006" t="str">
            <v>M2</v>
          </cell>
          <cell r="E33006">
            <v>0</v>
          </cell>
          <cell r="F33006">
            <v>83.85</v>
          </cell>
          <cell r="G33006">
            <v>83.85</v>
          </cell>
        </row>
        <row r="33007">
          <cell r="B33007" t="str">
            <v>C4439</v>
          </cell>
          <cell r="C33007" t="str">
            <v>CERÂMICA ESMALTADA RETIFICADA C/ ARG. CIMENTO E AREIA ACIMA DE 30x30cm (900 cm²) - PEI-5/PEI-4 P/ PISO</v>
          </cell>
          <cell r="D33007" t="str">
            <v>M2</v>
          </cell>
          <cell r="E33007">
            <v>0</v>
          </cell>
          <cell r="F33007">
            <v>93.09</v>
          </cell>
          <cell r="G33007">
            <v>93.09</v>
          </cell>
        </row>
        <row r="33008">
          <cell r="B33008">
            <v>0</v>
          </cell>
          <cell r="C33008">
            <v>0</v>
          </cell>
          <cell r="D33008">
            <v>0</v>
          </cell>
          <cell r="E33008">
            <v>0</v>
          </cell>
          <cell r="F33008">
            <v>0</v>
          </cell>
          <cell r="G33008">
            <v>0</v>
          </cell>
        </row>
        <row r="33009">
          <cell r="B33009" t="str">
            <v>CÓDIGO</v>
          </cell>
          <cell r="C33009" t="str">
            <v>DESCRIÇÃO</v>
          </cell>
          <cell r="D33009" t="str">
            <v>UNIDADE</v>
          </cell>
          <cell r="E33009">
            <v>0</v>
          </cell>
          <cell r="F33009" t="str">
            <v>PREÇO UNITÁRIO</v>
          </cell>
          <cell r="G33009" t="str">
            <v>PREÇO UNITÁRIO</v>
          </cell>
        </row>
        <row r="33010">
          <cell r="B33010" t="str">
            <v>C2996</v>
          </cell>
          <cell r="C33010" t="str">
            <v>CERÂMICA ESMALTADA RETIFICADA C/ ARG. PRÉ-FABRICADA ATÉ 30x30 cm (900 cm²) - PEI-5/PEI-4 - P/ PISO</v>
          </cell>
          <cell r="D33010" t="str">
            <v>M2</v>
          </cell>
          <cell r="E33010">
            <v>0</v>
          </cell>
          <cell r="F33010">
            <v>64.72</v>
          </cell>
          <cell r="G33010">
            <v>64.72</v>
          </cell>
        </row>
        <row r="33011">
          <cell r="B33011" t="str">
            <v>C3001</v>
          </cell>
          <cell r="C33011" t="str">
            <v>CERÂMICA ESMALTADA RETIFICADA C/ ARG. PRÉ-FABRICADA ACIMA DE 30x30 cm (900 cm²) - PEI-5/PEI-4 - P/ PISO</v>
          </cell>
          <cell r="D33011" t="str">
            <v>M2</v>
          </cell>
          <cell r="E33011">
            <v>0</v>
          </cell>
          <cell r="F33011">
            <v>77.959999999999994</v>
          </cell>
          <cell r="G33011">
            <v>77.959999999999994</v>
          </cell>
        </row>
        <row r="33012">
          <cell r="B33012" t="str">
            <v>C4380</v>
          </cell>
          <cell r="C33012" t="str">
            <v>CHAPA DE ALUMÍNIO CORRUGADA COM SUPORTE DE PERFIL EM "L" - FORNECIMENTO E COLOCAÇÃO</v>
          </cell>
          <cell r="D33012" t="str">
            <v>M2</v>
          </cell>
          <cell r="E33012">
            <v>0</v>
          </cell>
          <cell r="F33012">
            <v>768.03</v>
          </cell>
          <cell r="G33012">
            <v>768.03</v>
          </cell>
        </row>
        <row r="33013">
          <cell r="B33013" t="str">
            <v>C0837</v>
          </cell>
          <cell r="C33013" t="str">
            <v>CONCRETO NÃO-ESTRUTURAL S/BETONEIRA P/LASTRO</v>
          </cell>
          <cell r="D33013" t="str">
            <v>M3</v>
          </cell>
          <cell r="E33013">
            <v>0</v>
          </cell>
          <cell r="F33013">
            <v>335.19</v>
          </cell>
          <cell r="G33013">
            <v>335.19</v>
          </cell>
        </row>
        <row r="33014">
          <cell r="B33014" t="str">
            <v>C0871</v>
          </cell>
          <cell r="C33014" t="str">
            <v>CORDÃO DE PEROBA P/RODAPÉS</v>
          </cell>
          <cell r="D33014" t="str">
            <v>M</v>
          </cell>
          <cell r="E33014">
            <v>0</v>
          </cell>
          <cell r="F33014">
            <v>13.59</v>
          </cell>
          <cell r="G33014">
            <v>13.59</v>
          </cell>
        </row>
        <row r="33015">
          <cell r="B33015" t="str">
            <v>C1032</v>
          </cell>
          <cell r="C33015" t="str">
            <v>DEGRAU COM FORRAÇÃO TÊXTIL (20X30)cm</v>
          </cell>
          <cell r="D33015" t="str">
            <v>M</v>
          </cell>
          <cell r="E33015">
            <v>0</v>
          </cell>
          <cell r="F33015">
            <v>32.17</v>
          </cell>
          <cell r="G33015">
            <v>32.17</v>
          </cell>
        </row>
        <row r="33016">
          <cell r="B33016" t="str">
            <v>C1033</v>
          </cell>
          <cell r="C33016" t="str">
            <v>DEGRAU COM PLACAS LISAS DE BORRACHA (50X32X2.5)cm</v>
          </cell>
          <cell r="D33016" t="str">
            <v>M</v>
          </cell>
          <cell r="E33016">
            <v>0</v>
          </cell>
          <cell r="F33016">
            <v>90.84</v>
          </cell>
          <cell r="G33016">
            <v>90.84</v>
          </cell>
        </row>
        <row r="33017">
          <cell r="B33017" t="str">
            <v>C1034</v>
          </cell>
          <cell r="C33017" t="str">
            <v>DEGRAU DE GRANILITE MOLDADO NO LOCAL (20X30)cm</v>
          </cell>
          <cell r="D33017" t="str">
            <v>M</v>
          </cell>
          <cell r="E33017">
            <v>0</v>
          </cell>
          <cell r="F33017">
            <v>83.11</v>
          </cell>
          <cell r="G33017">
            <v>83.11</v>
          </cell>
        </row>
        <row r="33018">
          <cell r="B33018" t="str">
            <v>C1035</v>
          </cell>
          <cell r="C33018" t="str">
            <v>DEGRAU DE MÁRMORE (20X30)cm</v>
          </cell>
          <cell r="D33018" t="str">
            <v>M</v>
          </cell>
          <cell r="E33018">
            <v>0</v>
          </cell>
          <cell r="F33018">
            <v>97.31</v>
          </cell>
          <cell r="G33018">
            <v>97.31</v>
          </cell>
        </row>
        <row r="33019">
          <cell r="B33019" t="str">
            <v>C1036</v>
          </cell>
          <cell r="C33019" t="str">
            <v>DEGRAU INDUSTRIAL MONOLÍTICO C/PINGADEIRA</v>
          </cell>
          <cell r="D33019" t="str">
            <v>M</v>
          </cell>
          <cell r="E33019">
            <v>0</v>
          </cell>
          <cell r="F33019">
            <v>63.28</v>
          </cell>
          <cell r="G33019">
            <v>63.28</v>
          </cell>
        </row>
        <row r="33020">
          <cell r="B33020" t="str">
            <v>C1037</v>
          </cell>
          <cell r="C33020" t="str">
            <v>DEGRAU INDUSTRIAL MONOLÍTICO S/PINGADEIRA</v>
          </cell>
          <cell r="D33020" t="str">
            <v>M</v>
          </cell>
          <cell r="E33020">
            <v>0</v>
          </cell>
          <cell r="F33020">
            <v>45.84</v>
          </cell>
          <cell r="G33020">
            <v>45.84</v>
          </cell>
        </row>
        <row r="33021">
          <cell r="B33021" t="str">
            <v>C1038</v>
          </cell>
          <cell r="C33021" t="str">
            <v>DEGRAU PRÉ-MOLDADO DE GRANILITE</v>
          </cell>
          <cell r="D33021" t="str">
            <v>M</v>
          </cell>
          <cell r="E33021">
            <v>0</v>
          </cell>
          <cell r="F33021">
            <v>76.52</v>
          </cell>
          <cell r="G33021">
            <v>76.52</v>
          </cell>
        </row>
        <row r="33022">
          <cell r="B33022" t="str">
            <v>C1237</v>
          </cell>
          <cell r="C33022" t="str">
            <v>ENCERAMENTO DE PISOS C/ DUAS DEMÃOS DE CÊRA</v>
          </cell>
          <cell r="D33022" t="str">
            <v>M2</v>
          </cell>
          <cell r="E33022">
            <v>0</v>
          </cell>
          <cell r="F33022">
            <v>19.93</v>
          </cell>
          <cell r="G33022">
            <v>19.93</v>
          </cell>
        </row>
        <row r="33023">
          <cell r="B33023" t="str">
            <v>C4066</v>
          </cell>
          <cell r="C33023" t="str">
            <v>GRANITO POLIDO E=2cm, BRANCO, ARGAMASSA CIMENTO E AREIA 1:4, C/ REJUNTAMENTO</v>
          </cell>
          <cell r="D33023" t="str">
            <v>M2</v>
          </cell>
          <cell r="E33023">
            <v>0</v>
          </cell>
          <cell r="F33023">
            <v>484.65</v>
          </cell>
          <cell r="G33023">
            <v>484.65</v>
          </cell>
        </row>
        <row r="33024">
          <cell r="B33024" t="str">
            <v>C4065</v>
          </cell>
          <cell r="C33024" t="str">
            <v>GRANITO POLIDO E=2cm, CINZA, ARGAMASSA DE CIMENTO E AREIA 1:4, C/ REJUNTAMENTO</v>
          </cell>
          <cell r="D33024" t="str">
            <v>M2</v>
          </cell>
          <cell r="E33024">
            <v>0</v>
          </cell>
          <cell r="F33024">
            <v>314.39999999999998</v>
          </cell>
          <cell r="G33024">
            <v>314.39999999999998</v>
          </cell>
        </row>
        <row r="33025">
          <cell r="B33025" t="str">
            <v>C4067</v>
          </cell>
          <cell r="C33025" t="str">
            <v>GRANITO POLIDO E=2cm, OUTRAS CORES, ARGAMASSA CIMENTO E AREIA 1:4, C/ REJUNTAMENTO</v>
          </cell>
          <cell r="D33025" t="str">
            <v>M2</v>
          </cell>
          <cell r="E33025">
            <v>0</v>
          </cell>
          <cell r="F33025">
            <v>384.84</v>
          </cell>
          <cell r="G33025">
            <v>384.84</v>
          </cell>
        </row>
        <row r="33026">
          <cell r="B33026" t="str">
            <v>C4064</v>
          </cell>
          <cell r="C33026" t="str">
            <v>GRANITO POLIDO E=2cm, PRETO, ARGAMASSA CIMENTO E AREIA 1:4, C/ REJUNTAMENTO</v>
          </cell>
          <cell r="D33026" t="str">
            <v>M2</v>
          </cell>
          <cell r="E33026">
            <v>0</v>
          </cell>
          <cell r="F33026">
            <v>427.11</v>
          </cell>
          <cell r="G33026">
            <v>427.11</v>
          </cell>
        </row>
        <row r="33027">
          <cell r="B33027" t="str">
            <v>C1623</v>
          </cell>
          <cell r="C33027" t="str">
            <v>LIMPEZA DE BASE OU LASTRO</v>
          </cell>
          <cell r="D33027" t="str">
            <v>M2</v>
          </cell>
          <cell r="E33027">
            <v>0</v>
          </cell>
          <cell r="F33027">
            <v>1.32</v>
          </cell>
          <cell r="G33027">
            <v>1.32</v>
          </cell>
        </row>
        <row r="33028">
          <cell r="B33028" t="str">
            <v>C3547</v>
          </cell>
          <cell r="C33028" t="str">
            <v>MUTIRÃO MISTO - PEITORIL DE CIMENTO</v>
          </cell>
          <cell r="D33028" t="str">
            <v>M2</v>
          </cell>
          <cell r="E33028">
            <v>0</v>
          </cell>
          <cell r="F33028">
            <v>75.040000000000006</v>
          </cell>
          <cell r="G33028">
            <v>75.040000000000006</v>
          </cell>
        </row>
        <row r="33029">
          <cell r="B33029" t="str">
            <v>C3549</v>
          </cell>
          <cell r="C33029" t="str">
            <v>MUTIRÃO MISTO - PISO CIMENTADO ESP.=1.5cm</v>
          </cell>
          <cell r="D33029" t="str">
            <v>M2</v>
          </cell>
          <cell r="E33029">
            <v>0</v>
          </cell>
          <cell r="F33029">
            <v>21.28</v>
          </cell>
          <cell r="G33029">
            <v>21.28</v>
          </cell>
        </row>
        <row r="33030">
          <cell r="B33030" t="str">
            <v>C3548</v>
          </cell>
          <cell r="C33030" t="str">
            <v>MUTIRÃO MISTO - PISO MORTO DE CONCRETO FCK=13.5 MPa C/PREPARO E LANÇAMENTO</v>
          </cell>
          <cell r="D33030" t="str">
            <v>M3</v>
          </cell>
          <cell r="E33030">
            <v>0</v>
          </cell>
          <cell r="F33030">
            <v>283.47000000000003</v>
          </cell>
          <cell r="G33030">
            <v>283.47000000000003</v>
          </cell>
        </row>
        <row r="33031">
          <cell r="B33031" t="str">
            <v>C1846</v>
          </cell>
          <cell r="C33031" t="str">
            <v>PARQUETES DE MADEIRA FIXADOS C/COLA A BASE DE PVA</v>
          </cell>
          <cell r="D33031" t="str">
            <v>M2</v>
          </cell>
          <cell r="E33031">
            <v>0</v>
          </cell>
          <cell r="F33031">
            <v>80.59</v>
          </cell>
          <cell r="G33031">
            <v>80.59</v>
          </cell>
        </row>
        <row r="33032">
          <cell r="B33032" t="str">
            <v>C1852</v>
          </cell>
          <cell r="C33032" t="str">
            <v>PASTILHAS DE PORCELANA C/CIMENTO COLANTE</v>
          </cell>
          <cell r="D33032" t="str">
            <v>M2</v>
          </cell>
          <cell r="E33032">
            <v>0</v>
          </cell>
          <cell r="F33032">
            <v>111.2</v>
          </cell>
          <cell r="G33032">
            <v>111.2</v>
          </cell>
        </row>
        <row r="33033">
          <cell r="B33033" t="str">
            <v>C1859</v>
          </cell>
          <cell r="C33033" t="str">
            <v>PASTILHAS DE PORCELANA C/ARGAMASSA MISTA CIMENTO, CAL HIDRATADA E AREIA</v>
          </cell>
          <cell r="D33033" t="str">
            <v>M2</v>
          </cell>
          <cell r="E33033">
            <v>0</v>
          </cell>
          <cell r="F33033">
            <v>180.92</v>
          </cell>
          <cell r="G33033">
            <v>180.92</v>
          </cell>
        </row>
        <row r="33034">
          <cell r="B33034" t="str">
            <v>C3015</v>
          </cell>
          <cell r="C33034" t="str">
            <v>PEITORIL DE CIMENTO</v>
          </cell>
          <cell r="D33034" t="str">
            <v>M2</v>
          </cell>
          <cell r="E33034">
            <v>0</v>
          </cell>
          <cell r="F33034">
            <v>115.46</v>
          </cell>
          <cell r="G33034">
            <v>115.46</v>
          </cell>
        </row>
        <row r="33035">
          <cell r="B33035" t="str">
            <v>C1869</v>
          </cell>
          <cell r="C33035" t="str">
            <v>PEITORIL DE GRANITO L= 15 cm</v>
          </cell>
          <cell r="D33035" t="str">
            <v>M</v>
          </cell>
          <cell r="E33035">
            <v>0</v>
          </cell>
          <cell r="F33035">
            <v>59.96</v>
          </cell>
          <cell r="G33035">
            <v>59.96</v>
          </cell>
        </row>
        <row r="33036">
          <cell r="B33036" t="str">
            <v>C1870</v>
          </cell>
          <cell r="C33036" t="str">
            <v>PEITORIL DE MARMORE L= 15cm</v>
          </cell>
          <cell r="D33036" t="str">
            <v>M</v>
          </cell>
          <cell r="E33036">
            <v>0</v>
          </cell>
          <cell r="F33036">
            <v>35.18</v>
          </cell>
          <cell r="G33036">
            <v>35.18</v>
          </cell>
        </row>
        <row r="33037">
          <cell r="B33037" t="str">
            <v>C1871</v>
          </cell>
          <cell r="C33037" t="str">
            <v>PEITORIL DE MÁRMORE L= 25cm</v>
          </cell>
          <cell r="D33037" t="str">
            <v>M</v>
          </cell>
          <cell r="E33037">
            <v>0</v>
          </cell>
          <cell r="F33037">
            <v>58.3</v>
          </cell>
          <cell r="G33037">
            <v>58.3</v>
          </cell>
        </row>
        <row r="33038">
          <cell r="B33038" t="str">
            <v>C3016</v>
          </cell>
          <cell r="C33038" t="str">
            <v>PEITORIL DE MARMORITE</v>
          </cell>
          <cell r="D33038" t="str">
            <v>M2</v>
          </cell>
          <cell r="E33038">
            <v>0</v>
          </cell>
          <cell r="F33038">
            <v>111.05</v>
          </cell>
          <cell r="G33038">
            <v>111.05</v>
          </cell>
        </row>
        <row r="33039">
          <cell r="B33039" t="str">
            <v>C1872</v>
          </cell>
          <cell r="C33039" t="str">
            <v>PEITORIL PRÉ-MOLDADO DE GRANILITE L= 10cm</v>
          </cell>
          <cell r="D33039" t="str">
            <v>M</v>
          </cell>
          <cell r="E33039">
            <v>0</v>
          </cell>
          <cell r="F33039">
            <v>36.19</v>
          </cell>
          <cell r="G33039">
            <v>36.19</v>
          </cell>
        </row>
        <row r="33040">
          <cell r="B33040" t="str">
            <v>C1912</v>
          </cell>
          <cell r="C33040" t="str">
            <v>PISO ANTIDERRAPANTE NITOPISO TF-5000, SELADO C/NITOP. FC-140</v>
          </cell>
          <cell r="D33040" t="str">
            <v>M2</v>
          </cell>
          <cell r="E33040">
            <v>0</v>
          </cell>
          <cell r="F33040">
            <v>131.86000000000001</v>
          </cell>
          <cell r="G33040">
            <v>131.86000000000001</v>
          </cell>
        </row>
        <row r="33041">
          <cell r="B33041" t="str">
            <v>C1914</v>
          </cell>
          <cell r="C33041" t="str">
            <v>PISO C/FORRAÇÃO TÊXTIL ( CARPETE E = 4mm )</v>
          </cell>
          <cell r="D33041" t="str">
            <v>M2</v>
          </cell>
          <cell r="E33041">
            <v>0</v>
          </cell>
          <cell r="F33041">
            <v>35.909999999999997</v>
          </cell>
          <cell r="G33041">
            <v>35.909999999999997</v>
          </cell>
        </row>
        <row r="33042">
          <cell r="B33042" t="str">
            <v>C1915</v>
          </cell>
          <cell r="C33042" t="str">
            <v>PISO CIMENTADO C/ ARGAMASSA DE CIMENTO E AREIA S/ PENEIRAR, TRAÇO 1:4, ESP.= 1.5cm</v>
          </cell>
          <cell r="D33042" t="str">
            <v>M2</v>
          </cell>
          <cell r="E33042">
            <v>0</v>
          </cell>
          <cell r="F33042">
            <v>36.47</v>
          </cell>
          <cell r="G33042">
            <v>36.47</v>
          </cell>
        </row>
        <row r="33043">
          <cell r="B33043" t="str">
            <v>C1916</v>
          </cell>
          <cell r="C33043" t="str">
            <v>PISO CIMENTADO C/ ARGAMASSA DE CIMENTO E AREIA S/ PENEIRAR, TRAÇO 1:4, ESP.= 1,5cm C/ IMPERMEABILIZANTE</v>
          </cell>
          <cell r="D33043" t="str">
            <v>M2</v>
          </cell>
          <cell r="E33043">
            <v>0</v>
          </cell>
          <cell r="F33043">
            <v>38.81</v>
          </cell>
          <cell r="G33043">
            <v>38.81</v>
          </cell>
        </row>
        <row r="33044">
          <cell r="B33044" t="str">
            <v>C4601</v>
          </cell>
          <cell r="C33044" t="str">
            <v>PISO CIMENTADO COM ARGAMASSA DE CIMENTO E AREIA S/ PENEIRAR ESP. 2,0 cm</v>
          </cell>
          <cell r="D33044" t="str">
            <v>M2</v>
          </cell>
          <cell r="E33044">
            <v>0</v>
          </cell>
          <cell r="F33044">
            <v>37.619999999999997</v>
          </cell>
          <cell r="G33044">
            <v>37.619999999999997</v>
          </cell>
        </row>
        <row r="33045">
          <cell r="B33045" t="str">
            <v>C2901</v>
          </cell>
          <cell r="C33045" t="str">
            <v>PISO DE BORRACHA ANTI-DERRAPANTE</v>
          </cell>
          <cell r="D33045" t="str">
            <v>M2</v>
          </cell>
          <cell r="E33045">
            <v>0</v>
          </cell>
          <cell r="F33045">
            <v>153.69</v>
          </cell>
          <cell r="G33045">
            <v>153.69</v>
          </cell>
        </row>
        <row r="33046">
          <cell r="B33046" t="str">
            <v>C1921</v>
          </cell>
          <cell r="C33046" t="str">
            <v>PISO DE BORRACHA (LENÇOL) ANTIDERRAPANTE TIPO GRÃO DE ARROZ, ESP.= 3mm</v>
          </cell>
          <cell r="D33046" t="str">
            <v>M2</v>
          </cell>
          <cell r="E33046">
            <v>0</v>
          </cell>
          <cell r="F33046">
            <v>103.64</v>
          </cell>
          <cell r="G33046">
            <v>103.64</v>
          </cell>
        </row>
        <row r="33047">
          <cell r="B33047" t="str">
            <v>C4833</v>
          </cell>
          <cell r="C33047" t="str">
            <v>PISO EMBORRACHADO, DRENANTE E ANTI-IMPACTO, COMPOSTO POR PARTÍCULAS DE BORRACHA RECICLADA PRENSADA, PIGMENTADA E ATÓXICA, 50X50X2,5CM (FORNECIMENTO E EXECUÇÃO)</v>
          </cell>
          <cell r="D33047" t="str">
            <v>M2</v>
          </cell>
          <cell r="E33047">
            <v>0</v>
          </cell>
          <cell r="F33047">
            <v>222.7</v>
          </cell>
          <cell r="G33047">
            <v>222.7</v>
          </cell>
        </row>
        <row r="33048">
          <cell r="B33048" t="str">
            <v>C3024</v>
          </cell>
          <cell r="C33048" t="str">
            <v>PISO EM MÁRMORE BRANCO ESP.= 3cm</v>
          </cell>
          <cell r="D33048" t="str">
            <v>M2</v>
          </cell>
          <cell r="E33048">
            <v>0</v>
          </cell>
          <cell r="F33048">
            <v>226.06</v>
          </cell>
          <cell r="G33048">
            <v>226.06</v>
          </cell>
        </row>
        <row r="33049">
          <cell r="B33049">
            <v>0</v>
          </cell>
          <cell r="C33049">
            <v>0</v>
          </cell>
          <cell r="D33049">
            <v>0</v>
          </cell>
          <cell r="E33049">
            <v>0</v>
          </cell>
          <cell r="F33049">
            <v>0</v>
          </cell>
          <cell r="G33049">
            <v>0</v>
          </cell>
        </row>
        <row r="33050">
          <cell r="B33050" t="str">
            <v>CÓDIGO</v>
          </cell>
          <cell r="C33050" t="str">
            <v>DESCRIÇÃO</v>
          </cell>
          <cell r="D33050" t="str">
            <v>UNIDADE</v>
          </cell>
          <cell r="E33050">
            <v>0</v>
          </cell>
          <cell r="F33050" t="str">
            <v>PREÇO UNITÁRIO</v>
          </cell>
          <cell r="G33050" t="str">
            <v>PREÇO UNITÁRIO</v>
          </cell>
        </row>
        <row r="33051">
          <cell r="B33051" t="str">
            <v>C1919</v>
          </cell>
          <cell r="C33051" t="str">
            <v>PISO INDUSTRIAL NATURAL ESP.= 12mm, INCLUS. POLIMENTO (EXTERNO)</v>
          </cell>
          <cell r="D33051" t="str">
            <v>M2</v>
          </cell>
          <cell r="E33051">
            <v>0</v>
          </cell>
          <cell r="F33051">
            <v>78.98</v>
          </cell>
          <cell r="G33051">
            <v>78.98</v>
          </cell>
        </row>
        <row r="33052">
          <cell r="B33052" t="str">
            <v>C1920</v>
          </cell>
          <cell r="C33052" t="str">
            <v>PISO INDUSTRIAL NATURAL ESP.= 12mm, INCLUS. POLIMENTO (INTERNO)</v>
          </cell>
          <cell r="D33052" t="str">
            <v>M2</v>
          </cell>
          <cell r="E33052">
            <v>0</v>
          </cell>
          <cell r="F33052">
            <v>98.29</v>
          </cell>
          <cell r="G33052">
            <v>98.29</v>
          </cell>
        </row>
        <row r="33053">
          <cell r="B33053" t="str">
            <v>C1922</v>
          </cell>
          <cell r="C33053" t="str">
            <v>PISO MONOLÍTICO C/ARGAMASSA A BASE DE EPOXI</v>
          </cell>
          <cell r="D33053" t="str">
            <v>M2</v>
          </cell>
          <cell r="E33053">
            <v>0</v>
          </cell>
          <cell r="F33053">
            <v>83.01</v>
          </cell>
          <cell r="G33053">
            <v>83.01</v>
          </cell>
        </row>
        <row r="33054">
          <cell r="B33054" t="str">
            <v>C3025</v>
          </cell>
          <cell r="C33054" t="str">
            <v>PISO MORTO CONCRETO FCK=13,5MPa C/PREPARO E LANÇAMENTO</v>
          </cell>
          <cell r="D33054" t="str">
            <v>M3</v>
          </cell>
          <cell r="E33054">
            <v>0</v>
          </cell>
          <cell r="F33054">
            <v>441.99</v>
          </cell>
          <cell r="G33054">
            <v>441.99</v>
          </cell>
        </row>
        <row r="33055">
          <cell r="B33055" t="str">
            <v>C3026</v>
          </cell>
          <cell r="C33055" t="str">
            <v>PISO MORTO DE TIJOLO MACIÇO C/REJUNTAMENTO</v>
          </cell>
          <cell r="D33055" t="str">
            <v>M2</v>
          </cell>
          <cell r="E33055">
            <v>0</v>
          </cell>
          <cell r="F33055">
            <v>43.6</v>
          </cell>
          <cell r="G33055">
            <v>43.6</v>
          </cell>
        </row>
        <row r="33056">
          <cell r="B33056" t="str">
            <v>C3027</v>
          </cell>
          <cell r="C33056" t="str">
            <v>PISO MORTO DE TIJOLO MACIÇO S/REJUNTAMENTO</v>
          </cell>
          <cell r="D33056" t="str">
            <v>M2</v>
          </cell>
          <cell r="E33056">
            <v>0</v>
          </cell>
          <cell r="F33056">
            <v>30.58</v>
          </cell>
          <cell r="G33056">
            <v>30.58</v>
          </cell>
        </row>
        <row r="33057">
          <cell r="B33057" t="str">
            <v>C2902</v>
          </cell>
          <cell r="C33057" t="str">
            <v>PISO TIPO MONOLÍTICO DE ALTA RESISTÊNCIA</v>
          </cell>
          <cell r="D33057" t="str">
            <v>M2</v>
          </cell>
          <cell r="E33057">
            <v>0</v>
          </cell>
          <cell r="F33057">
            <v>55.97</v>
          </cell>
          <cell r="G33057">
            <v>55.97</v>
          </cell>
        </row>
        <row r="33058">
          <cell r="B33058" t="str">
            <v>C4022</v>
          </cell>
          <cell r="C33058" t="str">
            <v>PISO TIPO MONOLÍTICO DE ALTA RESISTÊNCIA, DE BAIXA ESPESSURA, DE POLIURETANO ANTIDERRAPANTE, S/ JUNTAS, TIPO DUROCOR OU SIMILAR</v>
          </cell>
          <cell r="D33058" t="str">
            <v>M2</v>
          </cell>
          <cell r="E33058">
            <v>0</v>
          </cell>
          <cell r="F33058">
            <v>235.12</v>
          </cell>
          <cell r="G33058">
            <v>235.12</v>
          </cell>
        </row>
        <row r="33059">
          <cell r="B33059" t="str">
            <v>C4503</v>
          </cell>
          <cell r="C33059" t="str">
            <v>PISO VINÍLICO TIPO "PAVIFLEX", e=1,6mm - FORNECIMENTO E COLOCAÇÃO</v>
          </cell>
          <cell r="D33059" t="str">
            <v>M2</v>
          </cell>
          <cell r="E33059">
            <v>0</v>
          </cell>
          <cell r="F33059">
            <v>48.77</v>
          </cell>
          <cell r="G33059">
            <v>48.77</v>
          </cell>
        </row>
        <row r="33060">
          <cell r="B33060" t="str">
            <v>C4504</v>
          </cell>
          <cell r="C33060" t="str">
            <v>PISO VINÍLICO TIPO "PAVIFLEX", e=2,0mm - FORNECIMENTO E COLOCAÇÃO</v>
          </cell>
          <cell r="D33060" t="str">
            <v>M2</v>
          </cell>
          <cell r="E33060">
            <v>0</v>
          </cell>
          <cell r="F33060">
            <v>60.97</v>
          </cell>
          <cell r="G33060">
            <v>60.97</v>
          </cell>
        </row>
        <row r="33061">
          <cell r="B33061" t="str">
            <v>C1934</v>
          </cell>
          <cell r="C33061" t="str">
            <v>PLACA DE BORRACHA (50x50)cm ESP.= 7,5mm, ARGAMASSA DE CIMENTO E AREIA PENEIRADA 1:2, E NATA DE COLA PVA</v>
          </cell>
          <cell r="D33061" t="str">
            <v>M2</v>
          </cell>
          <cell r="E33061">
            <v>0</v>
          </cell>
          <cell r="F33061">
            <v>176.59</v>
          </cell>
          <cell r="G33061">
            <v>176.59</v>
          </cell>
        </row>
        <row r="33062">
          <cell r="B33062" t="str">
            <v>C1933</v>
          </cell>
          <cell r="C33062" t="str">
            <v>PLACA DE BORRACHA (50X50)cm ESP.=13mm, E NATA DE COLA PVA</v>
          </cell>
          <cell r="D33062" t="str">
            <v>M2</v>
          </cell>
          <cell r="E33062">
            <v>0</v>
          </cell>
          <cell r="F33062">
            <v>217.98</v>
          </cell>
          <cell r="G33062">
            <v>217.98</v>
          </cell>
        </row>
        <row r="33063">
          <cell r="B33063" t="str">
            <v>C4099</v>
          </cell>
          <cell r="C33063" t="str">
            <v>POLIMENTO EM CONCRETO NIVELADO À LASER</v>
          </cell>
          <cell r="D33063" t="str">
            <v>M2</v>
          </cell>
          <cell r="E33063">
            <v>0</v>
          </cell>
          <cell r="F33063">
            <v>12.67</v>
          </cell>
          <cell r="G33063">
            <v>12.67</v>
          </cell>
        </row>
        <row r="33064">
          <cell r="B33064" t="str">
            <v>C1943</v>
          </cell>
          <cell r="C33064" t="str">
            <v>POLIMENTO EM PISO INDUSTRIAL</v>
          </cell>
          <cell r="D33064" t="str">
            <v>M2</v>
          </cell>
          <cell r="E33064">
            <v>0</v>
          </cell>
          <cell r="F33064">
            <v>45.78</v>
          </cell>
          <cell r="G33064">
            <v>45.78</v>
          </cell>
        </row>
        <row r="33065">
          <cell r="B33065" t="str">
            <v>C1944</v>
          </cell>
          <cell r="C33065" t="str">
            <v>POLIMENTO EM PISOS DE MÁRMORE</v>
          </cell>
          <cell r="D33065" t="str">
            <v>M2</v>
          </cell>
          <cell r="E33065">
            <v>0</v>
          </cell>
          <cell r="F33065">
            <v>44.68</v>
          </cell>
          <cell r="G33065">
            <v>44.68</v>
          </cell>
        </row>
        <row r="33066">
          <cell r="B33066" t="str">
            <v>C4441</v>
          </cell>
          <cell r="C33066" t="str">
            <v>PORCELANATO RETIFICADO NATURAL (FOSCO) C/ ARG. CIMENTO E AREIA P/ PISO</v>
          </cell>
          <cell r="D33066" t="str">
            <v>M2</v>
          </cell>
          <cell r="E33066">
            <v>0</v>
          </cell>
          <cell r="F33066">
            <v>114.16</v>
          </cell>
          <cell r="G33066">
            <v>114.16</v>
          </cell>
        </row>
        <row r="33067">
          <cell r="B33067" t="str">
            <v>C3007</v>
          </cell>
          <cell r="C33067" t="str">
            <v>PORCELANATO RETIFICADO NATURAL (FOSCO) C/ ARG. PRÉ-FABRICADA - P/ PISO</v>
          </cell>
          <cell r="D33067" t="str">
            <v>M2</v>
          </cell>
          <cell r="E33067">
            <v>0</v>
          </cell>
          <cell r="F33067">
            <v>99.04</v>
          </cell>
          <cell r="G33067">
            <v>99.04</v>
          </cell>
        </row>
        <row r="33068">
          <cell r="B33068" t="str">
            <v>C3002</v>
          </cell>
          <cell r="C33068" t="str">
            <v>PORCELANATO RETIFICADO POLIDO C/ ARG. PRÉ-FABRICADA - P/ PISO</v>
          </cell>
          <cell r="D33068" t="str">
            <v>M2</v>
          </cell>
          <cell r="E33068">
            <v>0</v>
          </cell>
          <cell r="F33068">
            <v>115.91</v>
          </cell>
          <cell r="G33068">
            <v>115.91</v>
          </cell>
        </row>
        <row r="33069">
          <cell r="B33069" t="str">
            <v>C4440</v>
          </cell>
          <cell r="C33069" t="str">
            <v>PORCELANATO POLIDO C/ ARG. CIMENTO E AREIA P/ PISO</v>
          </cell>
          <cell r="D33069" t="str">
            <v>M2</v>
          </cell>
          <cell r="E33069">
            <v>0</v>
          </cell>
          <cell r="F33069">
            <v>131.04</v>
          </cell>
          <cell r="G33069">
            <v>131.04</v>
          </cell>
        </row>
        <row r="33070">
          <cell r="B33070" t="str">
            <v>C2101</v>
          </cell>
          <cell r="C33070" t="str">
            <v>RASPAGEM E CALAFETAÇÃO DE TACOS C/UMA DEMÃO DE CÊRA</v>
          </cell>
          <cell r="D33070" t="str">
            <v>M2</v>
          </cell>
          <cell r="E33070">
            <v>0</v>
          </cell>
          <cell r="F33070">
            <v>38.54</v>
          </cell>
          <cell r="G33070">
            <v>38.54</v>
          </cell>
        </row>
        <row r="33071">
          <cell r="B33071" t="str">
            <v>C2181</v>
          </cell>
          <cell r="C33071" t="str">
            <v>REGULARIZAÇÃO DE BASE C/ ARGAMASSA CIMENTO E AREIA S/ PENEIRAR, TRAÇO 1:3
- ESP= 3cm</v>
          </cell>
          <cell r="D33071" t="str">
            <v>M2</v>
          </cell>
          <cell r="E33071">
            <v>0</v>
          </cell>
          <cell r="F33071">
            <v>20.29</v>
          </cell>
          <cell r="G33071">
            <v>20.29</v>
          </cell>
        </row>
        <row r="33072">
          <cell r="B33072" t="str">
            <v>C2179</v>
          </cell>
          <cell r="C33072" t="str">
            <v>REGULARIZAÇÃO DE BASE C/ ARGAMASSA CIMENTO E AREIA S/ PENEIRAR, TRAÇO 1:4
- ESP= 3cm</v>
          </cell>
          <cell r="D33072" t="str">
            <v>M2</v>
          </cell>
          <cell r="E33072">
            <v>0</v>
          </cell>
          <cell r="F33072">
            <v>18.62</v>
          </cell>
          <cell r="G33072">
            <v>18.62</v>
          </cell>
        </row>
        <row r="33073">
          <cell r="B33073" t="str">
            <v>C2180</v>
          </cell>
          <cell r="C33073" t="str">
            <v>REGULARIZAÇÃO DE BASE C/ ARGAMASSA CIMENTO E AREIA S/ PENEIRAR, TRAÇO 1:5
- ESP= 3cm</v>
          </cell>
          <cell r="D33073" t="str">
            <v>M2</v>
          </cell>
          <cell r="E33073">
            <v>0</v>
          </cell>
          <cell r="F33073">
            <v>17.61</v>
          </cell>
          <cell r="G33073">
            <v>17.61</v>
          </cell>
        </row>
        <row r="33074">
          <cell r="B33074" t="str">
            <v>C2184</v>
          </cell>
          <cell r="C33074" t="str">
            <v>REGULARIZAÇÃO DE BASE C/ ARGAMASSA CIMENTO E AREIA S/ PENEIRAR, TRAÇO 1:5
- ESP= 3cm, C/IMPERMEABILIZANTE</v>
          </cell>
          <cell r="D33074" t="str">
            <v>M2</v>
          </cell>
          <cell r="E33074">
            <v>0</v>
          </cell>
          <cell r="F33074">
            <v>22.3</v>
          </cell>
          <cell r="G33074">
            <v>22.3</v>
          </cell>
        </row>
        <row r="33075">
          <cell r="B33075" t="str">
            <v>C2185</v>
          </cell>
          <cell r="C33075" t="str">
            <v>REGULARIZAÇÃO PARA DEGRAUS C/ ARGAMASSA DE CIMENTO E AREIA S/ PENEIRAR, TRAÇO 1:5 - ESP= 1cm</v>
          </cell>
          <cell r="D33075" t="str">
            <v>M</v>
          </cell>
          <cell r="E33075">
            <v>0</v>
          </cell>
          <cell r="F33075">
            <v>6.3</v>
          </cell>
          <cell r="G33075">
            <v>6.3</v>
          </cell>
        </row>
        <row r="33076">
          <cell r="B33076" t="str">
            <v>C2186</v>
          </cell>
          <cell r="C33076" t="str">
            <v>REGULARIZAÇÃO PARA RODAPÉS C/ ARGAMASSA DE CIMENTO E AREIA S/ PENEIRAR, TRAÇO 1:5 - H=7cm, ESP= 3cm</v>
          </cell>
          <cell r="D33076" t="str">
            <v>M</v>
          </cell>
          <cell r="E33076">
            <v>0</v>
          </cell>
          <cell r="F33076">
            <v>3.78</v>
          </cell>
          <cell r="G33076">
            <v>3.78</v>
          </cell>
        </row>
        <row r="33077">
          <cell r="B33077" t="str">
            <v>C2234</v>
          </cell>
          <cell r="C33077" t="str">
            <v>REVESTIMENTOS DE PISOS C/GRANILITE</v>
          </cell>
          <cell r="D33077" t="str">
            <v>M2</v>
          </cell>
          <cell r="E33077">
            <v>0</v>
          </cell>
          <cell r="F33077">
            <v>102.56</v>
          </cell>
          <cell r="G33077">
            <v>102.56</v>
          </cell>
        </row>
        <row r="33078">
          <cell r="B33078" t="str">
            <v>C2219</v>
          </cell>
          <cell r="C33078" t="str">
            <v>REVESTIMENTO EPÓXICO P/PISOS DUAS DEMÃOS</v>
          </cell>
          <cell r="D33078" t="str">
            <v>M2</v>
          </cell>
          <cell r="E33078">
            <v>0</v>
          </cell>
          <cell r="F33078">
            <v>172.4</v>
          </cell>
          <cell r="G33078">
            <v>172.4</v>
          </cell>
        </row>
        <row r="33079">
          <cell r="B33079" t="str">
            <v>C2240</v>
          </cell>
          <cell r="C33079" t="str">
            <v>RODAPÉ COM FORRAÇÃO TÊXTIL (CARPETE) H= 7cm</v>
          </cell>
          <cell r="D33079" t="str">
            <v>M</v>
          </cell>
          <cell r="E33079">
            <v>0</v>
          </cell>
          <cell r="F33079">
            <v>6.61</v>
          </cell>
          <cell r="G33079">
            <v>6.61</v>
          </cell>
        </row>
        <row r="33080">
          <cell r="B33080" t="str">
            <v>C4001</v>
          </cell>
          <cell r="C33080" t="str">
            <v>RODAPÉ DE GRANITO H=10 cm</v>
          </cell>
          <cell r="D33080" t="str">
            <v>M</v>
          </cell>
          <cell r="E33080">
            <v>0</v>
          </cell>
          <cell r="F33080">
            <v>24.44</v>
          </cell>
          <cell r="G33080">
            <v>24.44</v>
          </cell>
        </row>
        <row r="33081">
          <cell r="B33081" t="str">
            <v>C2241</v>
          </cell>
          <cell r="C33081" t="str">
            <v>RODAPÉ DE MÁRMORE H= 10cm</v>
          </cell>
          <cell r="D33081" t="str">
            <v>M</v>
          </cell>
          <cell r="E33081">
            <v>0</v>
          </cell>
          <cell r="F33081">
            <v>24.02</v>
          </cell>
          <cell r="G33081">
            <v>24.02</v>
          </cell>
        </row>
        <row r="33082">
          <cell r="B33082" t="str">
            <v>C2242</v>
          </cell>
          <cell r="C33082" t="str">
            <v>RODAPÉ DE PEROBA (7X1.5)cm</v>
          </cell>
          <cell r="D33082" t="str">
            <v>M</v>
          </cell>
          <cell r="E33082">
            <v>0</v>
          </cell>
          <cell r="F33082">
            <v>24.82</v>
          </cell>
          <cell r="G33082">
            <v>24.82</v>
          </cell>
        </row>
        <row r="33083">
          <cell r="B33083" t="str">
            <v>C2243</v>
          </cell>
          <cell r="C33083" t="str">
            <v>RODAPÉ EM PERFIL DE ALUMÍNIO</v>
          </cell>
          <cell r="D33083" t="str">
            <v>M</v>
          </cell>
          <cell r="E33083">
            <v>0</v>
          </cell>
          <cell r="F33083">
            <v>19.8</v>
          </cell>
          <cell r="G33083">
            <v>19.8</v>
          </cell>
        </row>
        <row r="33084">
          <cell r="B33084" t="str">
            <v>C2245</v>
          </cell>
          <cell r="C33084" t="str">
            <v>RODAPÉ INDUSTRIAL MONOLÍTICO H= 7cm</v>
          </cell>
          <cell r="D33084" t="str">
            <v>M</v>
          </cell>
          <cell r="E33084">
            <v>0</v>
          </cell>
          <cell r="F33084">
            <v>10.59</v>
          </cell>
          <cell r="G33084">
            <v>10.59</v>
          </cell>
        </row>
        <row r="33085">
          <cell r="B33085" t="str">
            <v>C2244</v>
          </cell>
          <cell r="C33085" t="str">
            <v>RODAPÉ INDUSTRIAL MONOLÍTICO H= 10cm</v>
          </cell>
          <cell r="D33085" t="str">
            <v>M</v>
          </cell>
          <cell r="E33085">
            <v>0</v>
          </cell>
          <cell r="F33085">
            <v>17.739999999999998</v>
          </cell>
          <cell r="G33085">
            <v>17.739999999999998</v>
          </cell>
        </row>
        <row r="33086">
          <cell r="B33086" t="str">
            <v>C2246</v>
          </cell>
          <cell r="C33086" t="str">
            <v>RODAPÉ PRE-MOLDADO DE GRANILITE H= 10cm</v>
          </cell>
          <cell r="D33086" t="str">
            <v>M</v>
          </cell>
          <cell r="E33086">
            <v>0</v>
          </cell>
          <cell r="F33086">
            <v>41.43</v>
          </cell>
          <cell r="G33086">
            <v>41.43</v>
          </cell>
        </row>
        <row r="33087">
          <cell r="B33087" t="str">
            <v>C4505</v>
          </cell>
          <cell r="C33087" t="str">
            <v>RODAPÉ VINÍLICO, H=5cm - FORNECIMENTO E COLOCAÇÃO</v>
          </cell>
          <cell r="D33087" t="str">
            <v>M</v>
          </cell>
          <cell r="E33087">
            <v>0</v>
          </cell>
          <cell r="F33087">
            <v>14.8</v>
          </cell>
          <cell r="G33087">
            <v>14.8</v>
          </cell>
        </row>
        <row r="33088">
          <cell r="B33088" t="str">
            <v>C2283</v>
          </cell>
          <cell r="C33088" t="str">
            <v>SOLEIRA CIMENTADA L= 15cm</v>
          </cell>
          <cell r="D33088" t="str">
            <v>M</v>
          </cell>
          <cell r="E33088">
            <v>0</v>
          </cell>
          <cell r="F33088">
            <v>6.68</v>
          </cell>
          <cell r="G33088">
            <v>6.68</v>
          </cell>
        </row>
        <row r="33089">
          <cell r="B33089" t="str">
            <v>C2284</v>
          </cell>
          <cell r="C33089" t="str">
            <v>SOLEIRA DE GRANITO L= 15cm</v>
          </cell>
          <cell r="D33089" t="str">
            <v>M</v>
          </cell>
          <cell r="E33089">
            <v>0</v>
          </cell>
          <cell r="F33089">
            <v>81.75</v>
          </cell>
          <cell r="G33089">
            <v>81.75</v>
          </cell>
        </row>
        <row r="33090">
          <cell r="B33090" t="str">
            <v>C2285</v>
          </cell>
          <cell r="C33090" t="str">
            <v>SOLEIRA DE GRANITO L= 25cm</v>
          </cell>
          <cell r="D33090" t="str">
            <v>M</v>
          </cell>
          <cell r="E33090">
            <v>0</v>
          </cell>
          <cell r="F33090">
            <v>114.2</v>
          </cell>
          <cell r="G33090">
            <v>114.2</v>
          </cell>
        </row>
        <row r="33091">
          <cell r="B33091" t="str">
            <v>C2286</v>
          </cell>
          <cell r="C33091" t="str">
            <v>SOLEIRA DE MARMORE L= 15cm</v>
          </cell>
          <cell r="D33091" t="str">
            <v>M</v>
          </cell>
          <cell r="E33091">
            <v>0</v>
          </cell>
          <cell r="F33091">
            <v>35.18</v>
          </cell>
          <cell r="G33091">
            <v>35.18</v>
          </cell>
        </row>
        <row r="33092">
          <cell r="B33092">
            <v>0</v>
          </cell>
          <cell r="C33092">
            <v>0</v>
          </cell>
          <cell r="D33092">
            <v>0</v>
          </cell>
          <cell r="E33092">
            <v>0</v>
          </cell>
          <cell r="F33092">
            <v>0</v>
          </cell>
          <cell r="G33092">
            <v>0</v>
          </cell>
        </row>
        <row r="33093">
          <cell r="B33093" t="str">
            <v>CÓDIGO</v>
          </cell>
          <cell r="C33093" t="str">
            <v>DESCRIÇÃO</v>
          </cell>
          <cell r="D33093" t="str">
            <v>UNIDADE</v>
          </cell>
          <cell r="E33093">
            <v>0</v>
          </cell>
          <cell r="F33093" t="str">
            <v>PREÇO UNITÁRIO</v>
          </cell>
          <cell r="G33093" t="str">
            <v>PREÇO UNITÁRIO</v>
          </cell>
        </row>
        <row r="33094">
          <cell r="B33094" t="str">
            <v>C2287</v>
          </cell>
          <cell r="C33094" t="str">
            <v>SOLEIRA DE MÁRMORE L= 25 cm</v>
          </cell>
          <cell r="D33094" t="str">
            <v>M</v>
          </cell>
          <cell r="E33094">
            <v>0</v>
          </cell>
          <cell r="F33094">
            <v>58.29</v>
          </cell>
          <cell r="G33094">
            <v>58.29</v>
          </cell>
        </row>
        <row r="33095">
          <cell r="B33095" t="str">
            <v>C3058</v>
          </cell>
          <cell r="C33095" t="str">
            <v>SOLEIRA DE MARMORITE</v>
          </cell>
          <cell r="D33095" t="str">
            <v>M2</v>
          </cell>
          <cell r="E33095">
            <v>0</v>
          </cell>
          <cell r="F33095">
            <v>112.86</v>
          </cell>
          <cell r="G33095">
            <v>112.86</v>
          </cell>
        </row>
        <row r="33096">
          <cell r="B33096" t="str">
            <v>C2288</v>
          </cell>
          <cell r="C33096" t="str">
            <v>SOLEIRA PRÉ-MOLDADA DE GRANILITE L= 15cm</v>
          </cell>
          <cell r="D33096" t="str">
            <v>M</v>
          </cell>
          <cell r="E33096">
            <v>0</v>
          </cell>
          <cell r="F33096">
            <v>41.09</v>
          </cell>
          <cell r="G33096">
            <v>41.09</v>
          </cell>
        </row>
        <row r="33097">
          <cell r="B33097" t="str">
            <v>C2289</v>
          </cell>
          <cell r="C33097" t="str">
            <v>SOLEIRA PRÉ-MOLDADA DE GRANILITE L= 25cm</v>
          </cell>
          <cell r="D33097" t="str">
            <v>M</v>
          </cell>
          <cell r="E33097">
            <v>0</v>
          </cell>
          <cell r="F33097">
            <v>66.34</v>
          </cell>
          <cell r="G33097">
            <v>66.34</v>
          </cell>
        </row>
        <row r="33098">
          <cell r="B33098" t="str">
            <v>C3488</v>
          </cell>
          <cell r="C33098" t="str">
            <v>TÁBUAS CORRIDAS SOBRE VIGAS DE PEROBA</v>
          </cell>
          <cell r="D33098" t="str">
            <v>M2</v>
          </cell>
          <cell r="E33098">
            <v>0</v>
          </cell>
          <cell r="F33098">
            <v>271.36</v>
          </cell>
          <cell r="G33098">
            <v>271.36</v>
          </cell>
        </row>
        <row r="33099">
          <cell r="B33099" t="str">
            <v>C2296</v>
          </cell>
          <cell r="C33099" t="str">
            <v>TACOS DE MADEIRA C/ARGAMASSA DE CIMENTO E AREIA PENEIRADA TRAÇO 1:4</v>
          </cell>
          <cell r="D33099" t="str">
            <v>M2</v>
          </cell>
          <cell r="E33099">
            <v>0</v>
          </cell>
          <cell r="F33099">
            <v>160.44999999999999</v>
          </cell>
          <cell r="G33099">
            <v>160.44999999999999</v>
          </cell>
        </row>
        <row r="33100">
          <cell r="B33100" t="str">
            <v>C2297</v>
          </cell>
          <cell r="C33100" t="str">
            <v>TACOS DE MADEIRA C/COLA À BASE DE PVA</v>
          </cell>
          <cell r="D33100" t="str">
            <v>M2</v>
          </cell>
          <cell r="E33100">
            <v>0</v>
          </cell>
          <cell r="F33100">
            <v>129.57</v>
          </cell>
          <cell r="G33100">
            <v>129.57</v>
          </cell>
        </row>
        <row r="33101">
          <cell r="B33101" t="str">
            <v>C2315</v>
          </cell>
          <cell r="C33101" t="str">
            <v>TAPETE TIPO TABACOW, ESP. ATÉ 6mm</v>
          </cell>
          <cell r="D33101" t="str">
            <v>M2</v>
          </cell>
          <cell r="E33101">
            <v>0</v>
          </cell>
          <cell r="F33101">
            <v>57.83</v>
          </cell>
          <cell r="G33101">
            <v>57.83</v>
          </cell>
        </row>
        <row r="33102">
          <cell r="B33102" t="str">
            <v>C2314</v>
          </cell>
          <cell r="C33102" t="str">
            <v>TAPETE TIPO TABACOW ESP. 6,01mm &lt;= ESP &lt;= 10mm</v>
          </cell>
          <cell r="D33102" t="str">
            <v>M2</v>
          </cell>
          <cell r="E33102">
            <v>0</v>
          </cell>
          <cell r="F33102">
            <v>71.64</v>
          </cell>
          <cell r="G33102">
            <v>71.64</v>
          </cell>
        </row>
        <row r="33103">
          <cell r="B33103" t="str">
            <v>PISOS EXTERNOS</v>
          </cell>
          <cell r="C33103">
            <v>0</v>
          </cell>
          <cell r="D33103">
            <v>0</v>
          </cell>
          <cell r="E33103">
            <v>0</v>
          </cell>
          <cell r="F33103">
            <v>2259.17</v>
          </cell>
          <cell r="G33103">
            <v>2259.17</v>
          </cell>
        </row>
        <row r="33104">
          <cell r="B33104" t="str">
            <v>C3410</v>
          </cell>
          <cell r="C33104" t="str">
            <v>CALÇADA DE PROTEÇÃO EM CIMENTADO C/ BASE DE CONCRETO</v>
          </cell>
          <cell r="D33104" t="str">
            <v>M2</v>
          </cell>
          <cell r="E33104">
            <v>0</v>
          </cell>
          <cell r="F33104">
            <v>204.14</v>
          </cell>
          <cell r="G33104">
            <v>204.14</v>
          </cell>
        </row>
        <row r="33105">
          <cell r="B33105" t="str">
            <v>C1586</v>
          </cell>
          <cell r="C33105" t="str">
            <v>LADRILHOS HIDRÁULICOS C/ARGAMASSA DE CAL 1:4+100KG CIMENTO</v>
          </cell>
          <cell r="D33105" t="str">
            <v>M2</v>
          </cell>
          <cell r="E33105">
            <v>0</v>
          </cell>
          <cell r="F33105">
            <v>100.03</v>
          </cell>
          <cell r="G33105">
            <v>100.03</v>
          </cell>
        </row>
        <row r="33106">
          <cell r="B33106" t="str">
            <v>C1862</v>
          </cell>
          <cell r="C33106" t="str">
            <v>PAVIMENTAÇÃO RÚSTICA C/CONCRETO P/LASTRO NA ESP.DE 9cm E CAMADA SUPERFICIAL DE CONCRETO FCK=13.5MPa NA ESP.DE 3cm</v>
          </cell>
          <cell r="D33106" t="str">
            <v>M2</v>
          </cell>
          <cell r="E33106">
            <v>0</v>
          </cell>
          <cell r="F33106">
            <v>106.81</v>
          </cell>
          <cell r="G33106">
            <v>106.81</v>
          </cell>
        </row>
        <row r="33107">
          <cell r="B33107" t="str">
            <v>C1863</v>
          </cell>
          <cell r="C33107" t="str">
            <v>PEDRA CARIRI ESP.= 2cm, C/ ARGAMASSA MISTA DE CIMENTO CAL HIDRATADA E AREIA</v>
          </cell>
          <cell r="D33107" t="str">
            <v>M2</v>
          </cell>
          <cell r="E33107">
            <v>0</v>
          </cell>
          <cell r="F33107">
            <v>45.95</v>
          </cell>
          <cell r="G33107">
            <v>45.95</v>
          </cell>
        </row>
        <row r="33108">
          <cell r="B33108" t="str">
            <v>C1864</v>
          </cell>
          <cell r="C33108" t="str">
            <v>PEDRA PORTUGUESA - COR BRANCA</v>
          </cell>
          <cell r="D33108" t="str">
            <v>M2</v>
          </cell>
          <cell r="E33108">
            <v>0</v>
          </cell>
          <cell r="F33108">
            <v>103.45</v>
          </cell>
          <cell r="G33108">
            <v>103.45</v>
          </cell>
        </row>
        <row r="33109">
          <cell r="B33109" t="str">
            <v>C1865</v>
          </cell>
          <cell r="C33109" t="str">
            <v>PEDRA PORTUGUESA 2 CORES</v>
          </cell>
          <cell r="D33109" t="str">
            <v>M2</v>
          </cell>
          <cell r="E33109">
            <v>0</v>
          </cell>
          <cell r="F33109">
            <v>103.45</v>
          </cell>
          <cell r="G33109">
            <v>103.45</v>
          </cell>
        </row>
        <row r="33110">
          <cell r="B33110" t="str">
            <v>C3014</v>
          </cell>
          <cell r="C33110" t="str">
            <v>PEDRA SÃO TOMÉ</v>
          </cell>
          <cell r="D33110" t="str">
            <v>M2</v>
          </cell>
          <cell r="E33110">
            <v>0</v>
          </cell>
          <cell r="F33110">
            <v>195.6</v>
          </cell>
          <cell r="G33110">
            <v>195.6</v>
          </cell>
        </row>
        <row r="33111">
          <cell r="B33111" t="str">
            <v>C3450</v>
          </cell>
          <cell r="C33111" t="str">
            <v>PISO CIMENTADO ESP.=1,50cm C/ JUNTA PLÁSTICA ( 27x3 )mm EM MÓDULOS ( 1,00x1,00 )m</v>
          </cell>
          <cell r="D33111" t="str">
            <v>M2</v>
          </cell>
          <cell r="E33111">
            <v>0</v>
          </cell>
          <cell r="F33111">
            <v>42.02</v>
          </cell>
          <cell r="G33111">
            <v>42.02</v>
          </cell>
        </row>
        <row r="33112">
          <cell r="B33112" t="str">
            <v>C1847</v>
          </cell>
          <cell r="C33112" t="str">
            <v>PISO DE CONCRETO FCK=13,5MPa ESP=7 cm, INCL. PREPARO DE CAIXA</v>
          </cell>
          <cell r="D33112" t="str">
            <v>M2</v>
          </cell>
          <cell r="E33112">
            <v>0</v>
          </cell>
          <cell r="F33112">
            <v>67.86</v>
          </cell>
          <cell r="G33112">
            <v>67.86</v>
          </cell>
        </row>
        <row r="33113">
          <cell r="B33113" t="str">
            <v>C1917</v>
          </cell>
          <cell r="C33113" t="str">
            <v>PISO DE CONCRETO FCK=15MPa ESP.= 12cm, ARMADO C/TELA DE AÇO</v>
          </cell>
          <cell r="D33113" t="str">
            <v>M2</v>
          </cell>
          <cell r="E33113">
            <v>0</v>
          </cell>
          <cell r="F33113">
            <v>86.11</v>
          </cell>
          <cell r="G33113">
            <v>86.11</v>
          </cell>
        </row>
        <row r="33114">
          <cell r="B33114" t="str">
            <v>C1935</v>
          </cell>
          <cell r="C33114" t="str">
            <v>PISO DE CONCRETO FCK=20MPa ESP.= 20cm, P/ESTACIONAMENTO DE ÔNIBUS</v>
          </cell>
          <cell r="D33114" t="str">
            <v>M2</v>
          </cell>
          <cell r="E33114">
            <v>0</v>
          </cell>
          <cell r="F33114">
            <v>100.75</v>
          </cell>
          <cell r="G33114">
            <v>100.75</v>
          </cell>
        </row>
        <row r="33115">
          <cell r="B33115" t="str">
            <v>C5028</v>
          </cell>
          <cell r="C33115" t="str">
            <v>PISO INTERTRAVADO TIPO TIJOLINHO (20 X 10 X 4CM), CINZA - COMPACTAÇÃO MECANIZADA</v>
          </cell>
          <cell r="D33115" t="str">
            <v>M2</v>
          </cell>
          <cell r="E33115">
            <v>0</v>
          </cell>
          <cell r="F33115">
            <v>33.11</v>
          </cell>
          <cell r="G33115">
            <v>33.11</v>
          </cell>
        </row>
        <row r="33116">
          <cell r="B33116" t="str">
            <v>C5027</v>
          </cell>
          <cell r="C33116" t="str">
            <v>PISO INTERTRAVADO TIPO TIJOLINHO (20 X 10 X 4CM), COLORIDO - COMPACTAÇÃO MECANIZADA</v>
          </cell>
          <cell r="D33116" t="str">
            <v>M2</v>
          </cell>
          <cell r="E33116">
            <v>0</v>
          </cell>
          <cell r="F33116">
            <v>38.21</v>
          </cell>
          <cell r="G33116">
            <v>38.21</v>
          </cell>
        </row>
        <row r="33117">
          <cell r="B33117" t="str">
            <v>C4916</v>
          </cell>
          <cell r="C33117" t="str">
            <v>PISO INTERTRAVADO TIPO TIJOLINHO (20X10X6)CM 35MPA, COLORIDO - COMPACTAÇÃO MECANIZADA</v>
          </cell>
          <cell r="D33117" t="str">
            <v>M2</v>
          </cell>
          <cell r="E33117">
            <v>0</v>
          </cell>
          <cell r="F33117">
            <v>50.33</v>
          </cell>
          <cell r="G33117">
            <v>50.33</v>
          </cell>
        </row>
        <row r="33118">
          <cell r="B33118" t="str">
            <v>C4819</v>
          </cell>
          <cell r="C33118" t="str">
            <v>PISO INTERTRAVADO TIPO TIJOLINHO (20X10X6)CM 35MPA, COR CINZA - COMPACTAÇÃO MECANIZADA</v>
          </cell>
          <cell r="D33118" t="str">
            <v>M2</v>
          </cell>
          <cell r="E33118">
            <v>0</v>
          </cell>
          <cell r="F33118">
            <v>45.75</v>
          </cell>
          <cell r="G33118">
            <v>45.75</v>
          </cell>
        </row>
        <row r="33119">
          <cell r="B33119" t="str">
            <v>C4917</v>
          </cell>
          <cell r="C33119" t="str">
            <v>PISO INTERTRAVADO TIPO TIJOLINHO (20X10X8)CM 35MPA, COR CINZA - COMPACTAÇÃO MECANIZADA</v>
          </cell>
          <cell r="D33119" t="str">
            <v>M2</v>
          </cell>
          <cell r="E33119">
            <v>0</v>
          </cell>
          <cell r="F33119">
            <v>54.51</v>
          </cell>
          <cell r="G33119">
            <v>54.51</v>
          </cell>
        </row>
        <row r="33120">
          <cell r="B33120" t="str">
            <v>C4918</v>
          </cell>
          <cell r="C33120" t="str">
            <v>PISO INTERTRAVADO TIPO TIJOLINHO (20X10X10)CM 35MPA, COR CINZA - COMPACTAÇÃO MECANIZADA</v>
          </cell>
          <cell r="D33120" t="str">
            <v>M2</v>
          </cell>
          <cell r="E33120">
            <v>0</v>
          </cell>
          <cell r="F33120">
            <v>64.95</v>
          </cell>
          <cell r="G33120">
            <v>64.95</v>
          </cell>
        </row>
        <row r="33121">
          <cell r="B33121" t="str">
            <v>C4165</v>
          </cell>
          <cell r="C33121" t="str">
            <v>PISO MONOLÍTICO DE POLIURETANO, ANTIDERRAPANTE, AUTONIVELANTE, S/ JUNTAS</v>
          </cell>
          <cell r="D33121" t="str">
            <v>M2</v>
          </cell>
          <cell r="E33121">
            <v>0</v>
          </cell>
          <cell r="F33121">
            <v>161.1</v>
          </cell>
          <cell r="G33121">
            <v>161.1</v>
          </cell>
        </row>
        <row r="33122">
          <cell r="B33122" t="str">
            <v>C3012</v>
          </cell>
          <cell r="C33122" t="str">
            <v>PISO PRÉ-MOLDADO ARTICULADO DE 6 FACES e = 4,5 cm</v>
          </cell>
          <cell r="D33122" t="str">
            <v>M2</v>
          </cell>
          <cell r="E33122">
            <v>0</v>
          </cell>
          <cell r="F33122">
            <v>40.340000000000003</v>
          </cell>
          <cell r="G33122">
            <v>40.340000000000003</v>
          </cell>
        </row>
        <row r="33123">
          <cell r="B33123" t="str">
            <v>C3013</v>
          </cell>
          <cell r="C33123" t="str">
            <v>PISO PRÉ-MOLDADO ARTICULADO DE 6 FACES e = 6,0 cm</v>
          </cell>
          <cell r="D33123" t="str">
            <v>M2</v>
          </cell>
          <cell r="E33123">
            <v>0</v>
          </cell>
          <cell r="F33123">
            <v>42.51</v>
          </cell>
          <cell r="G33123">
            <v>42.51</v>
          </cell>
        </row>
        <row r="33124">
          <cell r="B33124" t="str">
            <v>C1923</v>
          </cell>
          <cell r="C33124" t="str">
            <v>PISO PRÉ-MOLDADO ARTICULADO E INTERTRAVADO DE 16 FACES - e = 4,5 cm P/ PASSEIO</v>
          </cell>
          <cell r="D33124" t="str">
            <v>M2</v>
          </cell>
          <cell r="E33124">
            <v>0</v>
          </cell>
          <cell r="F33124">
            <v>52.82</v>
          </cell>
          <cell r="G33124">
            <v>52.82</v>
          </cell>
        </row>
        <row r="33125">
          <cell r="B33125" t="str">
            <v>C1089</v>
          </cell>
          <cell r="C33125" t="str">
            <v>PISO PRÉ-MOLDADO ARTICULADO E INTERTRAVADO DE 16 FACES - e = 6,0 cm P/ TRÁFEGO LEVE</v>
          </cell>
          <cell r="D33125" t="str">
            <v>M2</v>
          </cell>
          <cell r="E33125">
            <v>0</v>
          </cell>
          <cell r="F33125">
            <v>72.06</v>
          </cell>
          <cell r="G33125">
            <v>72.06</v>
          </cell>
        </row>
        <row r="33126">
          <cell r="B33126" t="str">
            <v>C3782</v>
          </cell>
          <cell r="C33126" t="str">
            <v>PISO PRÉ-MOLDADO ARTICULADO E INTERTRAVADO DE 16 FACES - e = 8,0 cm (35 MPa) P/ TRÁFEGO PESADO</v>
          </cell>
          <cell r="D33126" t="str">
            <v>M2</v>
          </cell>
          <cell r="E33126">
            <v>0</v>
          </cell>
          <cell r="F33126">
            <v>76.8</v>
          </cell>
          <cell r="G33126">
            <v>76.8</v>
          </cell>
        </row>
        <row r="33127">
          <cell r="B33127" t="str">
            <v>C4576</v>
          </cell>
          <cell r="C33127" t="str">
            <v>PISO PRÉ-MOLDADO ARTICULADO, INTERTRAVADO, SEXTAVADO E COM CUNHAS MACHO E FÊMEA NAS FACES LATERAIS e=8,0cm (fck=35Mpa) P/ TRÁFEGO PESADO</v>
          </cell>
          <cell r="D33127" t="str">
            <v>M2</v>
          </cell>
          <cell r="E33127">
            <v>0</v>
          </cell>
          <cell r="F33127">
            <v>73.430000000000007</v>
          </cell>
          <cell r="G33127">
            <v>73.430000000000007</v>
          </cell>
        </row>
        <row r="33128">
          <cell r="B33128" t="str">
            <v>C1924</v>
          </cell>
          <cell r="C33128" t="str">
            <v>PISO RÚSTICO DE CONCRETO RIPADO (0.50X0.50)m JUNTAS= 5cm ESP.= 8cm</v>
          </cell>
          <cell r="D33128" t="str">
            <v>M2</v>
          </cell>
          <cell r="E33128">
            <v>0</v>
          </cell>
          <cell r="F33128">
            <v>85.41</v>
          </cell>
          <cell r="G33128">
            <v>85.41</v>
          </cell>
        </row>
        <row r="33129">
          <cell r="B33129" t="str">
            <v>C1925</v>
          </cell>
          <cell r="C33129" t="str">
            <v>PISO RÚSTICO DE CONCRETO RIPADO (1.00X1.00)m JUNTAS= 10cm ESP.= 8cm</v>
          </cell>
          <cell r="D33129" t="str">
            <v>M2</v>
          </cell>
          <cell r="E33129">
            <v>0</v>
          </cell>
          <cell r="F33129">
            <v>74.67</v>
          </cell>
          <cell r="G33129">
            <v>74.67</v>
          </cell>
        </row>
        <row r="33130">
          <cell r="B33130" t="str">
            <v>C1926</v>
          </cell>
          <cell r="C33130" t="str">
            <v>PISO RÚSTICO DE CONCRETO RIPADO (1.20X1.20)m ESP.= 7cm</v>
          </cell>
          <cell r="D33130" t="str">
            <v>M2</v>
          </cell>
          <cell r="E33130">
            <v>0</v>
          </cell>
          <cell r="F33130">
            <v>64.709999999999994</v>
          </cell>
          <cell r="G33130">
            <v>64.709999999999994</v>
          </cell>
        </row>
        <row r="33131">
          <cell r="B33131" t="str">
            <v>C1927</v>
          </cell>
          <cell r="C33131" t="str">
            <v>PISO RÚSTICO DE CONCRETO RIPADO (1.50X1.50)m ESP.= 7cm</v>
          </cell>
          <cell r="D33131" t="str">
            <v>M2</v>
          </cell>
          <cell r="E33131">
            <v>0</v>
          </cell>
          <cell r="F33131">
            <v>63.44</v>
          </cell>
          <cell r="G33131">
            <v>63.44</v>
          </cell>
        </row>
        <row r="33132">
          <cell r="B33132">
            <v>0</v>
          </cell>
          <cell r="C33132">
            <v>0</v>
          </cell>
          <cell r="D33132">
            <v>0</v>
          </cell>
          <cell r="E33132">
            <v>0</v>
          </cell>
          <cell r="F33132">
            <v>0</v>
          </cell>
          <cell r="G33132">
            <v>0</v>
          </cell>
        </row>
        <row r="33133">
          <cell r="B33133" t="str">
            <v>CÓDIGO</v>
          </cell>
          <cell r="C33133" t="str">
            <v>DESCRIÇÃO</v>
          </cell>
          <cell r="D33133" t="str">
            <v>UNIDADE</v>
          </cell>
          <cell r="E33133">
            <v>0</v>
          </cell>
          <cell r="F33133" t="str">
            <v>PREÇO UNITÁRIO</v>
          </cell>
          <cell r="G33133" t="str">
            <v>PREÇO UNITÁRIO</v>
          </cell>
        </row>
        <row r="33134">
          <cell r="B33134" t="str">
            <v>C2032</v>
          </cell>
          <cell r="C33134" t="str">
            <v>REGULARIZAÇÃO MECANIZADA ATÉ 0,40 M , COMPACTADA P/ PAVIMENTAÇÃO</v>
          </cell>
          <cell r="D33134" t="str">
            <v>M2</v>
          </cell>
          <cell r="E33134">
            <v>0</v>
          </cell>
          <cell r="F33134">
            <v>8.85</v>
          </cell>
          <cell r="G33134">
            <v>8.85</v>
          </cell>
        </row>
        <row r="33135">
          <cell r="B33135" t="str">
            <v>INSTALAÇÕES HIDRÁULICAS</v>
          </cell>
          <cell r="C33135">
            <v>0</v>
          </cell>
          <cell r="D33135">
            <v>0</v>
          </cell>
          <cell r="E33135">
            <v>0</v>
          </cell>
          <cell r="F33135">
            <v>1258677.75</v>
          </cell>
          <cell r="G33135">
            <v>1258677.75</v>
          </cell>
        </row>
        <row r="33136">
          <cell r="B33136" t="str">
            <v>TUBOS E CONEXÕES DE FERRO FUNDIDO</v>
          </cell>
          <cell r="C33136">
            <v>0</v>
          </cell>
          <cell r="D33136">
            <v>0</v>
          </cell>
          <cell r="E33136">
            <v>0</v>
          </cell>
          <cell r="F33136">
            <v>7311.87</v>
          </cell>
          <cell r="G33136">
            <v>7311.87</v>
          </cell>
        </row>
        <row r="33137">
          <cell r="B33137" t="str">
            <v>C0319</v>
          </cell>
          <cell r="C33137" t="str">
            <v>ASSENTAMENTO DE TUBOS, PEÇAS E CONEXÕES EM FoFo, JE DN 50mm</v>
          </cell>
          <cell r="D33137" t="str">
            <v>M</v>
          </cell>
          <cell r="E33137">
            <v>0</v>
          </cell>
          <cell r="F33137">
            <v>4.22</v>
          </cell>
          <cell r="G33137">
            <v>4.22</v>
          </cell>
        </row>
        <row r="33138">
          <cell r="B33138" t="str">
            <v>C0322</v>
          </cell>
          <cell r="C33138" t="str">
            <v>ASSENTAMENTO DE TUBOS, PEÇAS E CONEXÕES EM FoFo, JE DN 75mm</v>
          </cell>
          <cell r="D33138" t="str">
            <v>M</v>
          </cell>
          <cell r="E33138">
            <v>0</v>
          </cell>
          <cell r="F33138">
            <v>5.21</v>
          </cell>
          <cell r="G33138">
            <v>5.21</v>
          </cell>
        </row>
        <row r="33139">
          <cell r="B33139" t="str">
            <v>C0308</v>
          </cell>
          <cell r="C33139" t="str">
            <v>ASSENTAMENTO DE TUBOS, PEÇAS E CONEXÕES EM FoFo, JE DN 100mm</v>
          </cell>
          <cell r="D33139" t="str">
            <v>M</v>
          </cell>
          <cell r="E33139">
            <v>0</v>
          </cell>
          <cell r="F33139">
            <v>8.5299999999999994</v>
          </cell>
          <cell r="G33139">
            <v>8.5299999999999994</v>
          </cell>
        </row>
        <row r="33140">
          <cell r="B33140" t="str">
            <v>C0311</v>
          </cell>
          <cell r="C33140" t="str">
            <v>ASSENTAMENTO DE TUBOS, PEÇAS E CONEXÕES EM FoFo, JE DN 150mm</v>
          </cell>
          <cell r="D33140" t="str">
            <v>M</v>
          </cell>
          <cell r="E33140">
            <v>0</v>
          </cell>
          <cell r="F33140">
            <v>11.31</v>
          </cell>
          <cell r="G33140">
            <v>11.31</v>
          </cell>
        </row>
        <row r="33141">
          <cell r="B33141" t="str">
            <v>C0312</v>
          </cell>
          <cell r="C33141" t="str">
            <v>ASSENTAMENTO DE TUBOS, PEÇAS E CONEXÕES EM FoFo, JE DN 200mm</v>
          </cell>
          <cell r="D33141" t="str">
            <v>M</v>
          </cell>
          <cell r="E33141">
            <v>0</v>
          </cell>
          <cell r="F33141">
            <v>13.49</v>
          </cell>
          <cell r="G33141">
            <v>13.49</v>
          </cell>
        </row>
        <row r="33142">
          <cell r="B33142" t="str">
            <v>C0313</v>
          </cell>
          <cell r="C33142" t="str">
            <v>ASSENTAMENTO DE TUBOS, PEÇAS E CONEXÕES EM FoFo, JE DN 250mm</v>
          </cell>
          <cell r="D33142" t="str">
            <v>M</v>
          </cell>
          <cell r="E33142">
            <v>0</v>
          </cell>
          <cell r="F33142">
            <v>16.2</v>
          </cell>
          <cell r="G33142">
            <v>16.2</v>
          </cell>
        </row>
        <row r="33143">
          <cell r="B33143" t="str">
            <v>C0314</v>
          </cell>
          <cell r="C33143" t="str">
            <v>ASSENTAMENTO DE TUBOS, PEÇAS E CONEXÕES EM FoFo, JE DN 300mm</v>
          </cell>
          <cell r="D33143" t="str">
            <v>M</v>
          </cell>
          <cell r="E33143">
            <v>0</v>
          </cell>
          <cell r="F33143">
            <v>20.56</v>
          </cell>
          <cell r="G33143">
            <v>20.56</v>
          </cell>
        </row>
        <row r="33144">
          <cell r="B33144" t="str">
            <v>C0315</v>
          </cell>
          <cell r="C33144" t="str">
            <v>ASSENTAMENTO DE TUBOS, PEÇAS E CONEXÕES EM FoFo, JE DN 350mm</v>
          </cell>
          <cell r="D33144" t="str">
            <v>M</v>
          </cell>
          <cell r="E33144">
            <v>0</v>
          </cell>
          <cell r="F33144">
            <v>24.39</v>
          </cell>
          <cell r="G33144">
            <v>24.39</v>
          </cell>
        </row>
        <row r="33145">
          <cell r="B33145" t="str">
            <v>C0316</v>
          </cell>
          <cell r="C33145" t="str">
            <v>ASSENTAMENTO DE TUBOS, PEÇAS E CONEXÕES EM FoFo, JE DN 400mm</v>
          </cell>
          <cell r="D33145" t="str">
            <v>M</v>
          </cell>
          <cell r="E33145">
            <v>0</v>
          </cell>
          <cell r="F33145">
            <v>28.21</v>
          </cell>
          <cell r="G33145">
            <v>28.21</v>
          </cell>
        </row>
        <row r="33146">
          <cell r="B33146" t="str">
            <v>C0317</v>
          </cell>
          <cell r="C33146" t="str">
            <v>ASSENTAMENTO DE TUBOS, PEÇAS E CONEXÕES EM FoFo, JE DN 450mm</v>
          </cell>
          <cell r="D33146" t="str">
            <v>M</v>
          </cell>
          <cell r="E33146">
            <v>0</v>
          </cell>
          <cell r="F33146">
            <v>35.69</v>
          </cell>
          <cell r="G33146">
            <v>35.69</v>
          </cell>
        </row>
        <row r="33147">
          <cell r="B33147" t="str">
            <v>C0318</v>
          </cell>
          <cell r="C33147" t="str">
            <v>ASSENTAMENTO DE TUBOS, PEÇAS E CONEXÕES EM FoFo, JE DN 500mm</v>
          </cell>
          <cell r="D33147" t="str">
            <v>M</v>
          </cell>
          <cell r="E33147">
            <v>0</v>
          </cell>
          <cell r="F33147">
            <v>43.68</v>
          </cell>
          <cell r="G33147">
            <v>43.68</v>
          </cell>
        </row>
        <row r="33148">
          <cell r="B33148" t="str">
            <v>C0320</v>
          </cell>
          <cell r="C33148" t="str">
            <v>ASSENTAMENTO DE TUBOS, PEÇAS E CONEXÕES EM FoFo, JE DN 600mm</v>
          </cell>
          <cell r="D33148" t="str">
            <v>M</v>
          </cell>
          <cell r="E33148">
            <v>0</v>
          </cell>
          <cell r="F33148">
            <v>53.5</v>
          </cell>
          <cell r="G33148">
            <v>53.5</v>
          </cell>
        </row>
        <row r="33149">
          <cell r="B33149" t="str">
            <v>C0321</v>
          </cell>
          <cell r="C33149" t="str">
            <v>ASSENTAMENTO DE TUBOS, PEÇAS E CONEXÕES EM FoFo, JE DN 700mm</v>
          </cell>
          <cell r="D33149" t="str">
            <v>M</v>
          </cell>
          <cell r="E33149">
            <v>0</v>
          </cell>
          <cell r="F33149">
            <v>65.02</v>
          </cell>
          <cell r="G33149">
            <v>65.02</v>
          </cell>
        </row>
        <row r="33150">
          <cell r="B33150" t="str">
            <v>C0323</v>
          </cell>
          <cell r="C33150" t="str">
            <v>ASSENTAMENTO DE TUBOS, PEÇAS E CONEXÕES EM FoFo, JE DN 800mm</v>
          </cell>
          <cell r="D33150" t="str">
            <v>M</v>
          </cell>
          <cell r="E33150">
            <v>0</v>
          </cell>
          <cell r="F33150">
            <v>67.86</v>
          </cell>
          <cell r="G33150">
            <v>67.86</v>
          </cell>
        </row>
        <row r="33151">
          <cell r="B33151" t="str">
            <v>C0324</v>
          </cell>
          <cell r="C33151" t="str">
            <v>ASSENTAMENTO DE TUBOS, PEÇAS E CONEXÕES EM FoFo, JE DN 900mm</v>
          </cell>
          <cell r="D33151" t="str">
            <v>M</v>
          </cell>
          <cell r="E33151">
            <v>0</v>
          </cell>
          <cell r="F33151">
            <v>86.51</v>
          </cell>
          <cell r="G33151">
            <v>86.51</v>
          </cell>
        </row>
        <row r="33152">
          <cell r="B33152" t="str">
            <v>C0307</v>
          </cell>
          <cell r="C33152" t="str">
            <v>ASSENTAMENTO DE TUBOS, PEÇAS E CONEXÕES EM FoFo, JE DN 1000mm</v>
          </cell>
          <cell r="D33152" t="str">
            <v>M</v>
          </cell>
          <cell r="E33152">
            <v>0</v>
          </cell>
          <cell r="F33152">
            <v>101.62</v>
          </cell>
          <cell r="G33152">
            <v>101.62</v>
          </cell>
        </row>
        <row r="33153">
          <cell r="B33153" t="str">
            <v>C0309</v>
          </cell>
          <cell r="C33153" t="str">
            <v>ASSENTAMENTO DE TUBOS, PEÇAS E CONEXÕES EM FoFo, JE DN 1100mm</v>
          </cell>
          <cell r="D33153" t="str">
            <v>M</v>
          </cell>
          <cell r="E33153">
            <v>0</v>
          </cell>
          <cell r="F33153">
            <v>115.8</v>
          </cell>
          <cell r="G33153">
            <v>115.8</v>
          </cell>
        </row>
        <row r="33154">
          <cell r="B33154" t="str">
            <v>C0310</v>
          </cell>
          <cell r="C33154" t="str">
            <v>ASSENTAMENTO DE TUBOS, PEÇAS E CONEXÕES EM FoFo, JE DN 1200mm</v>
          </cell>
          <cell r="D33154" t="str">
            <v>M</v>
          </cell>
          <cell r="E33154">
            <v>0</v>
          </cell>
          <cell r="F33154">
            <v>132.83000000000001</v>
          </cell>
          <cell r="G33154">
            <v>132.83000000000001</v>
          </cell>
        </row>
        <row r="33155">
          <cell r="B33155" t="str">
            <v>C0475</v>
          </cell>
          <cell r="C33155" t="str">
            <v>BUCHA DE REDUÇÃO FERRO FUNDIDO D= 75X50mm (3"X2")</v>
          </cell>
          <cell r="D33155" t="str">
            <v>UN</v>
          </cell>
          <cell r="E33155">
            <v>0</v>
          </cell>
          <cell r="F33155">
            <v>82.74</v>
          </cell>
          <cell r="G33155">
            <v>82.74</v>
          </cell>
        </row>
        <row r="33156">
          <cell r="B33156" t="str">
            <v>C0476</v>
          </cell>
          <cell r="C33156" t="str">
            <v>BUCHA DE REDUÇÃO FERRO FUNDIDO D=100X75mm (4"X3")</v>
          </cell>
          <cell r="D33156" t="str">
            <v>UN</v>
          </cell>
          <cell r="E33156">
            <v>0</v>
          </cell>
          <cell r="F33156">
            <v>105.65</v>
          </cell>
          <cell r="G33156">
            <v>105.65</v>
          </cell>
        </row>
        <row r="33157">
          <cell r="B33157" t="str">
            <v>C0477</v>
          </cell>
          <cell r="C33157" t="str">
            <v>BUCHA DE REDUÇÃO FERRO FUNDIDO D=150X100mm (6"X4")</v>
          </cell>
          <cell r="D33157" t="str">
            <v>UN</v>
          </cell>
          <cell r="E33157">
            <v>0</v>
          </cell>
          <cell r="F33157">
            <v>309.8</v>
          </cell>
          <cell r="G33157">
            <v>309.8</v>
          </cell>
        </row>
        <row r="33158">
          <cell r="B33158" t="str">
            <v>C0655</v>
          </cell>
          <cell r="C33158" t="str">
            <v>CAIXA SIFONADA DE FERRO D= 150mm</v>
          </cell>
          <cell r="D33158" t="str">
            <v>UN</v>
          </cell>
          <cell r="E33158">
            <v>0</v>
          </cell>
          <cell r="F33158">
            <v>120.82</v>
          </cell>
          <cell r="G33158">
            <v>120.82</v>
          </cell>
        </row>
        <row r="33159">
          <cell r="B33159" t="str">
            <v>C1438</v>
          </cell>
          <cell r="C33159" t="str">
            <v>GRELHA HEMISFÉRICA FERRO FUNDIDO D=80mm (3")</v>
          </cell>
          <cell r="D33159" t="str">
            <v>UN</v>
          </cell>
          <cell r="E33159">
            <v>0</v>
          </cell>
          <cell r="F33159">
            <v>50.53</v>
          </cell>
          <cell r="G33159">
            <v>50.53</v>
          </cell>
        </row>
        <row r="33160">
          <cell r="B33160" t="str">
            <v>C1536</v>
          </cell>
          <cell r="C33160" t="str">
            <v>JOELHO FERRO FUNDIDO D= 50mm (2")</v>
          </cell>
          <cell r="D33160" t="str">
            <v>UN</v>
          </cell>
          <cell r="E33160">
            <v>0</v>
          </cell>
          <cell r="F33160">
            <v>131.30000000000001</v>
          </cell>
          <cell r="G33160">
            <v>131.30000000000001</v>
          </cell>
        </row>
        <row r="33161">
          <cell r="B33161" t="str">
            <v>C1537</v>
          </cell>
          <cell r="C33161" t="str">
            <v>JOELHO FERRO FUNDIDO D= 75mm (3")</v>
          </cell>
          <cell r="D33161" t="str">
            <v>UN</v>
          </cell>
          <cell r="E33161">
            <v>0</v>
          </cell>
          <cell r="F33161">
            <v>165.24</v>
          </cell>
          <cell r="G33161">
            <v>165.24</v>
          </cell>
        </row>
        <row r="33162">
          <cell r="B33162" t="str">
            <v>C1535</v>
          </cell>
          <cell r="C33162" t="str">
            <v>JOELHO FERRO FUNDIDO D= 100mm (4")</v>
          </cell>
          <cell r="D33162" t="str">
            <v>UN</v>
          </cell>
          <cell r="E33162">
            <v>0</v>
          </cell>
          <cell r="F33162">
            <v>244.68</v>
          </cell>
          <cell r="G33162">
            <v>244.68</v>
          </cell>
        </row>
        <row r="33163">
          <cell r="B33163" t="str">
            <v>C1538</v>
          </cell>
          <cell r="C33163" t="str">
            <v>JOELHO FERRO FUNDIDO D=150mm (6")</v>
          </cell>
          <cell r="D33163" t="str">
            <v>UN</v>
          </cell>
          <cell r="E33163">
            <v>0</v>
          </cell>
          <cell r="F33163">
            <v>437.73</v>
          </cell>
          <cell r="G33163">
            <v>437.73</v>
          </cell>
        </row>
        <row r="33164">
          <cell r="B33164" t="str">
            <v>C1534</v>
          </cell>
          <cell r="C33164" t="str">
            <v>JOELHO FERRO FUNDIDO C/VISITA D= 100X50mm (4"X2")</v>
          </cell>
          <cell r="D33164" t="str">
            <v>UN</v>
          </cell>
          <cell r="E33164">
            <v>0</v>
          </cell>
          <cell r="F33164">
            <v>166.75</v>
          </cell>
          <cell r="G33164">
            <v>166.75</v>
          </cell>
        </row>
        <row r="33165">
          <cell r="B33165" t="str">
            <v>C1539</v>
          </cell>
          <cell r="C33165" t="str">
            <v>JOELHO FERRO FUNDIDO JUNTA ELÁSTICA, D= 50mm (2")</v>
          </cell>
          <cell r="D33165" t="str">
            <v>UN</v>
          </cell>
          <cell r="E33165">
            <v>0</v>
          </cell>
          <cell r="F33165">
            <v>108.01</v>
          </cell>
          <cell r="G33165">
            <v>108.01</v>
          </cell>
        </row>
        <row r="33166">
          <cell r="B33166" t="str">
            <v>C1569</v>
          </cell>
          <cell r="C33166" t="str">
            <v>JUNÇÃO DUPLA FERRO FUNDIDO. J.E. D=100X100mm (4"X4")</v>
          </cell>
          <cell r="D33166" t="str">
            <v>UN</v>
          </cell>
          <cell r="E33166">
            <v>0</v>
          </cell>
          <cell r="F33166">
            <v>539.57000000000005</v>
          </cell>
          <cell r="G33166">
            <v>539.57000000000005</v>
          </cell>
        </row>
        <row r="33167">
          <cell r="B33167" t="str">
            <v>C1679</v>
          </cell>
          <cell r="C33167" t="str">
            <v>LUVA BIPARTIDA FERRO FUNDIDO D= 50mm (2")</v>
          </cell>
          <cell r="D33167" t="str">
            <v>UN</v>
          </cell>
          <cell r="E33167">
            <v>0</v>
          </cell>
          <cell r="F33167">
            <v>122.69</v>
          </cell>
          <cell r="G33167">
            <v>122.69</v>
          </cell>
        </row>
        <row r="33168">
          <cell r="B33168" t="str">
            <v>C1680</v>
          </cell>
          <cell r="C33168" t="str">
            <v>LUVA BIPARTIDA FERRO FUNDIDO D= 75mm (3")</v>
          </cell>
          <cell r="D33168" t="str">
            <v>UN</v>
          </cell>
          <cell r="E33168">
            <v>0</v>
          </cell>
          <cell r="F33168">
            <v>148.72</v>
          </cell>
          <cell r="G33168">
            <v>148.72</v>
          </cell>
        </row>
        <row r="33169">
          <cell r="B33169" t="str">
            <v>C1681</v>
          </cell>
          <cell r="C33169" t="str">
            <v>LUVA BIPARTIDA FERRO FUNDIDO D=150mm (6")</v>
          </cell>
          <cell r="D33169" t="str">
            <v>UN</v>
          </cell>
          <cell r="E33169">
            <v>0</v>
          </cell>
          <cell r="F33169">
            <v>276.81</v>
          </cell>
          <cell r="G33169">
            <v>276.81</v>
          </cell>
        </row>
        <row r="33170">
          <cell r="B33170" t="str">
            <v>C1682</v>
          </cell>
          <cell r="C33170" t="str">
            <v>LUVA BIPARTIDA FERRO FUNDIDO D=100mm (4")</v>
          </cell>
          <cell r="D33170" t="str">
            <v>UN</v>
          </cell>
          <cell r="E33170">
            <v>0</v>
          </cell>
          <cell r="F33170">
            <v>174.37</v>
          </cell>
          <cell r="G33170">
            <v>174.37</v>
          </cell>
        </row>
        <row r="33171">
          <cell r="B33171" t="str">
            <v>C1683</v>
          </cell>
          <cell r="C33171" t="str">
            <v>LUVA BOLSAXBOLSA FERRO FUNDIDO D= 50mm (2")</v>
          </cell>
          <cell r="D33171" t="str">
            <v>UN</v>
          </cell>
          <cell r="E33171">
            <v>0</v>
          </cell>
          <cell r="F33171">
            <v>69.56</v>
          </cell>
          <cell r="G33171">
            <v>69.56</v>
          </cell>
        </row>
        <row r="33172">
          <cell r="B33172" t="str">
            <v>C1684</v>
          </cell>
          <cell r="C33172" t="str">
            <v>LUVA BOLSAXBOLSA FERRO FUNDIDO D= 75mm (3")</v>
          </cell>
          <cell r="D33172" t="str">
            <v>UN</v>
          </cell>
          <cell r="E33172">
            <v>0</v>
          </cell>
          <cell r="F33172">
            <v>82.69</v>
          </cell>
          <cell r="G33172">
            <v>82.69</v>
          </cell>
        </row>
        <row r="33173">
          <cell r="B33173" t="str">
            <v>C1685</v>
          </cell>
          <cell r="C33173" t="str">
            <v>LUVA BOLSAXBOLSA FERRO FUNDIDO D=100mm (4")</v>
          </cell>
          <cell r="D33173" t="str">
            <v>UN</v>
          </cell>
          <cell r="E33173">
            <v>0</v>
          </cell>
          <cell r="F33173">
            <v>200.46</v>
          </cell>
          <cell r="G33173">
            <v>200.46</v>
          </cell>
        </row>
        <row r="33174">
          <cell r="B33174" t="str">
            <v>C1686</v>
          </cell>
          <cell r="C33174" t="str">
            <v>LUVA BOLSAXBOLSA FERRO FUNDIDO D=150MM (6')</v>
          </cell>
          <cell r="D33174" t="str">
            <v>UN</v>
          </cell>
          <cell r="E33174">
            <v>0</v>
          </cell>
          <cell r="F33174">
            <v>257.07</v>
          </cell>
          <cell r="G33174">
            <v>257.07</v>
          </cell>
        </row>
        <row r="33175">
          <cell r="B33175" t="str">
            <v>C1938</v>
          </cell>
          <cell r="C33175" t="str">
            <v>PLUG FERRO FUNDIDO D= 50mm (2")</v>
          </cell>
          <cell r="D33175" t="str">
            <v>UN</v>
          </cell>
          <cell r="E33175">
            <v>0</v>
          </cell>
          <cell r="F33175">
            <v>48.95</v>
          </cell>
          <cell r="G33175">
            <v>48.95</v>
          </cell>
        </row>
        <row r="33176">
          <cell r="B33176" t="str">
            <v>C1939</v>
          </cell>
          <cell r="C33176" t="str">
            <v>PLUG FERRO FUNDIDO D= 75mm (3")</v>
          </cell>
          <cell r="D33176" t="str">
            <v>UN</v>
          </cell>
          <cell r="E33176">
            <v>0</v>
          </cell>
          <cell r="F33176">
            <v>61.32</v>
          </cell>
          <cell r="G33176">
            <v>61.32</v>
          </cell>
        </row>
        <row r="33177">
          <cell r="B33177" t="str">
            <v>C1940</v>
          </cell>
          <cell r="C33177" t="str">
            <v>PLUG FERRO FUNDIDO D=100mm (4")</v>
          </cell>
          <cell r="D33177" t="str">
            <v>UN</v>
          </cell>
          <cell r="E33177">
            <v>0</v>
          </cell>
          <cell r="F33177">
            <v>95.19</v>
          </cell>
          <cell r="G33177">
            <v>95.19</v>
          </cell>
        </row>
        <row r="33178">
          <cell r="B33178">
            <v>0</v>
          </cell>
          <cell r="C33178">
            <v>0</v>
          </cell>
          <cell r="D33178">
            <v>0</v>
          </cell>
          <cell r="E33178">
            <v>0</v>
          </cell>
          <cell r="F33178">
            <v>0</v>
          </cell>
          <cell r="G33178">
            <v>0</v>
          </cell>
        </row>
        <row r="33179">
          <cell r="B33179" t="str">
            <v>CÓDIGO</v>
          </cell>
          <cell r="C33179" t="str">
            <v>DESCRIÇÃO</v>
          </cell>
          <cell r="D33179" t="str">
            <v>UNIDADE</v>
          </cell>
          <cell r="E33179">
            <v>0</v>
          </cell>
          <cell r="F33179" t="str">
            <v>PREÇO UNITÁRIO</v>
          </cell>
          <cell r="G33179" t="str">
            <v>PREÇO UNITÁRIO</v>
          </cell>
        </row>
        <row r="33180">
          <cell r="B33180" t="str">
            <v>C1941</v>
          </cell>
          <cell r="C33180" t="str">
            <v>PLUG FERRO FUNDIDO D=150mm (6")</v>
          </cell>
          <cell r="D33180" t="str">
            <v>UN</v>
          </cell>
          <cell r="E33180">
            <v>0</v>
          </cell>
          <cell r="F33180">
            <v>120.66</v>
          </cell>
          <cell r="G33180">
            <v>120.66</v>
          </cell>
        </row>
        <row r="33181">
          <cell r="B33181" t="str">
            <v>C2415</v>
          </cell>
          <cell r="C33181" t="str">
            <v>TÊ SANITÁRIO FERRO FUNDIDO D= 50X50mm (2"X2")</v>
          </cell>
          <cell r="D33181" t="str">
            <v>UN</v>
          </cell>
          <cell r="E33181">
            <v>0</v>
          </cell>
          <cell r="F33181">
            <v>180.91</v>
          </cell>
          <cell r="G33181">
            <v>180.91</v>
          </cell>
        </row>
        <row r="33182">
          <cell r="B33182" t="str">
            <v>C2416</v>
          </cell>
          <cell r="C33182" t="str">
            <v>TÊ SANITÁRIO FERRO FUNDIDO D= 75X50mm (3"X2")</v>
          </cell>
          <cell r="D33182" t="str">
            <v>UN</v>
          </cell>
          <cell r="E33182">
            <v>0</v>
          </cell>
          <cell r="F33182">
            <v>219.07</v>
          </cell>
          <cell r="G33182">
            <v>219.07</v>
          </cell>
        </row>
        <row r="33183">
          <cell r="B33183" t="str">
            <v>C2422</v>
          </cell>
          <cell r="C33183" t="str">
            <v>TÊ SANITÁRIO FERRO FUNDIDO D=75X75mm (3"X3")</v>
          </cell>
          <cell r="D33183" t="str">
            <v>UN</v>
          </cell>
          <cell r="E33183">
            <v>0</v>
          </cell>
          <cell r="F33183">
            <v>247.82</v>
          </cell>
          <cell r="G33183">
            <v>247.82</v>
          </cell>
        </row>
        <row r="33184">
          <cell r="B33184" t="str">
            <v>C2418</v>
          </cell>
          <cell r="C33184" t="str">
            <v>TÊ SANITÁRIO FERRO FUNDIDO D=100X50mm (4"X2")</v>
          </cell>
          <cell r="D33184" t="str">
            <v>UN</v>
          </cell>
          <cell r="E33184">
            <v>0</v>
          </cell>
          <cell r="F33184">
            <v>268.45999999999998</v>
          </cell>
          <cell r="G33184">
            <v>268.45999999999998</v>
          </cell>
        </row>
        <row r="33185">
          <cell r="B33185" t="str">
            <v>C2419</v>
          </cell>
          <cell r="C33185" t="str">
            <v>TÊ SANITÁRIO FERRO FUNDIDO D=100X75mm (4"X3")</v>
          </cell>
          <cell r="D33185" t="str">
            <v>UN</v>
          </cell>
          <cell r="E33185">
            <v>0</v>
          </cell>
          <cell r="F33185">
            <v>282.94</v>
          </cell>
          <cell r="G33185">
            <v>282.94</v>
          </cell>
        </row>
        <row r="33186">
          <cell r="B33186" t="str">
            <v>C2417</v>
          </cell>
          <cell r="C33186" t="str">
            <v>TÊ SANITÁRIO FERRO FUNDIDO D=100X100mm (4"X4")</v>
          </cell>
          <cell r="D33186" t="str">
            <v>UN</v>
          </cell>
          <cell r="E33186">
            <v>0</v>
          </cell>
          <cell r="F33186">
            <v>297.32</v>
          </cell>
          <cell r="G33186">
            <v>297.32</v>
          </cell>
        </row>
        <row r="33187">
          <cell r="B33187" t="str">
            <v>C2420</v>
          </cell>
          <cell r="C33187" t="str">
            <v>TÊ SANITÁRIO FERRO FUNDIDO D=150X100mm (6"X4")</v>
          </cell>
          <cell r="D33187" t="str">
            <v>UN</v>
          </cell>
          <cell r="E33187">
            <v>0</v>
          </cell>
          <cell r="F33187">
            <v>408.34</v>
          </cell>
          <cell r="G33187">
            <v>408.34</v>
          </cell>
        </row>
        <row r="33188">
          <cell r="B33188" t="str">
            <v>C2421</v>
          </cell>
          <cell r="C33188" t="str">
            <v>TÊ SANITÁRIO FERRO FUNDIDO D=150X150mm (6"X6")</v>
          </cell>
          <cell r="D33188" t="str">
            <v>UN</v>
          </cell>
          <cell r="E33188">
            <v>0</v>
          </cell>
          <cell r="F33188">
            <v>451.07</v>
          </cell>
          <cell r="G33188">
            <v>451.07</v>
          </cell>
        </row>
        <row r="33189">
          <cell r="B33189" t="str">
            <v>TUBOS E CONEXÕES DE AÇO</v>
          </cell>
          <cell r="C33189">
            <v>0</v>
          </cell>
          <cell r="D33189">
            <v>0</v>
          </cell>
          <cell r="E33189">
            <v>0</v>
          </cell>
          <cell r="F33189">
            <v>17135.849999999999</v>
          </cell>
          <cell r="G33189">
            <v>17135.849999999999</v>
          </cell>
        </row>
        <row r="33190">
          <cell r="B33190" t="str">
            <v>C0264</v>
          </cell>
          <cell r="C33190" t="str">
            <v>ASSENTAMENTO DE TUBOS E CONEXÕES EM AÇO, J.ELASTICA D=16"</v>
          </cell>
          <cell r="D33190" t="str">
            <v>M</v>
          </cell>
          <cell r="E33190">
            <v>0</v>
          </cell>
          <cell r="F33190">
            <v>27.99</v>
          </cell>
          <cell r="G33190">
            <v>27.99</v>
          </cell>
        </row>
        <row r="33191">
          <cell r="B33191" t="str">
            <v>C0265</v>
          </cell>
          <cell r="C33191" t="str">
            <v>ASSENTAMENTO DE TUBOS E CONEXÕES EM AÇO, J.ELASTICA D=20"</v>
          </cell>
          <cell r="D33191" t="str">
            <v>M</v>
          </cell>
          <cell r="E33191">
            <v>0</v>
          </cell>
          <cell r="F33191">
            <v>42.8</v>
          </cell>
          <cell r="G33191">
            <v>42.8</v>
          </cell>
        </row>
        <row r="33192">
          <cell r="B33192" t="str">
            <v>C0266</v>
          </cell>
          <cell r="C33192" t="str">
            <v>ASSENTAMENTO DE TUBOS E CONEXÕES EM AÇO, J.ELASTICA D=24"</v>
          </cell>
          <cell r="D33192" t="str">
            <v>M</v>
          </cell>
          <cell r="E33192">
            <v>0</v>
          </cell>
          <cell r="F33192">
            <v>51.73</v>
          </cell>
          <cell r="G33192">
            <v>51.73</v>
          </cell>
        </row>
        <row r="33193">
          <cell r="B33193" t="str">
            <v>C0267</v>
          </cell>
          <cell r="C33193" t="str">
            <v>ASSENTAMENTO DE TUBOS E CONEXÕES EM AÇO, J.ELASTICA D=28"</v>
          </cell>
          <cell r="D33193" t="str">
            <v>M</v>
          </cell>
          <cell r="E33193">
            <v>0</v>
          </cell>
          <cell r="F33193">
            <v>61.99</v>
          </cell>
          <cell r="G33193">
            <v>61.99</v>
          </cell>
        </row>
        <row r="33194">
          <cell r="B33194" t="str">
            <v>C0268</v>
          </cell>
          <cell r="C33194" t="str">
            <v>ASSENTAMENTO DE TUBOS E CONEXÕES EM AÇO, J.ELASTICA D=32"</v>
          </cell>
          <cell r="D33194" t="str">
            <v>M</v>
          </cell>
          <cell r="E33194">
            <v>0</v>
          </cell>
          <cell r="F33194">
            <v>63.34</v>
          </cell>
          <cell r="G33194">
            <v>63.34</v>
          </cell>
        </row>
        <row r="33195">
          <cell r="B33195" t="str">
            <v>C0269</v>
          </cell>
          <cell r="C33195" t="str">
            <v>ASSENTAMENTO DE TUBOS E CONEXÕES EM AÇO, J.ELASTICA D=36"</v>
          </cell>
          <cell r="D33195" t="str">
            <v>M</v>
          </cell>
          <cell r="E33195">
            <v>0</v>
          </cell>
          <cell r="F33195">
            <v>80.28</v>
          </cell>
          <cell r="G33195">
            <v>80.28</v>
          </cell>
        </row>
        <row r="33196">
          <cell r="B33196" t="str">
            <v>C0270</v>
          </cell>
          <cell r="C33196" t="str">
            <v>ASSENTAMENTO DE TUBOS E CONEXÕES EM AÇO, J.ELASTICA D=40"</v>
          </cell>
          <cell r="D33196" t="str">
            <v>M</v>
          </cell>
          <cell r="E33196">
            <v>0</v>
          </cell>
          <cell r="F33196">
            <v>93.45</v>
          </cell>
          <cell r="G33196">
            <v>93.45</v>
          </cell>
        </row>
        <row r="33197">
          <cell r="B33197" t="str">
            <v>C0271</v>
          </cell>
          <cell r="C33197" t="str">
            <v>ASSENTAMENTO DE TUBOS E CONEXÕES EM AÇO, J.ELASTICA D=44"</v>
          </cell>
          <cell r="D33197" t="str">
            <v>M</v>
          </cell>
          <cell r="E33197">
            <v>0</v>
          </cell>
          <cell r="F33197">
            <v>115.14</v>
          </cell>
          <cell r="G33197">
            <v>115.14</v>
          </cell>
        </row>
        <row r="33198">
          <cell r="B33198" t="str">
            <v>C0272</v>
          </cell>
          <cell r="C33198" t="str">
            <v>ASSENTAMENTO DE TUBOS E CONEXÕES EM AÇO, J.ELASTICA D=48"</v>
          </cell>
          <cell r="D33198" t="str">
            <v>M</v>
          </cell>
          <cell r="E33198">
            <v>0</v>
          </cell>
          <cell r="F33198">
            <v>129.33000000000001</v>
          </cell>
          <cell r="G33198">
            <v>129.33000000000001</v>
          </cell>
        </row>
        <row r="33199">
          <cell r="B33199" t="str">
            <v>C0273</v>
          </cell>
          <cell r="C33199" t="str">
            <v>ASSENTAMENTO DE TUBOS E CONEXÕES EM AÇO, J.ELASTICA D=60"</v>
          </cell>
          <cell r="D33199" t="str">
            <v>M</v>
          </cell>
          <cell r="E33199">
            <v>0</v>
          </cell>
          <cell r="F33199">
            <v>189.15</v>
          </cell>
          <cell r="G33199">
            <v>189.15</v>
          </cell>
        </row>
        <row r="33200">
          <cell r="B33200" t="str">
            <v>C0274</v>
          </cell>
          <cell r="C33200" t="str">
            <v>ASSENTAMENTO DE TUBOS E CONEXÕES EM AÇO, J.ELASTICA D=72"</v>
          </cell>
          <cell r="D33200" t="str">
            <v>M</v>
          </cell>
          <cell r="E33200">
            <v>0</v>
          </cell>
          <cell r="F33200">
            <v>239.7</v>
          </cell>
          <cell r="G33200">
            <v>239.7</v>
          </cell>
        </row>
        <row r="33201">
          <cell r="B33201" t="str">
            <v>C0248</v>
          </cell>
          <cell r="C33201" t="str">
            <v>ASSENTAMENTO DE TUBOS E CONEXÕES EM AÇO, J. SOLDADA D=16"</v>
          </cell>
          <cell r="D33201" t="str">
            <v>M</v>
          </cell>
          <cell r="E33201">
            <v>0</v>
          </cell>
          <cell r="F33201">
            <v>66.040000000000006</v>
          </cell>
          <cell r="G33201">
            <v>66.040000000000006</v>
          </cell>
        </row>
        <row r="33202">
          <cell r="B33202" t="str">
            <v>C0249</v>
          </cell>
          <cell r="C33202" t="str">
            <v>ASSENTAMENTO DE TUBOS E CONEXÕES EM AÇO, J. SOLDADA D=20"</v>
          </cell>
          <cell r="D33202" t="str">
            <v>M</v>
          </cell>
          <cell r="E33202">
            <v>0</v>
          </cell>
          <cell r="F33202">
            <v>82.57</v>
          </cell>
          <cell r="G33202">
            <v>82.57</v>
          </cell>
        </row>
        <row r="33203">
          <cell r="B33203" t="str">
            <v>C0250</v>
          </cell>
          <cell r="C33203" t="str">
            <v>ASSENTAMENTO DE TUBOS E CONEXÕES EM AÇO, J. SOLDADA D=24"</v>
          </cell>
          <cell r="D33203" t="str">
            <v>M</v>
          </cell>
          <cell r="E33203">
            <v>0</v>
          </cell>
          <cell r="F33203">
            <v>96.81</v>
          </cell>
          <cell r="G33203">
            <v>96.81</v>
          </cell>
        </row>
        <row r="33204">
          <cell r="B33204" t="str">
            <v>C0251</v>
          </cell>
          <cell r="C33204" t="str">
            <v>ASSENTAMENTO DE TUBOS E CONEXÕES EM AÇO, J. SOLDADA D=28"</v>
          </cell>
          <cell r="D33204" t="str">
            <v>M</v>
          </cell>
          <cell r="E33204">
            <v>0</v>
          </cell>
          <cell r="F33204">
            <v>115.71</v>
          </cell>
          <cell r="G33204">
            <v>115.71</v>
          </cell>
        </row>
        <row r="33205">
          <cell r="B33205" t="str">
            <v>C0252</v>
          </cell>
          <cell r="C33205" t="str">
            <v>ASSENTAMENTO DE TUBOS E CONEXÕES EM AÇO, J. SOLDADA D=30"</v>
          </cell>
          <cell r="D33205" t="str">
            <v>M</v>
          </cell>
          <cell r="E33205">
            <v>0</v>
          </cell>
          <cell r="F33205">
            <v>121.83</v>
          </cell>
          <cell r="G33205">
            <v>121.83</v>
          </cell>
        </row>
        <row r="33206">
          <cell r="B33206" t="str">
            <v>C0253</v>
          </cell>
          <cell r="C33206" t="str">
            <v>ASSENTAMENTO DE TUBOS E CONEXÕES EM AÇO, J. SOLDADA D=32"</v>
          </cell>
          <cell r="D33206" t="str">
            <v>M</v>
          </cell>
          <cell r="E33206">
            <v>0</v>
          </cell>
          <cell r="F33206">
            <v>130.6</v>
          </cell>
          <cell r="G33206">
            <v>130.6</v>
          </cell>
        </row>
        <row r="33207">
          <cell r="B33207" t="str">
            <v>C0254</v>
          </cell>
          <cell r="C33207" t="str">
            <v>ASSENTAMENTO DE TUBOS E CONEXÕES EM AÇO, J. SOLDADA D=36"</v>
          </cell>
          <cell r="D33207" t="str">
            <v>M</v>
          </cell>
          <cell r="E33207">
            <v>0</v>
          </cell>
          <cell r="F33207">
            <v>146.06</v>
          </cell>
          <cell r="G33207">
            <v>146.06</v>
          </cell>
        </row>
        <row r="33208">
          <cell r="B33208" t="str">
            <v>C0255</v>
          </cell>
          <cell r="C33208" t="str">
            <v>ASSENTAMENTO DE TUBOS E CONEXÕES EM AÇO, J. SOLDADA D=40"</v>
          </cell>
          <cell r="D33208" t="str">
            <v>M</v>
          </cell>
          <cell r="E33208">
            <v>0</v>
          </cell>
          <cell r="F33208">
            <v>168.51</v>
          </cell>
          <cell r="G33208">
            <v>168.51</v>
          </cell>
        </row>
        <row r="33209">
          <cell r="B33209" t="str">
            <v>C0256</v>
          </cell>
          <cell r="C33209" t="str">
            <v>ASSENTAMENTO DE TUBOS E CONEXÕES EM AÇO, J. SOLDADA D=42"</v>
          </cell>
          <cell r="D33209" t="str">
            <v>M</v>
          </cell>
          <cell r="E33209">
            <v>0</v>
          </cell>
          <cell r="F33209">
            <v>221.69</v>
          </cell>
          <cell r="G33209">
            <v>221.69</v>
          </cell>
        </row>
        <row r="33210">
          <cell r="B33210" t="str">
            <v>C0257</v>
          </cell>
          <cell r="C33210" t="str">
            <v>ASSENTAMENTO DE TUBOS E CONEXÕES EM AÇO, J. SOLDADA D=44"</v>
          </cell>
          <cell r="D33210" t="str">
            <v>M</v>
          </cell>
          <cell r="E33210">
            <v>0</v>
          </cell>
          <cell r="F33210">
            <v>230.88</v>
          </cell>
          <cell r="G33210">
            <v>230.88</v>
          </cell>
        </row>
        <row r="33211">
          <cell r="B33211" t="str">
            <v>C0258</v>
          </cell>
          <cell r="C33211" t="str">
            <v>ASSENTAMENTO DE TUBOS E CONEXÕES EM AÇO, J. SOLDADA D=48"</v>
          </cell>
          <cell r="D33211" t="str">
            <v>M</v>
          </cell>
          <cell r="E33211">
            <v>0</v>
          </cell>
          <cell r="F33211">
            <v>251.93</v>
          </cell>
          <cell r="G33211">
            <v>251.93</v>
          </cell>
        </row>
        <row r="33212">
          <cell r="B33212" t="str">
            <v>C0259</v>
          </cell>
          <cell r="C33212" t="str">
            <v>ASSENTAMENTO DE TUBOS E CONEXÕES EM AÇO, J. SOLDADA D=54"</v>
          </cell>
          <cell r="D33212" t="str">
            <v>M</v>
          </cell>
          <cell r="E33212">
            <v>0</v>
          </cell>
          <cell r="F33212">
            <v>317.07</v>
          </cell>
          <cell r="G33212">
            <v>317.07</v>
          </cell>
        </row>
        <row r="33213">
          <cell r="B33213" t="str">
            <v>C0260</v>
          </cell>
          <cell r="C33213" t="str">
            <v>ASSENTAMENTO DE TUBOS E CONEXÕES EM AÇO, J. SOLDADA D=56"</v>
          </cell>
          <cell r="D33213" t="str">
            <v>M</v>
          </cell>
          <cell r="E33213">
            <v>0</v>
          </cell>
          <cell r="F33213">
            <v>345.86</v>
          </cell>
          <cell r="G33213">
            <v>345.86</v>
          </cell>
        </row>
        <row r="33214">
          <cell r="B33214" t="str">
            <v>C0261</v>
          </cell>
          <cell r="C33214" t="str">
            <v>ASSENTAMENTO DE TUBOS E CONEXÕES EM AÇO, J. SOLDADA D=60"</v>
          </cell>
          <cell r="D33214" t="str">
            <v>M</v>
          </cell>
          <cell r="E33214">
            <v>0</v>
          </cell>
          <cell r="F33214">
            <v>369.87</v>
          </cell>
          <cell r="G33214">
            <v>369.87</v>
          </cell>
        </row>
        <row r="33215">
          <cell r="B33215" t="str">
            <v>C0262</v>
          </cell>
          <cell r="C33215" t="str">
            <v>ASSENTAMENTO DE TUBOS E CONEXÕES EM AÇO, J. SOLDADA D=64"</v>
          </cell>
          <cell r="D33215" t="str">
            <v>M</v>
          </cell>
          <cell r="E33215">
            <v>0</v>
          </cell>
          <cell r="F33215">
            <v>403.93</v>
          </cell>
          <cell r="G33215">
            <v>403.93</v>
          </cell>
        </row>
        <row r="33216">
          <cell r="B33216" t="str">
            <v>C0234</v>
          </cell>
          <cell r="C33216" t="str">
            <v>ASSENTAMENTO DE TUBOS E CONEXÒES EM AÇO, J. SOLDADA D=72"</v>
          </cell>
          <cell r="D33216" t="str">
            <v>M</v>
          </cell>
          <cell r="E33216">
            <v>0</v>
          </cell>
          <cell r="F33216">
            <v>463.21</v>
          </cell>
          <cell r="G33216">
            <v>463.21</v>
          </cell>
        </row>
        <row r="33217">
          <cell r="B33217" t="str">
            <v>C0263</v>
          </cell>
          <cell r="C33217" t="str">
            <v>ASSENTAMENTO DE TUBOS E CONEXÕES EM AÇO, J. SOLDADA D=84"</v>
          </cell>
          <cell r="D33217" t="str">
            <v>M</v>
          </cell>
          <cell r="E33217">
            <v>0</v>
          </cell>
          <cell r="F33217">
            <v>571.07000000000005</v>
          </cell>
          <cell r="G33217">
            <v>571.07000000000005</v>
          </cell>
        </row>
        <row r="33218">
          <cell r="B33218" t="str">
            <v>C0247</v>
          </cell>
          <cell r="C33218" t="str">
            <v>ASSENTAMENTO DE TUBOS E CONEXÕES EM AÇO, J. SOLDADA D=100"</v>
          </cell>
          <cell r="D33218" t="str">
            <v>M</v>
          </cell>
          <cell r="E33218">
            <v>0</v>
          </cell>
          <cell r="F33218">
            <v>665.17</v>
          </cell>
          <cell r="G33218">
            <v>665.17</v>
          </cell>
        </row>
        <row r="33219">
          <cell r="B33219" t="str">
            <v>C4875</v>
          </cell>
          <cell r="C33219" t="str">
            <v>ASSENTAMENTO DE TUBOS, PEÇAS E CONEXÕES EM AÇO CARBONO SCHEDULE D = 3"</v>
          </cell>
          <cell r="D33219" t="str">
            <v>M</v>
          </cell>
          <cell r="E33219">
            <v>0</v>
          </cell>
          <cell r="F33219">
            <v>12.07</v>
          </cell>
          <cell r="G33219">
            <v>12.07</v>
          </cell>
        </row>
        <row r="33220">
          <cell r="B33220" t="str">
            <v>C4373</v>
          </cell>
          <cell r="C33220" t="str">
            <v>BUCHA DE REDUÇÃO DE AÇO GALVANIZADO 1 1/4"x 1"</v>
          </cell>
          <cell r="D33220" t="str">
            <v>UN</v>
          </cell>
          <cell r="E33220">
            <v>0</v>
          </cell>
          <cell r="F33220">
            <v>15.22</v>
          </cell>
          <cell r="G33220">
            <v>15.22</v>
          </cell>
        </row>
        <row r="33221">
          <cell r="B33221" t="str">
            <v>C4374</v>
          </cell>
          <cell r="C33221" t="str">
            <v>BUCHA DE REDUÇÃO DE AÇO GALVANIZADO 1 1/2"x 1"</v>
          </cell>
          <cell r="D33221" t="str">
            <v>UN</v>
          </cell>
          <cell r="E33221">
            <v>0</v>
          </cell>
          <cell r="F33221">
            <v>19.079999999999998</v>
          </cell>
          <cell r="G33221">
            <v>19.079999999999998</v>
          </cell>
        </row>
        <row r="33222">
          <cell r="B33222" t="str">
            <v>C4376</v>
          </cell>
          <cell r="C33222" t="str">
            <v>BUCHA DE REDUÇÃO DE AÇO GALVANIZADO 2"x 1/2"</v>
          </cell>
          <cell r="D33222" t="str">
            <v>UN</v>
          </cell>
          <cell r="E33222">
            <v>0</v>
          </cell>
          <cell r="F33222">
            <v>25.92</v>
          </cell>
          <cell r="G33222">
            <v>25.92</v>
          </cell>
        </row>
        <row r="33223">
          <cell r="B33223" t="str">
            <v>C0510</v>
          </cell>
          <cell r="C33223" t="str">
            <v>BUJÃO EM AÇO GALV. D=15mm (1/2") À 25mm (1")</v>
          </cell>
          <cell r="D33223" t="str">
            <v>UN</v>
          </cell>
          <cell r="E33223">
            <v>0</v>
          </cell>
          <cell r="F33223">
            <v>5.51</v>
          </cell>
          <cell r="G33223">
            <v>5.51</v>
          </cell>
        </row>
        <row r="33224">
          <cell r="B33224">
            <v>0</v>
          </cell>
          <cell r="C33224">
            <v>0</v>
          </cell>
          <cell r="D33224">
            <v>0</v>
          </cell>
          <cell r="E33224">
            <v>0</v>
          </cell>
          <cell r="F33224">
            <v>0</v>
          </cell>
          <cell r="G33224">
            <v>0</v>
          </cell>
        </row>
        <row r="33225">
          <cell r="B33225" t="str">
            <v>CÓDIGO</v>
          </cell>
          <cell r="C33225" t="str">
            <v>DESCRIÇÃO</v>
          </cell>
          <cell r="D33225" t="str">
            <v>UNIDADE</v>
          </cell>
          <cell r="E33225">
            <v>0</v>
          </cell>
          <cell r="F33225" t="str">
            <v>PREÇO UNITÁRIO</v>
          </cell>
          <cell r="G33225" t="str">
            <v>PREÇO UNITÁRIO</v>
          </cell>
        </row>
        <row r="33226">
          <cell r="B33226" t="str">
            <v>C0511</v>
          </cell>
          <cell r="C33226" t="str">
            <v>BUJÃO EM AÇO GALV. D=32mm (1 1/4") À 50mm (2")</v>
          </cell>
          <cell r="D33226" t="str">
            <v>UN</v>
          </cell>
          <cell r="E33226">
            <v>0</v>
          </cell>
          <cell r="F33226">
            <v>12.5</v>
          </cell>
          <cell r="G33226">
            <v>12.5</v>
          </cell>
        </row>
        <row r="33227">
          <cell r="B33227" t="str">
            <v>C0512</v>
          </cell>
          <cell r="C33227" t="str">
            <v>BUJÃO EM AÇO GALV. D=65mm (2 1/2") À 80mm (3")</v>
          </cell>
          <cell r="D33227" t="str">
            <v>UN</v>
          </cell>
          <cell r="E33227">
            <v>0</v>
          </cell>
          <cell r="F33227">
            <v>29.51</v>
          </cell>
          <cell r="G33227">
            <v>29.51</v>
          </cell>
        </row>
        <row r="33228">
          <cell r="B33228" t="str">
            <v>C0509</v>
          </cell>
          <cell r="C33228" t="str">
            <v>BUJÃO EM AÇO GALV. D=100mm (4')</v>
          </cell>
          <cell r="D33228" t="str">
            <v>UN</v>
          </cell>
          <cell r="E33228">
            <v>0</v>
          </cell>
          <cell r="F33228">
            <v>68.05</v>
          </cell>
          <cell r="G33228">
            <v>68.05</v>
          </cell>
        </row>
        <row r="33229">
          <cell r="B33229" t="str">
            <v>C0513</v>
          </cell>
          <cell r="C33229" t="str">
            <v>BUJÃO OU TAMPÃO AÇO GALV. D=65mm (2 1/2') À 80mm (3")</v>
          </cell>
          <cell r="D33229" t="str">
            <v>UN</v>
          </cell>
          <cell r="E33229">
            <v>0</v>
          </cell>
          <cell r="F33229">
            <v>29.51</v>
          </cell>
          <cell r="G33229">
            <v>29.51</v>
          </cell>
        </row>
        <row r="33230">
          <cell r="B33230" t="str">
            <v>C3700</v>
          </cell>
          <cell r="C33230" t="str">
            <v>COTOVELO 90 AÇO ASTM A-120 ROSCÁVEL DE 20mm (3/4")</v>
          </cell>
          <cell r="D33230" t="str">
            <v>UN</v>
          </cell>
          <cell r="E33230">
            <v>0</v>
          </cell>
          <cell r="F33230">
            <v>41.14</v>
          </cell>
          <cell r="G33230">
            <v>41.14</v>
          </cell>
        </row>
        <row r="33231">
          <cell r="B33231" t="str">
            <v>C3701</v>
          </cell>
          <cell r="C33231" t="str">
            <v>COTOVELO 90 AÇO ASTM A-120 ROSCÁVEL DE 25mm (1")</v>
          </cell>
          <cell r="D33231" t="str">
            <v>UN</v>
          </cell>
          <cell r="E33231">
            <v>0</v>
          </cell>
          <cell r="F33231">
            <v>62.84</v>
          </cell>
          <cell r="G33231">
            <v>62.84</v>
          </cell>
        </row>
        <row r="33232">
          <cell r="B33232" t="str">
            <v>C3702</v>
          </cell>
          <cell r="C33232" t="str">
            <v>COTOVELO 90 AÇO ASTM A-120 ROSCÁVEL DE 32mm (1 1/4")</v>
          </cell>
          <cell r="D33232" t="str">
            <v>UN</v>
          </cell>
          <cell r="E33232">
            <v>0</v>
          </cell>
          <cell r="F33232">
            <v>86.85</v>
          </cell>
          <cell r="G33232">
            <v>86.85</v>
          </cell>
        </row>
        <row r="33233">
          <cell r="B33233" t="str">
            <v>C3703</v>
          </cell>
          <cell r="C33233" t="str">
            <v>COTOVELO 90 AÇO ASTM A-120 ROSCÁVEL DE 40mm (1 1/2")</v>
          </cell>
          <cell r="D33233" t="str">
            <v>UN</v>
          </cell>
          <cell r="E33233">
            <v>0</v>
          </cell>
          <cell r="F33233">
            <v>91.55</v>
          </cell>
          <cell r="G33233">
            <v>91.55</v>
          </cell>
        </row>
        <row r="33234">
          <cell r="B33234" t="str">
            <v>C3704</v>
          </cell>
          <cell r="C33234" t="str">
            <v>COTOVELO 90 AÇO ASTM A-120 ROSCÁVEL DE 50mm (2")</v>
          </cell>
          <cell r="D33234" t="str">
            <v>UN</v>
          </cell>
          <cell r="E33234">
            <v>0</v>
          </cell>
          <cell r="F33234">
            <v>96.25</v>
          </cell>
          <cell r="G33234">
            <v>96.25</v>
          </cell>
        </row>
        <row r="33235">
          <cell r="B33235" t="str">
            <v>C3705</v>
          </cell>
          <cell r="C33235" t="str">
            <v>COTOVELO 90 AÇO ASTM A-120 ROSCÁVEL DE 80mm (3")</v>
          </cell>
          <cell r="D33235" t="str">
            <v>UN</v>
          </cell>
          <cell r="E33235">
            <v>0</v>
          </cell>
          <cell r="F33235">
            <v>102.98</v>
          </cell>
          <cell r="G33235">
            <v>102.98</v>
          </cell>
        </row>
        <row r="33236">
          <cell r="B33236" t="str">
            <v>C3706</v>
          </cell>
          <cell r="C33236" t="str">
            <v>COTOVELO 90 AÇO ASTM A-120 ROSCÁVEL DE 100mm (4")</v>
          </cell>
          <cell r="D33236" t="str">
            <v>UN</v>
          </cell>
          <cell r="E33236">
            <v>0</v>
          </cell>
          <cell r="F33236">
            <v>110.45</v>
          </cell>
          <cell r="G33236">
            <v>110.45</v>
          </cell>
        </row>
        <row r="33237">
          <cell r="B33237" t="str">
            <v>C0940</v>
          </cell>
          <cell r="C33237" t="str">
            <v>COTOVELO AÇO GALV. D= 15mm (1/2")</v>
          </cell>
          <cell r="D33237" t="str">
            <v>UN</v>
          </cell>
          <cell r="E33237">
            <v>0</v>
          </cell>
          <cell r="F33237">
            <v>16.36</v>
          </cell>
          <cell r="G33237">
            <v>16.36</v>
          </cell>
        </row>
        <row r="33238">
          <cell r="B33238" t="str">
            <v>C0941</v>
          </cell>
          <cell r="C33238" t="str">
            <v>COTOVELO AÇO GALV. D= 20mm (3/4")</v>
          </cell>
          <cell r="D33238" t="str">
            <v>UN</v>
          </cell>
          <cell r="E33238">
            <v>0</v>
          </cell>
          <cell r="F33238">
            <v>18.239999999999998</v>
          </cell>
          <cell r="G33238">
            <v>18.239999999999998</v>
          </cell>
        </row>
        <row r="33239">
          <cell r="B33239" t="str">
            <v>C0942</v>
          </cell>
          <cell r="C33239" t="str">
            <v>COTOVELO AÇO GALV. D= 25mm (1")</v>
          </cell>
          <cell r="D33239" t="str">
            <v>UN</v>
          </cell>
          <cell r="E33239">
            <v>0</v>
          </cell>
          <cell r="F33239">
            <v>20.89</v>
          </cell>
          <cell r="G33239">
            <v>20.89</v>
          </cell>
        </row>
        <row r="33240">
          <cell r="B33240" t="str">
            <v>C0943</v>
          </cell>
          <cell r="C33240" t="str">
            <v>COTOVELO AÇO GALV. D= 32mm (1 1/4")</v>
          </cell>
          <cell r="D33240" t="str">
            <v>UN</v>
          </cell>
          <cell r="E33240">
            <v>0</v>
          </cell>
          <cell r="F33240">
            <v>35.46</v>
          </cell>
          <cell r="G33240">
            <v>35.46</v>
          </cell>
        </row>
        <row r="33241">
          <cell r="B33241" t="str">
            <v>C0944</v>
          </cell>
          <cell r="C33241" t="str">
            <v>COTOVELO AÇO GALV. D= 40mm (1 1/2")</v>
          </cell>
          <cell r="D33241" t="str">
            <v>UN</v>
          </cell>
          <cell r="E33241">
            <v>0</v>
          </cell>
          <cell r="F33241">
            <v>39.75</v>
          </cell>
          <cell r="G33241">
            <v>39.75</v>
          </cell>
        </row>
        <row r="33242">
          <cell r="B33242" t="str">
            <v>C0945</v>
          </cell>
          <cell r="C33242" t="str">
            <v>COTOVELO AÇO GALV. D= 50mm (2")</v>
          </cell>
          <cell r="D33242" t="str">
            <v>UN</v>
          </cell>
          <cell r="E33242">
            <v>0</v>
          </cell>
          <cell r="F33242">
            <v>49.82</v>
          </cell>
          <cell r="G33242">
            <v>49.82</v>
          </cell>
        </row>
        <row r="33243">
          <cell r="B33243" t="str">
            <v>C0946</v>
          </cell>
          <cell r="C33243" t="str">
            <v>COTOVELO AÇO GALV. D= 65mm (2 1/2")</v>
          </cell>
          <cell r="D33243" t="str">
            <v>UN</v>
          </cell>
          <cell r="E33243">
            <v>0</v>
          </cell>
          <cell r="F33243">
            <v>68.97</v>
          </cell>
          <cell r="G33243">
            <v>68.97</v>
          </cell>
        </row>
        <row r="33244">
          <cell r="B33244" t="str">
            <v>C0947</v>
          </cell>
          <cell r="C33244" t="str">
            <v>COTOVELO AÇO GALV. D= 80mm (3")</v>
          </cell>
          <cell r="D33244" t="str">
            <v>UN</v>
          </cell>
          <cell r="E33244">
            <v>0</v>
          </cell>
          <cell r="F33244">
            <v>87.52</v>
          </cell>
          <cell r="G33244">
            <v>87.52</v>
          </cell>
        </row>
        <row r="33245">
          <cell r="B33245" t="str">
            <v>C0948</v>
          </cell>
          <cell r="C33245" t="str">
            <v>COTOVELO AÇO GALV. D=100mm (4")</v>
          </cell>
          <cell r="D33245" t="str">
            <v>UN</v>
          </cell>
          <cell r="E33245">
            <v>0</v>
          </cell>
          <cell r="F33245">
            <v>142.02000000000001</v>
          </cell>
          <cell r="G33245">
            <v>142.02000000000001</v>
          </cell>
        </row>
        <row r="33246">
          <cell r="B33246" t="str">
            <v>C0949</v>
          </cell>
          <cell r="C33246" t="str">
            <v>COTOVELO AÇO GALV. D=125mm (5")</v>
          </cell>
          <cell r="D33246" t="str">
            <v>UN</v>
          </cell>
          <cell r="E33246">
            <v>0</v>
          </cell>
          <cell r="F33246">
            <v>260.82</v>
          </cell>
          <cell r="G33246">
            <v>260.82</v>
          </cell>
        </row>
        <row r="33247">
          <cell r="B33247" t="str">
            <v>C0950</v>
          </cell>
          <cell r="C33247" t="str">
            <v>COTOVELO AÇO GALV. D=150mm (6")</v>
          </cell>
          <cell r="D33247" t="str">
            <v>UN</v>
          </cell>
          <cell r="E33247">
            <v>0</v>
          </cell>
          <cell r="F33247">
            <v>423.5</v>
          </cell>
          <cell r="G33247">
            <v>423.5</v>
          </cell>
        </row>
        <row r="33248">
          <cell r="B33248" t="str">
            <v>C0960</v>
          </cell>
          <cell r="C33248" t="str">
            <v>COTOVELO REDUÇÃO AÇO GALV. D= 20X15mm (3/4X1/2'') A 25X20mm (1"x3/4")</v>
          </cell>
          <cell r="D33248" t="str">
            <v>UN</v>
          </cell>
          <cell r="E33248">
            <v>0</v>
          </cell>
          <cell r="F33248">
            <v>18.46</v>
          </cell>
          <cell r="G33248">
            <v>18.46</v>
          </cell>
        </row>
        <row r="33249">
          <cell r="B33249" t="str">
            <v>C0962</v>
          </cell>
          <cell r="C33249" t="str">
            <v>COTOVELO REDUÇÃO AÇO GALV. D=32X20mm (1 1/4"X3/4'') A 50X40mm ( 2"x1 1/2")</v>
          </cell>
          <cell r="D33249" t="str">
            <v>UN</v>
          </cell>
          <cell r="E33249">
            <v>0</v>
          </cell>
          <cell r="F33249">
            <v>34.950000000000003</v>
          </cell>
          <cell r="G33249">
            <v>34.950000000000003</v>
          </cell>
        </row>
        <row r="33250">
          <cell r="B33250" t="str">
            <v>C0961</v>
          </cell>
          <cell r="C33250" t="str">
            <v>COTOVELO REDUÇÃO AÇO GALV. D= 65X50mm (2 1/2"X2'')</v>
          </cell>
          <cell r="D33250" t="str">
            <v>UN</v>
          </cell>
          <cell r="E33250">
            <v>0</v>
          </cell>
          <cell r="F33250">
            <v>77.39</v>
          </cell>
          <cell r="G33250">
            <v>77.39</v>
          </cell>
        </row>
        <row r="33251">
          <cell r="B33251" t="str">
            <v>C0965</v>
          </cell>
          <cell r="C33251" t="str">
            <v>CRUZETA EM AÇO GALV. D=15mm (1/2")</v>
          </cell>
          <cell r="D33251" t="str">
            <v>UN</v>
          </cell>
          <cell r="E33251">
            <v>0</v>
          </cell>
          <cell r="F33251">
            <v>30.43</v>
          </cell>
          <cell r="G33251">
            <v>30.43</v>
          </cell>
        </row>
        <row r="33252">
          <cell r="B33252" t="str">
            <v>C0964</v>
          </cell>
          <cell r="C33252" t="str">
            <v>CRUZETA EM AÇO GALV. D=15mm À 25mm</v>
          </cell>
          <cell r="D33252" t="str">
            <v>UN</v>
          </cell>
          <cell r="E33252">
            <v>0</v>
          </cell>
          <cell r="F33252">
            <v>44.34</v>
          </cell>
          <cell r="G33252">
            <v>44.34</v>
          </cell>
        </row>
        <row r="33253">
          <cell r="B33253" t="str">
            <v>C0967</v>
          </cell>
          <cell r="C33253" t="str">
            <v>CRUZETA EM AÇO GALV. D=32mm (1 1/4")</v>
          </cell>
          <cell r="D33253" t="str">
            <v>UN</v>
          </cell>
          <cell r="E33253">
            <v>0</v>
          </cell>
          <cell r="F33253">
            <v>62.86</v>
          </cell>
          <cell r="G33253">
            <v>62.86</v>
          </cell>
        </row>
        <row r="33254">
          <cell r="B33254" t="str">
            <v>C0966</v>
          </cell>
          <cell r="C33254" t="str">
            <v>CRUZETA EM AÇO GALV. D=32mm À 50mm</v>
          </cell>
          <cell r="D33254" t="str">
            <v>UN</v>
          </cell>
          <cell r="E33254">
            <v>0</v>
          </cell>
          <cell r="F33254">
            <v>62.86</v>
          </cell>
          <cell r="G33254">
            <v>62.86</v>
          </cell>
        </row>
        <row r="33255">
          <cell r="B33255" t="str">
            <v>C0969</v>
          </cell>
          <cell r="C33255" t="str">
            <v>CRUZETA EM AÇO GALV. D=65mm (2 1/2")</v>
          </cell>
          <cell r="D33255" t="str">
            <v>UN</v>
          </cell>
          <cell r="E33255">
            <v>0</v>
          </cell>
          <cell r="F33255">
            <v>123.66</v>
          </cell>
          <cell r="G33255">
            <v>123.66</v>
          </cell>
        </row>
        <row r="33256">
          <cell r="B33256" t="str">
            <v>C0968</v>
          </cell>
          <cell r="C33256" t="str">
            <v>CRUZETA EM AÇO GALV. D=65mm À 80mm</v>
          </cell>
          <cell r="D33256" t="str">
            <v>UN</v>
          </cell>
          <cell r="E33256">
            <v>0</v>
          </cell>
          <cell r="F33256">
            <v>123.66</v>
          </cell>
          <cell r="G33256">
            <v>123.66</v>
          </cell>
        </row>
        <row r="33257">
          <cell r="B33257" t="str">
            <v>C4375</v>
          </cell>
          <cell r="C33257" t="str">
            <v>BUCHA DE REDUÇÃO DE AÇO GALVANIZADO 1 1/2"x 1" 1/4"</v>
          </cell>
          <cell r="D33257" t="str">
            <v>UN</v>
          </cell>
          <cell r="E33257">
            <v>0</v>
          </cell>
          <cell r="F33257">
            <v>19.920000000000002</v>
          </cell>
          <cell r="G33257">
            <v>19.920000000000002</v>
          </cell>
        </row>
        <row r="33258">
          <cell r="B33258" t="str">
            <v>C1016</v>
          </cell>
          <cell r="C33258" t="str">
            <v>CURVA EM AÇO GALV. D= 15 A 25mm (1/2") A (1")</v>
          </cell>
          <cell r="D33258" t="str">
            <v>UN</v>
          </cell>
          <cell r="E33258">
            <v>0</v>
          </cell>
          <cell r="F33258">
            <v>21.47</v>
          </cell>
          <cell r="G33258">
            <v>21.47</v>
          </cell>
        </row>
        <row r="33259">
          <cell r="B33259" t="str">
            <v>C1017</v>
          </cell>
          <cell r="C33259" t="str">
            <v>CURVA EM AÇO GALV. D= 65 A 80mm (2 1/2") A (3")</v>
          </cell>
          <cell r="D33259" t="str">
            <v>UN</v>
          </cell>
          <cell r="E33259">
            <v>0</v>
          </cell>
          <cell r="F33259">
            <v>124.34</v>
          </cell>
          <cell r="G33259">
            <v>124.34</v>
          </cell>
        </row>
        <row r="33260">
          <cell r="B33260" t="str">
            <v>C1018</v>
          </cell>
          <cell r="C33260" t="str">
            <v>CURVA EM AÇO GALV. D=100 A 150mm (4") A (6")</v>
          </cell>
          <cell r="D33260" t="str">
            <v>UN</v>
          </cell>
          <cell r="E33260">
            <v>0</v>
          </cell>
          <cell r="F33260">
            <v>304.48</v>
          </cell>
          <cell r="G33260">
            <v>304.48</v>
          </cell>
        </row>
        <row r="33261">
          <cell r="B33261" t="str">
            <v>C1394</v>
          </cell>
          <cell r="C33261" t="str">
            <v>FLANGE SEXTAVADA EM AÇO GALV. D=15mm (1/2")</v>
          </cell>
          <cell r="D33261" t="str">
            <v>UN</v>
          </cell>
          <cell r="E33261">
            <v>0</v>
          </cell>
          <cell r="F33261">
            <v>16.63</v>
          </cell>
          <cell r="G33261">
            <v>16.63</v>
          </cell>
        </row>
        <row r="33262">
          <cell r="B33262" t="str">
            <v>C1395</v>
          </cell>
          <cell r="C33262" t="str">
            <v>FLANGE SEXTAVADA EM AÇO GALV. D=15mm (1/2") À 25mm (3/4")</v>
          </cell>
          <cell r="D33262" t="str">
            <v>UN</v>
          </cell>
          <cell r="E33262">
            <v>0</v>
          </cell>
          <cell r="F33262">
            <v>16.37</v>
          </cell>
          <cell r="G33262">
            <v>16.37</v>
          </cell>
        </row>
        <row r="33263">
          <cell r="B33263" t="str">
            <v>C1396</v>
          </cell>
          <cell r="C33263" t="str">
            <v>FLANGE SEXTAVADA EM AÇO GALV. D=32mm (1 1/4")</v>
          </cell>
          <cell r="D33263" t="str">
            <v>UN</v>
          </cell>
          <cell r="E33263">
            <v>0</v>
          </cell>
          <cell r="F33263">
            <v>29.33</v>
          </cell>
          <cell r="G33263">
            <v>29.33</v>
          </cell>
        </row>
        <row r="33264">
          <cell r="B33264" t="str">
            <v>C1392</v>
          </cell>
          <cell r="C33264" t="str">
            <v>FLANGE SEXTAVADA EM AÇO GALV. D=32mm (1") À 50mm (2")</v>
          </cell>
          <cell r="D33264" t="str">
            <v>UN</v>
          </cell>
          <cell r="E33264">
            <v>0</v>
          </cell>
          <cell r="F33264">
            <v>28.87</v>
          </cell>
          <cell r="G33264">
            <v>28.87</v>
          </cell>
        </row>
        <row r="33265">
          <cell r="B33265" t="str">
            <v>C1397</v>
          </cell>
          <cell r="C33265" t="str">
            <v>FLANGE SEXTAVADA EM AÇO GALV. D=65mm (2 1/2")</v>
          </cell>
          <cell r="D33265" t="str">
            <v>UN</v>
          </cell>
          <cell r="E33265">
            <v>0</v>
          </cell>
          <cell r="F33265">
            <v>56.05</v>
          </cell>
          <cell r="G33265">
            <v>56.05</v>
          </cell>
        </row>
        <row r="33266">
          <cell r="B33266" t="str">
            <v>C1398</v>
          </cell>
          <cell r="C33266" t="str">
            <v>FLANGE SEXTAVADA EM AÇO GALV. D=65mm(2 1/2") À 80mm (3")</v>
          </cell>
          <cell r="D33266" t="str">
            <v>UN</v>
          </cell>
          <cell r="E33266">
            <v>0</v>
          </cell>
          <cell r="F33266">
            <v>55.53</v>
          </cell>
          <cell r="G33266">
            <v>55.53</v>
          </cell>
        </row>
        <row r="33267">
          <cell r="B33267" t="str">
            <v>C1393</v>
          </cell>
          <cell r="C33267" t="str">
            <v>FLANGE SEXTAVADA EM AÇO GALV. D=100mm (4")</v>
          </cell>
          <cell r="D33267" t="str">
            <v>UN</v>
          </cell>
          <cell r="E33267">
            <v>0</v>
          </cell>
          <cell r="F33267">
            <v>101.36</v>
          </cell>
          <cell r="G33267">
            <v>101.36</v>
          </cell>
        </row>
        <row r="33268">
          <cell r="B33268" t="str">
            <v>C3845</v>
          </cell>
          <cell r="C33268" t="str">
            <v>FORNECIMENTO, MONTAGEM, INSPEÇÃO E ASSENTAMENTO DE TUBOS E CONEXÕES EM AÇO, J. SOLDADA D=4", API 5 LX SOLDA, NORMA API 104</v>
          </cell>
          <cell r="D33268" t="str">
            <v>M</v>
          </cell>
          <cell r="E33268">
            <v>0</v>
          </cell>
          <cell r="F33268">
            <v>151.76</v>
          </cell>
          <cell r="G33268">
            <v>151.76</v>
          </cell>
        </row>
        <row r="33269">
          <cell r="B33269">
            <v>0</v>
          </cell>
          <cell r="C33269">
            <v>0</v>
          </cell>
          <cell r="D33269">
            <v>0</v>
          </cell>
          <cell r="E33269">
            <v>0</v>
          </cell>
          <cell r="F33269">
            <v>0</v>
          </cell>
          <cell r="G33269">
            <v>0</v>
          </cell>
        </row>
        <row r="33270">
          <cell r="B33270" t="str">
            <v>CÓDIGO</v>
          </cell>
          <cell r="C33270" t="str">
            <v>DESCRIÇÃO</v>
          </cell>
          <cell r="D33270" t="str">
            <v>UNIDADE</v>
          </cell>
          <cell r="E33270">
            <v>0</v>
          </cell>
          <cell r="F33270" t="str">
            <v>PREÇO UNITÁRIO</v>
          </cell>
          <cell r="G33270" t="str">
            <v>PREÇO UNITÁRIO</v>
          </cell>
        </row>
        <row r="33271">
          <cell r="B33271" t="str">
            <v>C3844</v>
          </cell>
          <cell r="C33271" t="str">
            <v>FORNECIMENTO, MONTAGEM, INSPEÇÃO E ASSENTAMENTO DE TUBOS E CONEXÕES EM AÇO, J. SOLDADA D=6", API 5 LX SOLDA, NORMA API 104</v>
          </cell>
          <cell r="D33271" t="str">
            <v>M</v>
          </cell>
          <cell r="E33271">
            <v>0</v>
          </cell>
          <cell r="F33271">
            <v>224.23</v>
          </cell>
          <cell r="G33271">
            <v>224.23</v>
          </cell>
        </row>
        <row r="33272">
          <cell r="B33272" t="str">
            <v>C3719</v>
          </cell>
          <cell r="C33272" t="str">
            <v>JUNTA DE BORRACHA ROSQUEADA DE 3/4"</v>
          </cell>
          <cell r="D33272" t="str">
            <v>UN</v>
          </cell>
          <cell r="E33272">
            <v>0</v>
          </cell>
          <cell r="F33272">
            <v>162.29</v>
          </cell>
          <cell r="G33272">
            <v>162.29</v>
          </cell>
        </row>
        <row r="33273">
          <cell r="B33273" t="str">
            <v>C3720</v>
          </cell>
          <cell r="C33273" t="str">
            <v>JUNTA DE BORRACHA ROSQUEADA DE 1"</v>
          </cell>
          <cell r="D33273" t="str">
            <v>UN</v>
          </cell>
          <cell r="E33273">
            <v>0</v>
          </cell>
          <cell r="F33273">
            <v>187.59</v>
          </cell>
          <cell r="G33273">
            <v>187.59</v>
          </cell>
        </row>
        <row r="33274">
          <cell r="B33274" t="str">
            <v>C1691</v>
          </cell>
          <cell r="C33274" t="str">
            <v>LUVA DE REDUÇÃO AÇO GALV. D= 20X15mm À 25X20mm</v>
          </cell>
          <cell r="D33274" t="str">
            <v>UN</v>
          </cell>
          <cell r="E33274">
            <v>0</v>
          </cell>
          <cell r="F33274">
            <v>11.76</v>
          </cell>
          <cell r="G33274">
            <v>11.76</v>
          </cell>
        </row>
        <row r="33275">
          <cell r="B33275" t="str">
            <v>C1692</v>
          </cell>
          <cell r="C33275" t="str">
            <v>LUVA DE REDUÇÃO AÇO GALV. D= 32X15mm À 50X40mm</v>
          </cell>
          <cell r="D33275" t="str">
            <v>UN</v>
          </cell>
          <cell r="E33275">
            <v>0</v>
          </cell>
          <cell r="F33275">
            <v>22.42</v>
          </cell>
          <cell r="G33275">
            <v>22.42</v>
          </cell>
        </row>
        <row r="33276">
          <cell r="B33276" t="str">
            <v>C1690</v>
          </cell>
          <cell r="C33276" t="str">
            <v>LUVA DE REDUÇÃO AÇO GALV. D=80X65mm (3"X2 1/2")</v>
          </cell>
          <cell r="D33276" t="str">
            <v>UN</v>
          </cell>
          <cell r="E33276">
            <v>0</v>
          </cell>
          <cell r="F33276">
            <v>70.55</v>
          </cell>
          <cell r="G33276">
            <v>70.55</v>
          </cell>
        </row>
        <row r="33277">
          <cell r="B33277" t="str">
            <v>C1688</v>
          </cell>
          <cell r="C33277" t="str">
            <v>LUVA DE REDUÇÃO AÇO GALV. D=100X50mm (4"X2")</v>
          </cell>
          <cell r="D33277" t="str">
            <v>UN</v>
          </cell>
          <cell r="E33277">
            <v>0</v>
          </cell>
          <cell r="F33277">
            <v>97.42</v>
          </cell>
          <cell r="G33277">
            <v>97.42</v>
          </cell>
        </row>
        <row r="33278">
          <cell r="B33278" t="str">
            <v>C1693</v>
          </cell>
          <cell r="C33278" t="str">
            <v>LUVA DE REDUÇÃO AÇO GALV. D=100X50mm À 100X80mm</v>
          </cell>
          <cell r="D33278" t="str">
            <v>UN</v>
          </cell>
          <cell r="E33278">
            <v>0</v>
          </cell>
          <cell r="F33278">
            <v>97.42</v>
          </cell>
          <cell r="G33278">
            <v>97.42</v>
          </cell>
        </row>
        <row r="33279">
          <cell r="B33279" t="str">
            <v>C1689</v>
          </cell>
          <cell r="C33279" t="str">
            <v>LUVA DE REDUÇÃO AÇO GALV. D=100X65mm (4"X2 1/2")</v>
          </cell>
          <cell r="D33279" t="str">
            <v>UN</v>
          </cell>
          <cell r="E33279">
            <v>0</v>
          </cell>
          <cell r="F33279">
            <v>97.42</v>
          </cell>
          <cell r="G33279">
            <v>97.42</v>
          </cell>
        </row>
        <row r="33280">
          <cell r="B33280" t="str">
            <v>C1687</v>
          </cell>
          <cell r="C33280" t="str">
            <v>LUVA DE REDUÇÃO AÇO GALV. D=100X80mm (4"X3")</v>
          </cell>
          <cell r="D33280" t="str">
            <v>UN</v>
          </cell>
          <cell r="E33280">
            <v>0</v>
          </cell>
          <cell r="F33280">
            <v>105.86</v>
          </cell>
          <cell r="G33280">
            <v>105.86</v>
          </cell>
        </row>
        <row r="33281">
          <cell r="B33281" t="str">
            <v>C3712</v>
          </cell>
          <cell r="C33281" t="str">
            <v>LUVA DE UNIÃO AÇO ASTM A-120 DE 20mm (3/4")</v>
          </cell>
          <cell r="D33281" t="str">
            <v>UN</v>
          </cell>
          <cell r="E33281">
            <v>0</v>
          </cell>
          <cell r="F33281">
            <v>59.97</v>
          </cell>
          <cell r="G33281">
            <v>59.97</v>
          </cell>
        </row>
        <row r="33282">
          <cell r="B33282" t="str">
            <v>C3713</v>
          </cell>
          <cell r="C33282" t="str">
            <v>LUVA DE UNIÃO AÇO ASTM A-120 DE 25mm (1")</v>
          </cell>
          <cell r="D33282" t="str">
            <v>UN</v>
          </cell>
          <cell r="E33282">
            <v>0</v>
          </cell>
          <cell r="F33282">
            <v>73.77</v>
          </cell>
          <cell r="G33282">
            <v>73.77</v>
          </cell>
        </row>
        <row r="33283">
          <cell r="B33283" t="str">
            <v>C4402</v>
          </cell>
          <cell r="C33283" t="str">
            <v>LUVA DE UNIÃO AÇO ASTM A-120 DE 40mm (1 1/2")</v>
          </cell>
          <cell r="D33283" t="str">
            <v>UN</v>
          </cell>
          <cell r="E33283">
            <v>0</v>
          </cell>
          <cell r="F33283">
            <v>97.42</v>
          </cell>
          <cell r="G33283">
            <v>97.42</v>
          </cell>
        </row>
        <row r="33284">
          <cell r="B33284" t="str">
            <v>C1694</v>
          </cell>
          <cell r="C33284" t="str">
            <v>LUVA DE UNIÃO AÇO GALVANIZADO DE (2 1/2")</v>
          </cell>
          <cell r="D33284" t="str">
            <v>UN</v>
          </cell>
          <cell r="E33284">
            <v>0</v>
          </cell>
          <cell r="F33284">
            <v>85.98</v>
          </cell>
          <cell r="G33284">
            <v>85.98</v>
          </cell>
        </row>
        <row r="33285">
          <cell r="B33285" t="str">
            <v>C1695</v>
          </cell>
          <cell r="C33285" t="str">
            <v>LUVA DE UNIÃO AÇO GALVANIZADO DE (3")</v>
          </cell>
          <cell r="D33285" t="str">
            <v>UN</v>
          </cell>
          <cell r="E33285">
            <v>0</v>
          </cell>
          <cell r="F33285">
            <v>115.58</v>
          </cell>
          <cell r="G33285">
            <v>115.58</v>
          </cell>
        </row>
        <row r="33286">
          <cell r="B33286" t="str">
            <v>C1696</v>
          </cell>
          <cell r="C33286" t="str">
            <v>LUVA DE UNIÃO AÇO GALVANIZADO DE (4")</v>
          </cell>
          <cell r="D33286" t="str">
            <v>UN</v>
          </cell>
          <cell r="E33286">
            <v>0</v>
          </cell>
          <cell r="F33286">
            <v>160.35</v>
          </cell>
          <cell r="G33286">
            <v>160.35</v>
          </cell>
        </row>
        <row r="33287">
          <cell r="B33287" t="str">
            <v>C1705</v>
          </cell>
          <cell r="C33287" t="str">
            <v>LUVA AÇO GALV. D=15mm (1/2") À 25mm (1")</v>
          </cell>
          <cell r="D33287" t="str">
            <v>UN</v>
          </cell>
          <cell r="E33287">
            <v>0</v>
          </cell>
          <cell r="F33287">
            <v>26.47</v>
          </cell>
          <cell r="G33287">
            <v>26.47</v>
          </cell>
        </row>
        <row r="33288">
          <cell r="B33288" t="str">
            <v>C1706</v>
          </cell>
          <cell r="C33288" t="str">
            <v>LUVA AÇO GALV. D=32mm (1 1/4") À 50mm (2")</v>
          </cell>
          <cell r="D33288" t="str">
            <v>UN</v>
          </cell>
          <cell r="E33288">
            <v>0</v>
          </cell>
          <cell r="F33288">
            <v>21.67</v>
          </cell>
          <cell r="G33288">
            <v>21.67</v>
          </cell>
        </row>
        <row r="33289">
          <cell r="B33289" t="str">
            <v>C1707</v>
          </cell>
          <cell r="C33289" t="str">
            <v>LUVA AÇO GALV. D=65mm (2 1/2") À 80mm (3")</v>
          </cell>
          <cell r="D33289" t="str">
            <v>UN</v>
          </cell>
          <cell r="E33289">
            <v>0</v>
          </cell>
          <cell r="F33289">
            <v>48.35</v>
          </cell>
          <cell r="G33289">
            <v>48.35</v>
          </cell>
        </row>
        <row r="33290">
          <cell r="B33290" t="str">
            <v>C1704</v>
          </cell>
          <cell r="C33290" t="str">
            <v>LUVA AÇO GALV. D=100mm (4") À 50mm (6")</v>
          </cell>
          <cell r="D33290" t="str">
            <v>UN</v>
          </cell>
          <cell r="E33290">
            <v>0</v>
          </cell>
          <cell r="F33290">
            <v>100.42</v>
          </cell>
          <cell r="G33290">
            <v>100.42</v>
          </cell>
        </row>
        <row r="33291">
          <cell r="B33291" t="str">
            <v>C1822</v>
          </cell>
          <cell r="C33291" t="str">
            <v>NIPLE DUPLO DE REDUÇÃO AÇO GALV. D=20X15mm (3/4"X1/2")</v>
          </cell>
          <cell r="D33291" t="str">
            <v>UN</v>
          </cell>
          <cell r="E33291">
            <v>0</v>
          </cell>
          <cell r="F33291">
            <v>11.43</v>
          </cell>
          <cell r="G33291">
            <v>11.43</v>
          </cell>
        </row>
        <row r="33292">
          <cell r="B33292" t="str">
            <v>C1826</v>
          </cell>
          <cell r="C33292" t="str">
            <v>NIPLE DUPLO DE REDUÇÃO AÇO GALV. D=20X15mm (3/4"X1/2") À 25X20mm (1"X3/4")</v>
          </cell>
          <cell r="D33292" t="str">
            <v>UN</v>
          </cell>
          <cell r="E33292">
            <v>0</v>
          </cell>
          <cell r="F33292">
            <v>11.43</v>
          </cell>
          <cell r="G33292">
            <v>11.43</v>
          </cell>
        </row>
        <row r="33293">
          <cell r="B33293" t="str">
            <v>C1823</v>
          </cell>
          <cell r="C33293" t="str">
            <v>NIPLE DUPLO DE REDUÇÃO AÇO GALV. D=32X15mm (1 1/4"X1/2")</v>
          </cell>
          <cell r="D33293" t="str">
            <v>UN</v>
          </cell>
          <cell r="E33293">
            <v>0</v>
          </cell>
          <cell r="F33293">
            <v>22.03</v>
          </cell>
          <cell r="G33293">
            <v>22.03</v>
          </cell>
        </row>
        <row r="33294">
          <cell r="B33294" t="str">
            <v>C1824</v>
          </cell>
          <cell r="C33294" t="str">
            <v>NIPLE DUPLO REDUÇÃO AÇO GALV. D=32X15mm (1 1/4"X1/2") À 50X40mm (2"X1 1/2")</v>
          </cell>
          <cell r="D33294" t="str">
            <v>UN</v>
          </cell>
          <cell r="E33294">
            <v>0</v>
          </cell>
          <cell r="F33294">
            <v>22.03</v>
          </cell>
          <cell r="G33294">
            <v>22.03</v>
          </cell>
        </row>
        <row r="33295">
          <cell r="B33295" t="str">
            <v>C1825</v>
          </cell>
          <cell r="C33295" t="str">
            <v>NIPLE DUPLO DE REDUÇÃO AÇO GALV. D=65X32mm(2 1/2"X1 1/4") À 80X65mm(3"X2 1/2")</v>
          </cell>
          <cell r="D33295" t="str">
            <v>UN</v>
          </cell>
          <cell r="E33295">
            <v>0</v>
          </cell>
          <cell r="F33295">
            <v>45</v>
          </cell>
          <cell r="G33295">
            <v>45</v>
          </cell>
        </row>
        <row r="33296">
          <cell r="B33296" t="str">
            <v>C1815</v>
          </cell>
          <cell r="C33296" t="str">
            <v>NIPLE DUPLO DE REDUÇÃO AÇO GALV. D=80X50mm (3"X2") À 80X65mm (3"X2 1/2")</v>
          </cell>
          <cell r="D33296" t="str">
            <v>UN</v>
          </cell>
          <cell r="E33296">
            <v>0</v>
          </cell>
          <cell r="F33296">
            <v>64.14</v>
          </cell>
          <cell r="G33296">
            <v>64.14</v>
          </cell>
        </row>
        <row r="33297">
          <cell r="B33297" t="str">
            <v>C1817</v>
          </cell>
          <cell r="C33297" t="str">
            <v>NIPLE DUPLO AÇO GALV. D=15mm (1/2") À 25mm (1")</v>
          </cell>
          <cell r="D33297" t="str">
            <v>UN</v>
          </cell>
          <cell r="E33297">
            <v>0</v>
          </cell>
          <cell r="F33297">
            <v>9.2799999999999994</v>
          </cell>
          <cell r="G33297">
            <v>9.2799999999999994</v>
          </cell>
        </row>
        <row r="33298">
          <cell r="B33298" t="str">
            <v>C1818</v>
          </cell>
          <cell r="C33298" t="str">
            <v>NIPLE DUPLO AÇO GALV. D=32mm (1 1/4") À 50mm (2")</v>
          </cell>
          <cell r="D33298" t="str">
            <v>UN</v>
          </cell>
          <cell r="E33298">
            <v>0</v>
          </cell>
          <cell r="F33298">
            <v>20.72</v>
          </cell>
          <cell r="G33298">
            <v>20.72</v>
          </cell>
        </row>
        <row r="33299">
          <cell r="B33299" t="str">
            <v>C1821</v>
          </cell>
          <cell r="C33299" t="str">
            <v>NIPLE DUPLO AÇO GALV. D=65mm (2 1/2")</v>
          </cell>
          <cell r="D33299" t="str">
            <v>UN</v>
          </cell>
          <cell r="E33299">
            <v>0</v>
          </cell>
          <cell r="F33299">
            <v>42.67</v>
          </cell>
          <cell r="G33299">
            <v>42.67</v>
          </cell>
        </row>
        <row r="33300">
          <cell r="B33300" t="str">
            <v>C1819</v>
          </cell>
          <cell r="C33300" t="str">
            <v>NIPLE DUPLO AÇO GALV. D=65mm (2 1/2") À 80mm (3")</v>
          </cell>
          <cell r="D33300" t="str">
            <v>UN</v>
          </cell>
          <cell r="E33300">
            <v>0</v>
          </cell>
          <cell r="F33300">
            <v>42.67</v>
          </cell>
          <cell r="G33300">
            <v>42.67</v>
          </cell>
        </row>
        <row r="33301">
          <cell r="B33301" t="str">
            <v>C1816</v>
          </cell>
          <cell r="C33301" t="str">
            <v>NIPLE DUPLO AÇO GALV. D=100mm (4")</v>
          </cell>
          <cell r="D33301" t="str">
            <v>UN</v>
          </cell>
          <cell r="E33301">
            <v>0</v>
          </cell>
          <cell r="F33301">
            <v>83.76</v>
          </cell>
          <cell r="G33301">
            <v>83.76</v>
          </cell>
        </row>
        <row r="33302">
          <cell r="B33302" t="str">
            <v>C3711</v>
          </cell>
          <cell r="C33302" t="str">
            <v>REDUÇÃO AÇO ASTM A-120 ROSCÁVEL DE (1"x 1 1/2") À (1"x 3/4")</v>
          </cell>
          <cell r="D33302" t="str">
            <v>UN</v>
          </cell>
          <cell r="E33302">
            <v>0</v>
          </cell>
          <cell r="F33302">
            <v>32.17</v>
          </cell>
          <cell r="G33302">
            <v>32.17</v>
          </cell>
        </row>
        <row r="33303">
          <cell r="B33303" t="str">
            <v>C3710</v>
          </cell>
          <cell r="C33303" t="str">
            <v>REDUÇÃO AÇO ASTM A-120 ROSCÁVEL DE (2"x 1 1/2") À (2"x 3/4")</v>
          </cell>
          <cell r="D33303" t="str">
            <v>UN</v>
          </cell>
          <cell r="E33303">
            <v>0</v>
          </cell>
          <cell r="F33303">
            <v>32.17</v>
          </cell>
          <cell r="G33303">
            <v>32.17</v>
          </cell>
        </row>
        <row r="33304">
          <cell r="B33304" t="str">
            <v>C3709</v>
          </cell>
          <cell r="C33304" t="str">
            <v>REDUÇÃO AÇO ASTM A-120 ROSCÁVEL DE (3"x 2 1/2") À (3"x 3/4")</v>
          </cell>
          <cell r="D33304" t="str">
            <v>UN</v>
          </cell>
          <cell r="E33304">
            <v>0</v>
          </cell>
          <cell r="F33304">
            <v>32.21</v>
          </cell>
          <cell r="G33304">
            <v>32.21</v>
          </cell>
        </row>
        <row r="33305">
          <cell r="B33305" t="str">
            <v>C3708</v>
          </cell>
          <cell r="C33305" t="str">
            <v>REDUÇÃO AÇO ASTM A-120 ROSCÁVEL DE (4"x 2")</v>
          </cell>
          <cell r="D33305" t="str">
            <v>UN</v>
          </cell>
          <cell r="E33305">
            <v>0</v>
          </cell>
          <cell r="F33305">
            <v>45.55</v>
          </cell>
          <cell r="G33305">
            <v>45.55</v>
          </cell>
        </row>
        <row r="33306">
          <cell r="B33306" t="str">
            <v>C3707</v>
          </cell>
          <cell r="C33306" t="str">
            <v>REDUÇÃO AÇO ASTM A-120 ROSCÁVEL DE (4"x 3")</v>
          </cell>
          <cell r="D33306" t="str">
            <v>UN</v>
          </cell>
          <cell r="E33306">
            <v>0</v>
          </cell>
          <cell r="F33306">
            <v>42.01</v>
          </cell>
          <cell r="G33306">
            <v>42.01</v>
          </cell>
        </row>
        <row r="33307">
          <cell r="B33307" t="str">
            <v>C2307</v>
          </cell>
          <cell r="C33307" t="str">
            <v>TAMPÃO EM AÇO GALV. D=15mm (1/2") À 25mm(1")</v>
          </cell>
          <cell r="D33307" t="str">
            <v>UN</v>
          </cell>
          <cell r="E33307">
            <v>0</v>
          </cell>
          <cell r="F33307">
            <v>10.74</v>
          </cell>
          <cell r="G33307">
            <v>10.74</v>
          </cell>
        </row>
        <row r="33308">
          <cell r="B33308" t="str">
            <v>C2308</v>
          </cell>
          <cell r="C33308" t="str">
            <v>TAMPÃO EM AÇO GALV. D=32mm (1 1/4") À 50mm(2")</v>
          </cell>
          <cell r="D33308" t="str">
            <v>UN</v>
          </cell>
          <cell r="E33308">
            <v>0</v>
          </cell>
          <cell r="F33308">
            <v>13.62</v>
          </cell>
          <cell r="G33308">
            <v>13.62</v>
          </cell>
        </row>
        <row r="33309">
          <cell r="B33309" t="str">
            <v>C2309</v>
          </cell>
          <cell r="C33309" t="str">
            <v>TAMPÃO EM AÇO GALV. D=65mm(2 1/2") À 80mm(3")</v>
          </cell>
          <cell r="D33309" t="str">
            <v>UN</v>
          </cell>
          <cell r="E33309">
            <v>0</v>
          </cell>
          <cell r="F33309">
            <v>21.47</v>
          </cell>
          <cell r="G33309">
            <v>21.47</v>
          </cell>
        </row>
        <row r="33310">
          <cell r="B33310" t="str">
            <v>C2306</v>
          </cell>
          <cell r="C33310" t="str">
            <v>TAMPÃO EM AÇO GALV. D=100mm (4')</v>
          </cell>
          <cell r="D33310" t="str">
            <v>UN</v>
          </cell>
          <cell r="E33310">
            <v>0</v>
          </cell>
          <cell r="F33310">
            <v>32.42</v>
          </cell>
          <cell r="G33310">
            <v>32.42</v>
          </cell>
        </row>
        <row r="33311">
          <cell r="B33311" t="str">
            <v>C3692</v>
          </cell>
          <cell r="C33311" t="str">
            <v>TÊ AÇO ASTM A-120 ROSCÁVEL DE 20mm (3/4")</v>
          </cell>
          <cell r="D33311" t="str">
            <v>UN</v>
          </cell>
          <cell r="E33311">
            <v>0</v>
          </cell>
          <cell r="F33311">
            <v>18.079999999999998</v>
          </cell>
          <cell r="G33311">
            <v>18.079999999999998</v>
          </cell>
        </row>
        <row r="33312">
          <cell r="B33312" t="str">
            <v>C3693</v>
          </cell>
          <cell r="C33312" t="str">
            <v>TÊ AÇO ASTM A-120 ROSCÁVEL DE 25mm (1")</v>
          </cell>
          <cell r="D33312" t="str">
            <v>UN</v>
          </cell>
          <cell r="E33312">
            <v>0</v>
          </cell>
          <cell r="F33312">
            <v>18.68</v>
          </cell>
          <cell r="G33312">
            <v>18.68</v>
          </cell>
        </row>
        <row r="33313">
          <cell r="B33313" t="str">
            <v>C3694</v>
          </cell>
          <cell r="C33313" t="str">
            <v>TÊ AÇO ASTM A-120 ROSCÁVEL DE 32mm (1 1/4")</v>
          </cell>
          <cell r="D33313" t="str">
            <v>UN</v>
          </cell>
          <cell r="E33313">
            <v>0</v>
          </cell>
          <cell r="F33313">
            <v>29.5</v>
          </cell>
          <cell r="G33313">
            <v>29.5</v>
          </cell>
        </row>
        <row r="33314">
          <cell r="B33314">
            <v>0</v>
          </cell>
          <cell r="C33314">
            <v>0</v>
          </cell>
          <cell r="D33314">
            <v>0</v>
          </cell>
          <cell r="E33314">
            <v>0</v>
          </cell>
          <cell r="F33314">
            <v>0</v>
          </cell>
          <cell r="G33314">
            <v>0</v>
          </cell>
        </row>
        <row r="33315">
          <cell r="B33315" t="str">
            <v>CÓDIGO</v>
          </cell>
          <cell r="C33315" t="str">
            <v>DESCRIÇÃO</v>
          </cell>
          <cell r="D33315" t="str">
            <v>UNIDADE</v>
          </cell>
          <cell r="E33315">
            <v>0</v>
          </cell>
          <cell r="F33315" t="str">
            <v>PREÇO UNITÁRIO</v>
          </cell>
          <cell r="G33315" t="str">
            <v>PREÇO UNITÁRIO</v>
          </cell>
        </row>
        <row r="33316">
          <cell r="B33316" t="str">
            <v>C3696</v>
          </cell>
          <cell r="C33316" t="str">
            <v>TÊ AÇO ASTM A-120 ROSCÁVEL DE 40mm (1 1/2")</v>
          </cell>
          <cell r="D33316" t="str">
            <v>UN</v>
          </cell>
          <cell r="E33316">
            <v>0</v>
          </cell>
          <cell r="F33316">
            <v>30.53</v>
          </cell>
          <cell r="G33316">
            <v>30.53</v>
          </cell>
        </row>
        <row r="33317">
          <cell r="B33317" t="str">
            <v>C3697</v>
          </cell>
          <cell r="C33317" t="str">
            <v>TÊ AÇO ASTM A-120 ROSCÁVEL DE 50mm (2")</v>
          </cell>
          <cell r="D33317" t="str">
            <v>UN</v>
          </cell>
          <cell r="E33317">
            <v>0</v>
          </cell>
          <cell r="F33317">
            <v>97.65</v>
          </cell>
          <cell r="G33317">
            <v>97.65</v>
          </cell>
        </row>
        <row r="33318">
          <cell r="B33318" t="str">
            <v>C3698</v>
          </cell>
          <cell r="C33318" t="str">
            <v>TÊ AÇO ASTM A-120 ROSCÁVEL DE 80mm (3")</v>
          </cell>
          <cell r="D33318" t="str">
            <v>UN</v>
          </cell>
          <cell r="E33318">
            <v>0</v>
          </cell>
          <cell r="F33318">
            <v>127.09</v>
          </cell>
          <cell r="G33318">
            <v>127.09</v>
          </cell>
        </row>
        <row r="33319">
          <cell r="B33319" t="str">
            <v>C3699</v>
          </cell>
          <cell r="C33319" t="str">
            <v>TÊ AÇO ASTM A-120 ROSCÁVEL DE 100mm (4")</v>
          </cell>
          <cell r="D33319" t="str">
            <v>UN</v>
          </cell>
          <cell r="E33319">
            <v>0</v>
          </cell>
          <cell r="F33319">
            <v>155.19999999999999</v>
          </cell>
          <cell r="G33319">
            <v>155.19999999999999</v>
          </cell>
        </row>
        <row r="33320">
          <cell r="B33320" t="str">
            <v>C2321</v>
          </cell>
          <cell r="C33320" t="str">
            <v>TÊ AÇO GALV. D= 15mm (1/2")</v>
          </cell>
          <cell r="D33320" t="str">
            <v>UN</v>
          </cell>
          <cell r="E33320">
            <v>0</v>
          </cell>
          <cell r="F33320">
            <v>20.09</v>
          </cell>
          <cell r="G33320">
            <v>20.09</v>
          </cell>
        </row>
        <row r="33321">
          <cell r="B33321" t="str">
            <v>C2322</v>
          </cell>
          <cell r="C33321" t="str">
            <v>TÊ AÇO GALV. D= 20mm (3/4")</v>
          </cell>
          <cell r="D33321" t="str">
            <v>UN</v>
          </cell>
          <cell r="E33321">
            <v>0</v>
          </cell>
          <cell r="F33321">
            <v>22.29</v>
          </cell>
          <cell r="G33321">
            <v>22.29</v>
          </cell>
        </row>
        <row r="33322">
          <cell r="B33322" t="str">
            <v>C2323</v>
          </cell>
          <cell r="C33322" t="str">
            <v>TÊ AÇO GALV. D= 25mm (1")</v>
          </cell>
          <cell r="D33322" t="str">
            <v>UN</v>
          </cell>
          <cell r="E33322">
            <v>0</v>
          </cell>
          <cell r="F33322">
            <v>26.82</v>
          </cell>
          <cell r="G33322">
            <v>26.82</v>
          </cell>
        </row>
        <row r="33323">
          <cell r="B33323" t="str">
            <v>C2324</v>
          </cell>
          <cell r="C33323" t="str">
            <v>TÊ AÇO GALV. D= 32mm (1 1/4")</v>
          </cell>
          <cell r="D33323" t="str">
            <v>UN</v>
          </cell>
          <cell r="E33323">
            <v>0</v>
          </cell>
          <cell r="F33323">
            <v>43.5</v>
          </cell>
          <cell r="G33323">
            <v>43.5</v>
          </cell>
        </row>
        <row r="33324">
          <cell r="B33324" t="str">
            <v>C2325</v>
          </cell>
          <cell r="C33324" t="str">
            <v>TÊ AÇO GALV. D= 40mm (1 1/2")</v>
          </cell>
          <cell r="D33324" t="str">
            <v>UN</v>
          </cell>
          <cell r="E33324">
            <v>0</v>
          </cell>
          <cell r="F33324">
            <v>48.37</v>
          </cell>
          <cell r="G33324">
            <v>48.37</v>
          </cell>
        </row>
        <row r="33325">
          <cell r="B33325" t="str">
            <v>C2326</v>
          </cell>
          <cell r="C33325" t="str">
            <v>TÊ AÇO GALV. D= 50mm (2")</v>
          </cell>
          <cell r="D33325" t="str">
            <v>UN</v>
          </cell>
          <cell r="E33325">
            <v>0</v>
          </cell>
          <cell r="F33325">
            <v>61.89</v>
          </cell>
          <cell r="G33325">
            <v>61.89</v>
          </cell>
        </row>
        <row r="33326">
          <cell r="B33326" t="str">
            <v>C2327</v>
          </cell>
          <cell r="C33326" t="str">
            <v>TÊ AÇO GALV. D= 65mm (2 1/2")</v>
          </cell>
          <cell r="D33326" t="str">
            <v>UN</v>
          </cell>
          <cell r="E33326">
            <v>0</v>
          </cell>
          <cell r="F33326">
            <v>99.7</v>
          </cell>
          <cell r="G33326">
            <v>99.7</v>
          </cell>
        </row>
        <row r="33327">
          <cell r="B33327" t="str">
            <v>C2328</v>
          </cell>
          <cell r="C33327" t="str">
            <v>TÊ AÇO GALV. D= 80mm (3")</v>
          </cell>
          <cell r="D33327" t="str">
            <v>UN</v>
          </cell>
          <cell r="E33327">
            <v>0</v>
          </cell>
          <cell r="F33327">
            <v>123.33</v>
          </cell>
          <cell r="G33327">
            <v>123.33</v>
          </cell>
        </row>
        <row r="33328">
          <cell r="B33328" t="str">
            <v>C2329</v>
          </cell>
          <cell r="C33328" t="str">
            <v>TÊ AÇO GALV. D=100mm (4")</v>
          </cell>
          <cell r="D33328" t="str">
            <v>UN</v>
          </cell>
          <cell r="E33328">
            <v>0</v>
          </cell>
          <cell r="F33328">
            <v>209.1</v>
          </cell>
          <cell r="G33328">
            <v>209.1</v>
          </cell>
        </row>
        <row r="33329">
          <cell r="B33329" t="str">
            <v>C2330</v>
          </cell>
          <cell r="C33329" t="str">
            <v>TÊ AÇO GALV. D=125mm (5")</v>
          </cell>
          <cell r="D33329" t="str">
            <v>UN</v>
          </cell>
          <cell r="E33329">
            <v>0</v>
          </cell>
          <cell r="F33329">
            <v>288.58</v>
          </cell>
          <cell r="G33329">
            <v>288.58</v>
          </cell>
        </row>
        <row r="33330">
          <cell r="B33330" t="str">
            <v>C2331</v>
          </cell>
          <cell r="C33330" t="str">
            <v>TÊ AÇO GALV. D=150mm (6")</v>
          </cell>
          <cell r="D33330" t="str">
            <v>UN</v>
          </cell>
          <cell r="E33330">
            <v>0</v>
          </cell>
          <cell r="F33330">
            <v>510.53</v>
          </cell>
          <cell r="G33330">
            <v>510.53</v>
          </cell>
        </row>
        <row r="33331">
          <cell r="B33331" t="str">
            <v>C2394</v>
          </cell>
          <cell r="C33331" t="str">
            <v>TÊ REDUÇÃO AÇO GALV. D= 20X15mm (3/4"X1/2") À 25X20mm (1"X3/4")</v>
          </cell>
          <cell r="D33331" t="str">
            <v>UN</v>
          </cell>
          <cell r="E33331">
            <v>0</v>
          </cell>
          <cell r="F33331">
            <v>23.49</v>
          </cell>
          <cell r="G33331">
            <v>23.49</v>
          </cell>
        </row>
        <row r="33332">
          <cell r="B33332" t="str">
            <v>C2395</v>
          </cell>
          <cell r="C33332" t="str">
            <v>TÊ REDUÇÃO AÇO GALV. D= 32X15mm (1 1/4"X1/2") À 50X40mm (2"x1 1/4")</v>
          </cell>
          <cell r="D33332" t="str">
            <v>UN</v>
          </cell>
          <cell r="E33332">
            <v>0</v>
          </cell>
          <cell r="F33332">
            <v>47.92</v>
          </cell>
          <cell r="G33332">
            <v>47.92</v>
          </cell>
        </row>
        <row r="33333">
          <cell r="B33333" t="str">
            <v>C2396</v>
          </cell>
          <cell r="C33333" t="str">
            <v>TÊ REDUÇÃO AÇO GALV. D= 65X25mm (2 1/2"x1") À 80X65mm (3"x2 1/2")</v>
          </cell>
          <cell r="D33333" t="str">
            <v>UN</v>
          </cell>
          <cell r="E33333">
            <v>0</v>
          </cell>
          <cell r="F33333">
            <v>105.33</v>
          </cell>
          <cell r="G33333">
            <v>105.33</v>
          </cell>
        </row>
        <row r="33334">
          <cell r="B33334" t="str">
            <v>C2397</v>
          </cell>
          <cell r="C33334" t="str">
            <v>TÊ REDUÇÃO AÇO GALV. D=100X50mm (4"x2") À 100X80mm (4"x3")</v>
          </cell>
          <cell r="D33334" t="str">
            <v>UN</v>
          </cell>
          <cell r="E33334">
            <v>0</v>
          </cell>
          <cell r="F33334">
            <v>242.13</v>
          </cell>
          <cell r="G33334">
            <v>242.13</v>
          </cell>
        </row>
        <row r="33335">
          <cell r="B33335" t="str">
            <v>C3685</v>
          </cell>
          <cell r="C33335" t="str">
            <v>TUBO AÇO ASTM A-120 PRETO C/ ROSCA DE 20mm (3/4")</v>
          </cell>
          <cell r="D33335" t="str">
            <v>M</v>
          </cell>
          <cell r="E33335">
            <v>0</v>
          </cell>
          <cell r="F33335">
            <v>24.22</v>
          </cell>
          <cell r="G33335">
            <v>24.22</v>
          </cell>
        </row>
        <row r="33336">
          <cell r="B33336" t="str">
            <v>C3686</v>
          </cell>
          <cell r="C33336" t="str">
            <v>TUBO AÇO ASTM A-120 PRETO C/ ROSCA DE 25mm (1")</v>
          </cell>
          <cell r="D33336" t="str">
            <v>M</v>
          </cell>
          <cell r="E33336">
            <v>0</v>
          </cell>
          <cell r="F33336">
            <v>32.26</v>
          </cell>
          <cell r="G33336">
            <v>32.26</v>
          </cell>
        </row>
        <row r="33337">
          <cell r="B33337" t="str">
            <v>C3687</v>
          </cell>
          <cell r="C33337" t="str">
            <v>TUBO AÇO ASTM A-120 PRETO C/ ROSCA DE 32mm (1 1/4")</v>
          </cell>
          <cell r="D33337" t="str">
            <v>M</v>
          </cell>
          <cell r="E33337">
            <v>0</v>
          </cell>
          <cell r="F33337">
            <v>45.34</v>
          </cell>
          <cell r="G33337">
            <v>45.34</v>
          </cell>
        </row>
        <row r="33338">
          <cell r="B33338" t="str">
            <v>C3688</v>
          </cell>
          <cell r="C33338" t="str">
            <v>TUBO AÇO ASTM A-120 PRETO C/ ROSCA DE 40mm (1 1/2")</v>
          </cell>
          <cell r="D33338" t="str">
            <v>M</v>
          </cell>
          <cell r="E33338">
            <v>0</v>
          </cell>
          <cell r="F33338">
            <v>55.02</v>
          </cell>
          <cell r="G33338">
            <v>55.02</v>
          </cell>
        </row>
        <row r="33339">
          <cell r="B33339" t="str">
            <v>C3690</v>
          </cell>
          <cell r="C33339" t="str">
            <v>TUBO AÇO ASTM A-120 PRETO C/ ROSCA DE 80mm (3")</v>
          </cell>
          <cell r="D33339" t="str">
            <v>M</v>
          </cell>
          <cell r="E33339">
            <v>0</v>
          </cell>
          <cell r="F33339">
            <v>130.52000000000001</v>
          </cell>
          <cell r="G33339">
            <v>130.52000000000001</v>
          </cell>
        </row>
        <row r="33340">
          <cell r="B33340" t="str">
            <v>C3689</v>
          </cell>
          <cell r="C33340" t="str">
            <v>TUBO AÇO ASTM A-120 PRETO C/ ROSCA DE 50mm (2")</v>
          </cell>
          <cell r="D33340" t="str">
            <v>M</v>
          </cell>
          <cell r="E33340">
            <v>0</v>
          </cell>
          <cell r="F33340">
            <v>70.790000000000006</v>
          </cell>
          <cell r="G33340">
            <v>70.790000000000006</v>
          </cell>
        </row>
        <row r="33341">
          <cell r="B33341" t="str">
            <v>C3691</v>
          </cell>
          <cell r="C33341" t="str">
            <v>TUBO AÇO ASTM A-120 PRETO C/ ROSCA DE 100mm (4")</v>
          </cell>
          <cell r="D33341" t="str">
            <v>M</v>
          </cell>
          <cell r="E33341">
            <v>0</v>
          </cell>
          <cell r="F33341">
            <v>176.48</v>
          </cell>
          <cell r="G33341">
            <v>176.48</v>
          </cell>
        </row>
        <row r="33342">
          <cell r="B33342" t="str">
            <v>C3846</v>
          </cell>
          <cell r="C33342" t="str">
            <v>TUBO AÇO CARBONO PRETO C/ CONEXÕES DE 40mm (1 1/2")</v>
          </cell>
          <cell r="D33342" t="str">
            <v>M</v>
          </cell>
          <cell r="E33342">
            <v>0</v>
          </cell>
          <cell r="F33342">
            <v>109.27</v>
          </cell>
          <cell r="G33342">
            <v>109.27</v>
          </cell>
        </row>
        <row r="33343">
          <cell r="B33343" t="str">
            <v>C2558</v>
          </cell>
          <cell r="C33343" t="str">
            <v>TUBO AÇO GALV. C/OU S/COSTURA D=15mm (1/2")</v>
          </cell>
          <cell r="D33343" t="str">
            <v>M</v>
          </cell>
          <cell r="E33343">
            <v>0</v>
          </cell>
          <cell r="F33343">
            <v>18.899999999999999</v>
          </cell>
          <cell r="G33343">
            <v>18.899999999999999</v>
          </cell>
        </row>
        <row r="33344">
          <cell r="B33344" t="str">
            <v>C2559</v>
          </cell>
          <cell r="C33344" t="str">
            <v>TUBO AÇO GALV. C/OU S/COSTURA D=20mm (3/4")</v>
          </cell>
          <cell r="D33344" t="str">
            <v>M</v>
          </cell>
          <cell r="E33344">
            <v>0</v>
          </cell>
          <cell r="F33344">
            <v>22.59</v>
          </cell>
          <cell r="G33344">
            <v>22.59</v>
          </cell>
        </row>
        <row r="33345">
          <cell r="B33345" t="str">
            <v>C2560</v>
          </cell>
          <cell r="C33345" t="str">
            <v>TUBO AÇO GALV. C/OU S/COSTURA D=25mm (1")</v>
          </cell>
          <cell r="D33345" t="str">
            <v>M</v>
          </cell>
          <cell r="E33345">
            <v>0</v>
          </cell>
          <cell r="F33345">
            <v>27.93</v>
          </cell>
          <cell r="G33345">
            <v>27.93</v>
          </cell>
        </row>
        <row r="33346">
          <cell r="B33346" t="str">
            <v>C2561</v>
          </cell>
          <cell r="C33346" t="str">
            <v>TUBO AÇO GALV. C/OU S/COSTURA D=32mm (1 1/4")</v>
          </cell>
          <cell r="D33346" t="str">
            <v>M</v>
          </cell>
          <cell r="E33346">
            <v>0</v>
          </cell>
          <cell r="F33346">
            <v>40.26</v>
          </cell>
          <cell r="G33346">
            <v>40.26</v>
          </cell>
        </row>
        <row r="33347">
          <cell r="B33347" t="str">
            <v>C2554</v>
          </cell>
          <cell r="C33347" t="str">
            <v>TUBO AÇO GALV. C/OU S/COSTURA D= 40mm (1 1/2")</v>
          </cell>
          <cell r="D33347" t="str">
            <v>M</v>
          </cell>
          <cell r="E33347">
            <v>0</v>
          </cell>
          <cell r="F33347">
            <v>48.05</v>
          </cell>
          <cell r="G33347">
            <v>48.05</v>
          </cell>
        </row>
        <row r="33348">
          <cell r="B33348" t="str">
            <v>C2562</v>
          </cell>
          <cell r="C33348" t="str">
            <v>TUBO AÇO GALV. C/OU S/COSTURA D=50mm (2")</v>
          </cell>
          <cell r="D33348" t="str">
            <v>M</v>
          </cell>
          <cell r="E33348">
            <v>0</v>
          </cell>
          <cell r="F33348">
            <v>64.27</v>
          </cell>
          <cell r="G33348">
            <v>64.27</v>
          </cell>
        </row>
        <row r="33349">
          <cell r="B33349" t="str">
            <v>C2563</v>
          </cell>
          <cell r="C33349" t="str">
            <v>TUBO AÇO GALV. C/OU S/COSTURA D=65mm (2 1/2")</v>
          </cell>
          <cell r="D33349" t="str">
            <v>M</v>
          </cell>
          <cell r="E33349">
            <v>0</v>
          </cell>
          <cell r="F33349">
            <v>76.91</v>
          </cell>
          <cell r="G33349">
            <v>76.91</v>
          </cell>
        </row>
        <row r="33350">
          <cell r="B33350" t="str">
            <v>C2564</v>
          </cell>
          <cell r="C33350" t="str">
            <v>TUBO AÇO GALV. C/OU S/COSTURA D=80mm (3")</v>
          </cell>
          <cell r="D33350" t="str">
            <v>M</v>
          </cell>
          <cell r="E33350">
            <v>0</v>
          </cell>
          <cell r="F33350">
            <v>89.36</v>
          </cell>
          <cell r="G33350">
            <v>89.36</v>
          </cell>
        </row>
        <row r="33351">
          <cell r="B33351" t="str">
            <v>C2555</v>
          </cell>
          <cell r="C33351" t="str">
            <v>TUBO AÇO GALV. C/OU S/COSTURA D=100mm (4")</v>
          </cell>
          <cell r="D33351" t="str">
            <v>M</v>
          </cell>
          <cell r="E33351">
            <v>0</v>
          </cell>
          <cell r="F33351">
            <v>128.56</v>
          </cell>
          <cell r="G33351">
            <v>128.56</v>
          </cell>
        </row>
        <row r="33352">
          <cell r="B33352" t="str">
            <v>C2556</v>
          </cell>
          <cell r="C33352" t="str">
            <v>TUBO AÇO GALV. C/OU S/COSTURA D=125mm (5")</v>
          </cell>
          <cell r="D33352" t="str">
            <v>M</v>
          </cell>
          <cell r="E33352">
            <v>0</v>
          </cell>
          <cell r="F33352">
            <v>177.72</v>
          </cell>
          <cell r="G33352">
            <v>177.72</v>
          </cell>
        </row>
        <row r="33353">
          <cell r="B33353" t="str">
            <v>C2557</v>
          </cell>
          <cell r="C33353" t="str">
            <v>TUBO AÇO GALV. C/OU S/COSTURA D=150mm (6")</v>
          </cell>
          <cell r="D33353" t="str">
            <v>M</v>
          </cell>
          <cell r="E33353">
            <v>0</v>
          </cell>
          <cell r="F33353">
            <v>197.25</v>
          </cell>
          <cell r="G33353">
            <v>197.25</v>
          </cell>
        </row>
        <row r="33354">
          <cell r="B33354" t="str">
            <v>C2543</v>
          </cell>
          <cell r="C33354" t="str">
            <v>TUBO AÇO GALV. C/OU S/COST.INCL.CONEXÕES D= 15mm (1/2")</v>
          </cell>
          <cell r="D33354" t="str">
            <v>M</v>
          </cell>
          <cell r="E33354">
            <v>0</v>
          </cell>
          <cell r="F33354">
            <v>38.76</v>
          </cell>
          <cell r="G33354">
            <v>38.76</v>
          </cell>
        </row>
        <row r="33355">
          <cell r="B33355" t="str">
            <v>C2544</v>
          </cell>
          <cell r="C33355" t="str">
            <v>TUBO AÇO GALV. C/OU S/COST.INCL.CONEXÕES D= 20mm (3/4")</v>
          </cell>
          <cell r="D33355" t="str">
            <v>M</v>
          </cell>
          <cell r="E33355">
            <v>0</v>
          </cell>
          <cell r="F33355">
            <v>46.25</v>
          </cell>
          <cell r="G33355">
            <v>46.25</v>
          </cell>
        </row>
        <row r="33356">
          <cell r="B33356" t="str">
            <v>C2545</v>
          </cell>
          <cell r="C33356" t="str">
            <v>TUBO AÇO GALV. C/OU S/COST.INCL.CONEXÕES D= 25mm (1")</v>
          </cell>
          <cell r="D33356" t="str">
            <v>M</v>
          </cell>
          <cell r="E33356">
            <v>0</v>
          </cell>
          <cell r="F33356">
            <v>61.17</v>
          </cell>
          <cell r="G33356">
            <v>61.17</v>
          </cell>
        </row>
        <row r="33357">
          <cell r="B33357" t="str">
            <v>C2546</v>
          </cell>
          <cell r="C33357" t="str">
            <v>TUBO AÇO GALV. C/OU S/COST.INCL.CONEXÕES D= 32mm (1 1/4")</v>
          </cell>
          <cell r="D33357" t="str">
            <v>M</v>
          </cell>
          <cell r="E33357">
            <v>0</v>
          </cell>
          <cell r="F33357">
            <v>74.55</v>
          </cell>
          <cell r="G33357">
            <v>74.55</v>
          </cell>
        </row>
        <row r="33358">
          <cell r="B33358" t="str">
            <v>C2547</v>
          </cell>
          <cell r="C33358" t="str">
            <v>TUBO AÇO GALV. C/OU S/COST.INCL.CONEXÕES D= 40mm(1 1/2")</v>
          </cell>
          <cell r="D33358" t="str">
            <v>M</v>
          </cell>
          <cell r="E33358">
            <v>0</v>
          </cell>
          <cell r="F33358">
            <v>84.06</v>
          </cell>
          <cell r="G33358">
            <v>84.06</v>
          </cell>
        </row>
        <row r="33359">
          <cell r="B33359" t="str">
            <v>C2552</v>
          </cell>
          <cell r="C33359" t="str">
            <v>TUBO AÇO GALV. C/OU S/COST.INCL.CONEXÕES D=50mm (2")</v>
          </cell>
          <cell r="D33359" t="str">
            <v>M</v>
          </cell>
          <cell r="E33359">
            <v>0</v>
          </cell>
          <cell r="F33359">
            <v>107.63</v>
          </cell>
          <cell r="G33359">
            <v>107.63</v>
          </cell>
        </row>
        <row r="33360">
          <cell r="B33360">
            <v>0</v>
          </cell>
          <cell r="C33360">
            <v>0</v>
          </cell>
          <cell r="D33360">
            <v>0</v>
          </cell>
          <cell r="E33360">
            <v>0</v>
          </cell>
          <cell r="F33360">
            <v>0</v>
          </cell>
          <cell r="G33360">
            <v>0</v>
          </cell>
        </row>
        <row r="33361">
          <cell r="B33361" t="str">
            <v>CÓDIGO</v>
          </cell>
          <cell r="C33361" t="str">
            <v>DESCRIÇÃO</v>
          </cell>
          <cell r="D33361" t="str">
            <v>UNIDADE</v>
          </cell>
          <cell r="E33361">
            <v>0</v>
          </cell>
          <cell r="F33361" t="str">
            <v>PREÇO UNITÁRIO</v>
          </cell>
          <cell r="G33361" t="str">
            <v>PREÇO UNITÁRIO</v>
          </cell>
        </row>
        <row r="33362">
          <cell r="B33362" t="str">
            <v>C2553</v>
          </cell>
          <cell r="C33362" t="str">
            <v>TUBO AÇO GALV. C/OU S/COST.INCL.CONEXÕES D=65mm (2 1/2")</v>
          </cell>
          <cell r="D33362" t="str">
            <v>M</v>
          </cell>
          <cell r="E33362">
            <v>0</v>
          </cell>
          <cell r="F33362">
            <v>127.56</v>
          </cell>
          <cell r="G33362">
            <v>127.56</v>
          </cell>
        </row>
        <row r="33363">
          <cell r="B33363" t="str">
            <v>C2548</v>
          </cell>
          <cell r="C33363" t="str">
            <v>TUBO AÇO GALV. C/OU S/COST.INCL.CONEXÕES D= 80mm (3")</v>
          </cell>
          <cell r="D33363" t="str">
            <v>M</v>
          </cell>
          <cell r="E33363">
            <v>0</v>
          </cell>
          <cell r="F33363">
            <v>139.29</v>
          </cell>
          <cell r="G33363">
            <v>139.29</v>
          </cell>
        </row>
        <row r="33364">
          <cell r="B33364" t="str">
            <v>C2549</v>
          </cell>
          <cell r="C33364" t="str">
            <v>TUBO AÇO GALV. C/OU S/COST.INCL.CONEXÕES D=100mm (4")</v>
          </cell>
          <cell r="D33364" t="str">
            <v>M</v>
          </cell>
          <cell r="E33364">
            <v>0</v>
          </cell>
          <cell r="F33364">
            <v>190.38</v>
          </cell>
          <cell r="G33364">
            <v>190.38</v>
          </cell>
        </row>
        <row r="33365">
          <cell r="B33365" t="str">
            <v>C2550</v>
          </cell>
          <cell r="C33365" t="str">
            <v>TUBO AÇO GALV. C/OU S/COST.INCL.CONEXÕES D=125mm (5")</v>
          </cell>
          <cell r="D33365" t="str">
            <v>M</v>
          </cell>
          <cell r="E33365">
            <v>0</v>
          </cell>
          <cell r="F33365">
            <v>255.96</v>
          </cell>
          <cell r="G33365">
            <v>255.96</v>
          </cell>
        </row>
        <row r="33366">
          <cell r="B33366" t="str">
            <v>C2551</v>
          </cell>
          <cell r="C33366" t="str">
            <v>TUBO AÇO GALV. C/OU S/COST.INCL.CONEXÕES D=150mm (6")</v>
          </cell>
          <cell r="D33366" t="str">
            <v>M</v>
          </cell>
          <cell r="E33366">
            <v>0</v>
          </cell>
          <cell r="F33366">
            <v>279.18</v>
          </cell>
          <cell r="G33366">
            <v>279.18</v>
          </cell>
        </row>
        <row r="33367">
          <cell r="B33367" t="str">
            <v>TUBOS E CONEXÕES DE PVC</v>
          </cell>
          <cell r="C33367">
            <v>0</v>
          </cell>
          <cell r="D33367">
            <v>0</v>
          </cell>
          <cell r="E33367">
            <v>0</v>
          </cell>
          <cell r="F33367">
            <v>11241.12</v>
          </cell>
          <cell r="G33367">
            <v>11241.12</v>
          </cell>
        </row>
        <row r="33368">
          <cell r="B33368" t="str">
            <v>C0014</v>
          </cell>
          <cell r="C33368" t="str">
            <v>ADAPTADOR DE JUNTA ELAST.P/SIFÃO METAL PVC P/ESGOTO D=40mm</v>
          </cell>
          <cell r="D33368" t="str">
            <v>UN</v>
          </cell>
          <cell r="E33368">
            <v>0</v>
          </cell>
          <cell r="F33368">
            <v>6.71</v>
          </cell>
          <cell r="G33368">
            <v>6.71</v>
          </cell>
        </row>
        <row r="33369">
          <cell r="B33369" t="str">
            <v>C0015</v>
          </cell>
          <cell r="C33369" t="str">
            <v>ADAPTADOR P/ SIFÃO PVC 40mm (1 1/4")</v>
          </cell>
          <cell r="D33369" t="str">
            <v>UN</v>
          </cell>
          <cell r="E33369">
            <v>0</v>
          </cell>
          <cell r="F33369">
            <v>5.66</v>
          </cell>
          <cell r="G33369">
            <v>5.66</v>
          </cell>
        </row>
        <row r="33370">
          <cell r="B33370" t="str">
            <v>C3653</v>
          </cell>
          <cell r="C33370" t="str">
            <v>ADAPTADOR PVC P/ REGISTRO 25mm (3/4")</v>
          </cell>
          <cell r="D33370" t="str">
            <v>UN</v>
          </cell>
          <cell r="E33370">
            <v>0</v>
          </cell>
          <cell r="F33370">
            <v>3.8</v>
          </cell>
          <cell r="G33370">
            <v>3.8</v>
          </cell>
        </row>
        <row r="33371">
          <cell r="B33371" t="str">
            <v>C3654</v>
          </cell>
          <cell r="C33371" t="str">
            <v>ADAPTADOR PVC P/ REGISTRO 32mm (1")</v>
          </cell>
          <cell r="D33371" t="str">
            <v>UN</v>
          </cell>
          <cell r="E33371">
            <v>0</v>
          </cell>
          <cell r="F33371">
            <v>4.59</v>
          </cell>
          <cell r="G33371">
            <v>4.59</v>
          </cell>
        </row>
        <row r="33372">
          <cell r="B33372" t="str">
            <v>C3655</v>
          </cell>
          <cell r="C33372" t="str">
            <v>ADAPTADOR PVC P/ REGISTRO 40mm (1 1/4")</v>
          </cell>
          <cell r="D33372" t="str">
            <v>UN</v>
          </cell>
          <cell r="E33372">
            <v>0</v>
          </cell>
          <cell r="F33372">
            <v>7.68</v>
          </cell>
          <cell r="G33372">
            <v>7.68</v>
          </cell>
        </row>
        <row r="33373">
          <cell r="B33373" t="str">
            <v>C3656</v>
          </cell>
          <cell r="C33373" t="str">
            <v>ADAPTADOR PVC P/ REGISTRO 50mm (1 1/2")</v>
          </cell>
          <cell r="D33373" t="str">
            <v>UN</v>
          </cell>
          <cell r="E33373">
            <v>0</v>
          </cell>
          <cell r="F33373">
            <v>8.2799999999999994</v>
          </cell>
          <cell r="G33373">
            <v>8.2799999999999994</v>
          </cell>
        </row>
        <row r="33374">
          <cell r="B33374" t="str">
            <v>C3657</v>
          </cell>
          <cell r="C33374" t="str">
            <v>ADAPTADOR PVC P/ REGISTRO 60mm (2")</v>
          </cell>
          <cell r="D33374" t="str">
            <v>UN</v>
          </cell>
          <cell r="E33374">
            <v>0</v>
          </cell>
          <cell r="F33374">
            <v>13.37</v>
          </cell>
          <cell r="G33374">
            <v>13.37</v>
          </cell>
        </row>
        <row r="33375">
          <cell r="B33375" t="str">
            <v>C0016</v>
          </cell>
          <cell r="C33375" t="str">
            <v>ADAPTADOR PVC P/ REGISTRO 75mm (2 1/2'')</v>
          </cell>
          <cell r="D33375" t="str">
            <v>UN</v>
          </cell>
          <cell r="E33375">
            <v>0</v>
          </cell>
          <cell r="F33375">
            <v>21.06</v>
          </cell>
          <cell r="G33375">
            <v>21.06</v>
          </cell>
        </row>
        <row r="33376">
          <cell r="B33376" t="str">
            <v>C0017</v>
          </cell>
          <cell r="C33376" t="str">
            <v>ADAPTADOR PVC P/ REGISTRO 85mm (3'')</v>
          </cell>
          <cell r="D33376" t="str">
            <v>UN</v>
          </cell>
          <cell r="E33376">
            <v>0</v>
          </cell>
          <cell r="F33376">
            <v>28.11</v>
          </cell>
          <cell r="G33376">
            <v>28.11</v>
          </cell>
        </row>
        <row r="33377">
          <cell r="B33377" t="str">
            <v>C0019</v>
          </cell>
          <cell r="C33377" t="str">
            <v>ADAPTADOR PVC SOLD. FLANGES LIVRES P/CX. D'ÁGUA 20mm (1/2')</v>
          </cell>
          <cell r="D33377" t="str">
            <v>UN</v>
          </cell>
          <cell r="E33377">
            <v>0</v>
          </cell>
          <cell r="F33377">
            <v>11.88</v>
          </cell>
          <cell r="G33377">
            <v>11.88</v>
          </cell>
        </row>
        <row r="33378">
          <cell r="B33378" t="str">
            <v>C0020</v>
          </cell>
          <cell r="C33378" t="str">
            <v>ADAPTADOR PVC SOLD. FLANGES LIVRES P/CX. D'ÁGUA 25mm (3/4")</v>
          </cell>
          <cell r="D33378" t="str">
            <v>UN</v>
          </cell>
          <cell r="E33378">
            <v>0</v>
          </cell>
          <cell r="F33378">
            <v>12.85</v>
          </cell>
          <cell r="G33378">
            <v>12.85</v>
          </cell>
        </row>
        <row r="33379">
          <cell r="B33379" t="str">
            <v>C0021</v>
          </cell>
          <cell r="C33379" t="str">
            <v>ADAPTADOR PVC SOLD. FLANGES LIVRES P/CX. D'ÁGUA 32mm (1")</v>
          </cell>
          <cell r="D33379" t="str">
            <v>UN</v>
          </cell>
          <cell r="E33379">
            <v>0</v>
          </cell>
          <cell r="F33379">
            <v>16.23</v>
          </cell>
          <cell r="G33379">
            <v>16.23</v>
          </cell>
        </row>
        <row r="33380">
          <cell r="B33380" t="str">
            <v>C0022</v>
          </cell>
          <cell r="C33380" t="str">
            <v>ADAPTADOR PVC SOLD. FLANGES LIVRES P/CX. D'ÁGUA 40mm (1 1/4")</v>
          </cell>
          <cell r="D33380" t="str">
            <v>UN</v>
          </cell>
          <cell r="E33380">
            <v>0</v>
          </cell>
          <cell r="F33380">
            <v>24.17</v>
          </cell>
          <cell r="G33380">
            <v>24.17</v>
          </cell>
        </row>
        <row r="33381">
          <cell r="B33381" t="str">
            <v>C0023</v>
          </cell>
          <cell r="C33381" t="str">
            <v>ADAPTADOR PVC SOLD. FLANGES LIVRES P/CX. D'ÁGUA 50mm (1 1/2")</v>
          </cell>
          <cell r="D33381" t="str">
            <v>UN</v>
          </cell>
          <cell r="E33381">
            <v>0</v>
          </cell>
          <cell r="F33381">
            <v>27.25</v>
          </cell>
          <cell r="G33381">
            <v>27.25</v>
          </cell>
        </row>
        <row r="33382">
          <cell r="B33382" t="str">
            <v>C0024</v>
          </cell>
          <cell r="C33382" t="str">
            <v>ADAPTADOR PVC SOLD. FLANGES LIVRES P/CX. D'ÁGUA 60mm (2")</v>
          </cell>
          <cell r="D33382" t="str">
            <v>UN</v>
          </cell>
          <cell r="E33382">
            <v>0</v>
          </cell>
          <cell r="F33382">
            <v>38.049999999999997</v>
          </cell>
          <cell r="G33382">
            <v>38.049999999999997</v>
          </cell>
        </row>
        <row r="33383">
          <cell r="B33383" t="str">
            <v>C0025</v>
          </cell>
          <cell r="C33383" t="str">
            <v>ADAPTADOR PVC SOLD. FLANGES LIVRES P/CX. D'ÁGUA 75mm (2 1/2")</v>
          </cell>
          <cell r="D33383" t="str">
            <v>UN</v>
          </cell>
          <cell r="E33383">
            <v>0</v>
          </cell>
          <cell r="F33383">
            <v>133.46</v>
          </cell>
          <cell r="G33383">
            <v>133.46</v>
          </cell>
        </row>
        <row r="33384">
          <cell r="B33384" t="str">
            <v>C0026</v>
          </cell>
          <cell r="C33384" t="str">
            <v>ADAPTADOR PVC SOLD. FLANGES LIVRES P/CX. D'ÁGUA 85mm (3")</v>
          </cell>
          <cell r="D33384" t="str">
            <v>UN</v>
          </cell>
          <cell r="E33384">
            <v>0</v>
          </cell>
          <cell r="F33384">
            <v>177.31</v>
          </cell>
          <cell r="G33384">
            <v>177.31</v>
          </cell>
        </row>
        <row r="33385">
          <cell r="B33385" t="str">
            <v>C0018</v>
          </cell>
          <cell r="C33385" t="str">
            <v>ADAPTADOR PVC SOLD. FLANGES LIVRES P/CX. D'ÁGUA 110mm (4")</v>
          </cell>
          <cell r="D33385" t="str">
            <v>UN</v>
          </cell>
          <cell r="E33385">
            <v>0</v>
          </cell>
          <cell r="F33385">
            <v>252.72</v>
          </cell>
          <cell r="G33385">
            <v>252.72</v>
          </cell>
        </row>
        <row r="33386">
          <cell r="B33386" t="str">
            <v>C4330</v>
          </cell>
          <cell r="C33386" t="str">
            <v>AQUISIÇÃO E ASSENTAMENTO DE TUBO PVC RÍGIDO PBA DEFoFo, INCLUSIVE CONEXÕES - DN 100</v>
          </cell>
          <cell r="D33386" t="str">
            <v>M</v>
          </cell>
          <cell r="E33386">
            <v>0</v>
          </cell>
          <cell r="F33386">
            <v>44.33</v>
          </cell>
          <cell r="G33386">
            <v>44.33</v>
          </cell>
        </row>
        <row r="33387">
          <cell r="B33387" t="str">
            <v>C4329</v>
          </cell>
          <cell r="C33387" t="str">
            <v>AQUISIÇÃO E ASSENTAMENTO DE TUBO PVC RÍGIDO PBA DEFoFo, INCLUSIVE CONEXÕES - DN 150</v>
          </cell>
          <cell r="D33387" t="str">
            <v>M</v>
          </cell>
          <cell r="E33387">
            <v>0</v>
          </cell>
          <cell r="F33387">
            <v>90.36</v>
          </cell>
          <cell r="G33387">
            <v>90.36</v>
          </cell>
        </row>
        <row r="33388">
          <cell r="B33388" t="str">
            <v>C0289</v>
          </cell>
          <cell r="C33388" t="str">
            <v>ASSENTAMENTO DE TUBOS E CONEXÕES EM PVC, JE DN 40mm</v>
          </cell>
          <cell r="D33388" t="str">
            <v>M</v>
          </cell>
          <cell r="E33388">
            <v>0</v>
          </cell>
          <cell r="F33388">
            <v>1.51</v>
          </cell>
          <cell r="G33388">
            <v>1.51</v>
          </cell>
        </row>
        <row r="33389">
          <cell r="B33389" t="str">
            <v>C0291</v>
          </cell>
          <cell r="C33389" t="str">
            <v>ASSENTAMENTO DE TUBOS E CONEXÕES EM PVC, JE DN 50mm</v>
          </cell>
          <cell r="D33389" t="str">
            <v>M</v>
          </cell>
          <cell r="E33389">
            <v>0</v>
          </cell>
          <cell r="F33389">
            <v>1.66</v>
          </cell>
          <cell r="G33389">
            <v>1.66</v>
          </cell>
        </row>
        <row r="33390">
          <cell r="B33390" t="str">
            <v>C0292</v>
          </cell>
          <cell r="C33390" t="str">
            <v>ASSENTAMENTO DE TUBOS E CONEXÕES EM PVC, JE DN 75mm</v>
          </cell>
          <cell r="D33390" t="str">
            <v>M</v>
          </cell>
          <cell r="E33390">
            <v>0</v>
          </cell>
          <cell r="F33390">
            <v>1.96</v>
          </cell>
          <cell r="G33390">
            <v>1.96</v>
          </cell>
        </row>
        <row r="33391">
          <cell r="B33391" t="str">
            <v>C0281</v>
          </cell>
          <cell r="C33391" t="str">
            <v>ASSENTAMENTO DE TUBOS E CONEXÕES EM PVC, JE DN 100mm</v>
          </cell>
          <cell r="D33391" t="str">
            <v>M</v>
          </cell>
          <cell r="E33391">
            <v>0</v>
          </cell>
          <cell r="F33391">
            <v>2.63</v>
          </cell>
          <cell r="G33391">
            <v>2.63</v>
          </cell>
        </row>
        <row r="33392">
          <cell r="B33392" t="str">
            <v>C0282</v>
          </cell>
          <cell r="C33392" t="str">
            <v>ASSENTAMENTO DE TUBOS E CONEXÕES EM PVC, JE DN 125mm</v>
          </cell>
          <cell r="D33392" t="str">
            <v>M</v>
          </cell>
          <cell r="E33392">
            <v>0</v>
          </cell>
          <cell r="F33392">
            <v>3.32</v>
          </cell>
          <cell r="G33392">
            <v>3.32</v>
          </cell>
        </row>
        <row r="33393">
          <cell r="B33393" t="str">
            <v>C0283</v>
          </cell>
          <cell r="C33393" t="str">
            <v>ASSENTAMENTO DE TUBOS E CONEXÕES EM PVC, JE DN 150mm</v>
          </cell>
          <cell r="D33393" t="str">
            <v>M</v>
          </cell>
          <cell r="E33393">
            <v>0</v>
          </cell>
          <cell r="F33393">
            <v>3.79</v>
          </cell>
          <cell r="G33393">
            <v>3.79</v>
          </cell>
        </row>
        <row r="33394">
          <cell r="B33394" t="str">
            <v>C0284</v>
          </cell>
          <cell r="C33394" t="str">
            <v>ASSENTAMENTO DE TUBOS E CONEXÕES EM PVC, JE DN 200mm</v>
          </cell>
          <cell r="D33394" t="str">
            <v>M</v>
          </cell>
          <cell r="E33394">
            <v>0</v>
          </cell>
          <cell r="F33394">
            <v>4.9400000000000004</v>
          </cell>
          <cell r="G33394">
            <v>4.9400000000000004</v>
          </cell>
        </row>
        <row r="33395">
          <cell r="B33395" t="str">
            <v>C0285</v>
          </cell>
          <cell r="C33395" t="str">
            <v>ASSENTAMENTO DE TUBOS E CONEXÕES EM PVC, JE DN 250mm</v>
          </cell>
          <cell r="D33395" t="str">
            <v>M</v>
          </cell>
          <cell r="E33395">
            <v>0</v>
          </cell>
          <cell r="F33395">
            <v>6.42</v>
          </cell>
          <cell r="G33395">
            <v>6.42</v>
          </cell>
        </row>
        <row r="33396">
          <cell r="B33396" t="str">
            <v>C0286</v>
          </cell>
          <cell r="C33396" t="str">
            <v>ASSENTAMENTO DE TUBOS E CONEXÕES EM PVC, JE DN 300mm</v>
          </cell>
          <cell r="D33396" t="str">
            <v>M</v>
          </cell>
          <cell r="E33396">
            <v>0</v>
          </cell>
          <cell r="F33396">
            <v>7.86</v>
          </cell>
          <cell r="G33396">
            <v>7.86</v>
          </cell>
        </row>
        <row r="33397">
          <cell r="B33397" t="str">
            <v>C0287</v>
          </cell>
          <cell r="C33397" t="str">
            <v>ASSENTAMENTO DE TUBOS E CONEXÕES EM PVC, JE DN 350mm</v>
          </cell>
          <cell r="D33397" t="str">
            <v>M</v>
          </cell>
          <cell r="E33397">
            <v>0</v>
          </cell>
          <cell r="F33397">
            <v>8.73</v>
          </cell>
          <cell r="G33397">
            <v>8.73</v>
          </cell>
        </row>
        <row r="33398">
          <cell r="B33398" t="str">
            <v>C0288</v>
          </cell>
          <cell r="C33398" t="str">
            <v>ASSENTAMENTO DE TUBOS E CONEXÕES EM PVC, JE DN 400mm</v>
          </cell>
          <cell r="D33398" t="str">
            <v>M</v>
          </cell>
          <cell r="E33398">
            <v>0</v>
          </cell>
          <cell r="F33398">
            <v>9.8800000000000008</v>
          </cell>
          <cell r="G33398">
            <v>9.8800000000000008</v>
          </cell>
        </row>
        <row r="33399">
          <cell r="B33399" t="str">
            <v>C0290</v>
          </cell>
          <cell r="C33399" t="str">
            <v>ASSENTAMENTO DE TUBOS E CONEXÕES EM PVC, JE DN 450mm</v>
          </cell>
          <cell r="D33399" t="str">
            <v>M</v>
          </cell>
          <cell r="E33399">
            <v>0</v>
          </cell>
          <cell r="F33399">
            <v>11.41</v>
          </cell>
          <cell r="G33399">
            <v>11.41</v>
          </cell>
        </row>
        <row r="33400">
          <cell r="B33400" t="str">
            <v>C0233</v>
          </cell>
          <cell r="C33400" t="str">
            <v>ASSENTAMENTO DE TUBOS E CONEXÕES EM PVC, JE DN 500mm</v>
          </cell>
          <cell r="D33400" t="str">
            <v>M</v>
          </cell>
          <cell r="E33400">
            <v>0</v>
          </cell>
          <cell r="F33400">
            <v>13.19</v>
          </cell>
          <cell r="G33400">
            <v>13.19</v>
          </cell>
        </row>
        <row r="33401">
          <cell r="B33401" t="str">
            <v>C0277</v>
          </cell>
          <cell r="C33401" t="str">
            <v>ASSENTAMENTO DE TUBOS E CONEXÕES EM PVC, J.SOLDADA DN 32mm</v>
          </cell>
          <cell r="D33401" t="str">
            <v>M</v>
          </cell>
          <cell r="E33401">
            <v>0</v>
          </cell>
          <cell r="F33401">
            <v>0.93</v>
          </cell>
          <cell r="G33401">
            <v>0.93</v>
          </cell>
        </row>
        <row r="33402">
          <cell r="B33402" t="str">
            <v>C0278</v>
          </cell>
          <cell r="C33402" t="str">
            <v>ASSENTAMENTO DE TUBOS E CONEXÕES EM PVC, J.SOLDADA DN 40mm</v>
          </cell>
          <cell r="D33402" t="str">
            <v>M</v>
          </cell>
          <cell r="E33402">
            <v>0</v>
          </cell>
          <cell r="F33402">
            <v>1.21</v>
          </cell>
          <cell r="G33402">
            <v>1.21</v>
          </cell>
        </row>
        <row r="33403">
          <cell r="B33403" t="str">
            <v>C0279</v>
          </cell>
          <cell r="C33403" t="str">
            <v>ASSENTAMENTO DE TUBOS E CONEXÕES EM PVC, J.SOLDADA DN 50mm</v>
          </cell>
          <cell r="D33403" t="str">
            <v>M</v>
          </cell>
          <cell r="E33403">
            <v>0</v>
          </cell>
          <cell r="F33403">
            <v>1.21</v>
          </cell>
          <cell r="G33403">
            <v>1.21</v>
          </cell>
        </row>
        <row r="33404">
          <cell r="B33404" t="str">
            <v>C0280</v>
          </cell>
          <cell r="C33404" t="str">
            <v>ASSENTAMENTO DE TUBOS E CONEXÕES EM PVC, J.SOLDADA DN 75mm</v>
          </cell>
          <cell r="D33404" t="str">
            <v>M</v>
          </cell>
          <cell r="E33404">
            <v>0</v>
          </cell>
          <cell r="F33404">
            <v>1.24</v>
          </cell>
          <cell r="G33404">
            <v>1.24</v>
          </cell>
        </row>
        <row r="33405">
          <cell r="B33405">
            <v>0</v>
          </cell>
          <cell r="C33405">
            <v>0</v>
          </cell>
          <cell r="D33405">
            <v>0</v>
          </cell>
          <cell r="E33405">
            <v>0</v>
          </cell>
          <cell r="F33405">
            <v>0</v>
          </cell>
          <cell r="G33405">
            <v>0</v>
          </cell>
        </row>
        <row r="33406">
          <cell r="B33406" t="str">
            <v>CÓDIGO</v>
          </cell>
          <cell r="C33406" t="str">
            <v>DESCRIÇÃO</v>
          </cell>
          <cell r="D33406" t="str">
            <v>UNIDADE</v>
          </cell>
          <cell r="E33406">
            <v>0</v>
          </cell>
          <cell r="F33406" t="str">
            <v>PREÇO UNITÁRIO</v>
          </cell>
          <cell r="G33406" t="str">
            <v>PREÇO UNITÁRIO</v>
          </cell>
        </row>
        <row r="33407">
          <cell r="B33407" t="str">
            <v>C0275</v>
          </cell>
          <cell r="C33407" t="str">
            <v>ASSENTAMENTO DE TUBOS E CONEXÕES EM PVC, J.SOLDADA DN 100mm</v>
          </cell>
          <cell r="D33407" t="str">
            <v>M</v>
          </cell>
          <cell r="E33407">
            <v>0</v>
          </cell>
          <cell r="F33407">
            <v>1.24</v>
          </cell>
          <cell r="G33407">
            <v>1.24</v>
          </cell>
        </row>
        <row r="33408">
          <cell r="B33408" t="str">
            <v>C0276</v>
          </cell>
          <cell r="C33408" t="str">
            <v>ASSENTAMENTO DE TUBOS E CONEXÕES EM PVC, J.SOLDADA DN 150mm</v>
          </cell>
          <cell r="D33408" t="str">
            <v>M</v>
          </cell>
          <cell r="E33408">
            <v>0</v>
          </cell>
          <cell r="F33408">
            <v>1.86</v>
          </cell>
          <cell r="G33408">
            <v>1.86</v>
          </cell>
        </row>
        <row r="33409">
          <cell r="B33409" t="str">
            <v>C0488</v>
          </cell>
          <cell r="C33409" t="str">
            <v>BUCHA REDUÇÃO LONGA PVC P/ESGOTO 50X40mm</v>
          </cell>
          <cell r="D33409" t="str">
            <v>UN</v>
          </cell>
          <cell r="E33409">
            <v>0</v>
          </cell>
          <cell r="F33409">
            <v>8.0299999999999994</v>
          </cell>
          <cell r="G33409">
            <v>8.0299999999999994</v>
          </cell>
        </row>
        <row r="33410">
          <cell r="B33410" t="str">
            <v>C0507</v>
          </cell>
          <cell r="C33410" t="str">
            <v>BUCHA REDUÇÃO PVC ROSC. D=3/4"X1/2" (25X20mm)</v>
          </cell>
          <cell r="D33410" t="str">
            <v>UN</v>
          </cell>
          <cell r="E33410">
            <v>0</v>
          </cell>
          <cell r="F33410">
            <v>3.78</v>
          </cell>
          <cell r="G33410">
            <v>3.78</v>
          </cell>
        </row>
        <row r="33411">
          <cell r="B33411" t="str">
            <v>C0496</v>
          </cell>
          <cell r="C33411" t="str">
            <v>BUCHA REDUÇÃO PVC ROSC. D=1"X1/2"(32X20mm)</v>
          </cell>
          <cell r="D33411" t="str">
            <v>UN</v>
          </cell>
          <cell r="E33411">
            <v>0</v>
          </cell>
          <cell r="F33411">
            <v>5.57</v>
          </cell>
          <cell r="G33411">
            <v>5.57</v>
          </cell>
        </row>
        <row r="33412">
          <cell r="B33412" t="str">
            <v>C0497</v>
          </cell>
          <cell r="C33412" t="str">
            <v>BUCHA REDUÇÃO PVC ROSC. D=1"X3/4" (32X25mm)</v>
          </cell>
          <cell r="D33412" t="str">
            <v>UN</v>
          </cell>
          <cell r="E33412">
            <v>0</v>
          </cell>
          <cell r="F33412">
            <v>4.59</v>
          </cell>
          <cell r="G33412">
            <v>4.59</v>
          </cell>
        </row>
        <row r="33413">
          <cell r="B33413" t="str">
            <v>C0494</v>
          </cell>
          <cell r="C33413" t="str">
            <v>BUCHA REDUÇÃO PVC ROSC. D=1 1/4"X1/2" (40X20mm)</v>
          </cell>
          <cell r="D33413" t="str">
            <v>UN</v>
          </cell>
          <cell r="E33413">
            <v>0</v>
          </cell>
          <cell r="F33413">
            <v>8.52</v>
          </cell>
          <cell r="G33413">
            <v>8.52</v>
          </cell>
        </row>
        <row r="33414">
          <cell r="B33414" t="str">
            <v>C0495</v>
          </cell>
          <cell r="C33414" t="str">
            <v>BUCHA REDUÇÃO PVC ROSC. D=1 1/4"X3/4" (40X25mm)</v>
          </cell>
          <cell r="D33414" t="str">
            <v>UN</v>
          </cell>
          <cell r="E33414">
            <v>0</v>
          </cell>
          <cell r="F33414">
            <v>7.72</v>
          </cell>
          <cell r="G33414">
            <v>7.72</v>
          </cell>
        </row>
        <row r="33415">
          <cell r="B33415" t="str">
            <v>C0493</v>
          </cell>
          <cell r="C33415" t="str">
            <v>BUCHA REDUÇÃO PVC ROSC. D=1 1/4"X1" (40X32mm)</v>
          </cell>
          <cell r="D33415" t="str">
            <v>UN</v>
          </cell>
          <cell r="E33415">
            <v>0</v>
          </cell>
          <cell r="F33415">
            <v>7.89</v>
          </cell>
          <cell r="G33415">
            <v>7.89</v>
          </cell>
        </row>
        <row r="33416">
          <cell r="B33416" t="str">
            <v>C0491</v>
          </cell>
          <cell r="C33416" t="str">
            <v>BUCHA REDUÇÃO PVC ROSC. D=1 1/2"X1/2" (50X20mm)</v>
          </cell>
          <cell r="D33416" t="str">
            <v>UN</v>
          </cell>
          <cell r="E33416">
            <v>0</v>
          </cell>
          <cell r="F33416">
            <v>9.26</v>
          </cell>
          <cell r="G33416">
            <v>9.26</v>
          </cell>
        </row>
        <row r="33417">
          <cell r="B33417" t="str">
            <v>C0492</v>
          </cell>
          <cell r="C33417" t="str">
            <v>BUCHA REDUÇÃO PVC ROSC. D=1 1/2"X3/4" (50X25mm)</v>
          </cell>
          <cell r="D33417" t="str">
            <v>UN</v>
          </cell>
          <cell r="E33417">
            <v>0</v>
          </cell>
          <cell r="F33417">
            <v>9.36</v>
          </cell>
          <cell r="G33417">
            <v>9.36</v>
          </cell>
        </row>
        <row r="33418">
          <cell r="B33418" t="str">
            <v>C0490</v>
          </cell>
          <cell r="C33418" t="str">
            <v>BUCHA REDUÇÃO PVC ROSC. D=1 1/2"X1" (50X32mm)</v>
          </cell>
          <cell r="D33418" t="str">
            <v>UN</v>
          </cell>
          <cell r="E33418">
            <v>0</v>
          </cell>
          <cell r="F33418">
            <v>9.4499999999999993</v>
          </cell>
          <cell r="G33418">
            <v>9.4499999999999993</v>
          </cell>
        </row>
        <row r="33419">
          <cell r="B33419" t="str">
            <v>C0489</v>
          </cell>
          <cell r="C33419" t="str">
            <v>BUCHA REDUÇÃO PVC ROSC. D=1 1/2"X1 1/4" (50X40mm)</v>
          </cell>
          <cell r="D33419" t="str">
            <v>UN</v>
          </cell>
          <cell r="E33419">
            <v>0</v>
          </cell>
          <cell r="F33419">
            <v>9.2200000000000006</v>
          </cell>
          <cell r="G33419">
            <v>9.2200000000000006</v>
          </cell>
        </row>
        <row r="33420">
          <cell r="B33420" t="str">
            <v>C0503</v>
          </cell>
          <cell r="C33420" t="str">
            <v>BUCHA REDUÇÃO PVC ROSC. D=2"X1" (60X32mm)</v>
          </cell>
          <cell r="D33420" t="str">
            <v>UN</v>
          </cell>
          <cell r="E33420">
            <v>0</v>
          </cell>
          <cell r="F33420">
            <v>14.24</v>
          </cell>
          <cell r="G33420">
            <v>14.24</v>
          </cell>
        </row>
        <row r="33421">
          <cell r="B33421" t="str">
            <v>C0502</v>
          </cell>
          <cell r="C33421" t="str">
            <v>BUCHA REDUÇÃO PVC ROSC. D=2"X1 1/4" (60X40mm)</v>
          </cell>
          <cell r="D33421" t="str">
            <v>UN</v>
          </cell>
          <cell r="E33421">
            <v>0</v>
          </cell>
          <cell r="F33421">
            <v>14.67</v>
          </cell>
          <cell r="G33421">
            <v>14.67</v>
          </cell>
        </row>
        <row r="33422">
          <cell r="B33422" t="str">
            <v>C0501</v>
          </cell>
          <cell r="C33422" t="str">
            <v>BUCHA REDUÇÃO PVC ROSC. D=2"X1 1/2" (60X50mm)</v>
          </cell>
          <cell r="D33422" t="str">
            <v>UN</v>
          </cell>
          <cell r="E33422">
            <v>0</v>
          </cell>
          <cell r="F33422">
            <v>13.81</v>
          </cell>
          <cell r="G33422">
            <v>13.81</v>
          </cell>
        </row>
        <row r="33423">
          <cell r="B33423" t="str">
            <v>C0499</v>
          </cell>
          <cell r="C33423" t="str">
            <v>BUCHA REDUÇÃO PVC ROSC. D=2 1/2"X1 1/4" (75X40mm)</v>
          </cell>
          <cell r="D33423" t="str">
            <v>UN</v>
          </cell>
          <cell r="E33423">
            <v>0</v>
          </cell>
          <cell r="F33423">
            <v>24.04</v>
          </cell>
          <cell r="G33423">
            <v>24.04</v>
          </cell>
        </row>
        <row r="33424">
          <cell r="B33424" t="str">
            <v>C0498</v>
          </cell>
          <cell r="C33424" t="str">
            <v>BUCHA REDUÇÃO PVC ROSC. D=2 1/2"X1 1/2" (75X50mm)</v>
          </cell>
          <cell r="D33424" t="str">
            <v>UN</v>
          </cell>
          <cell r="E33424">
            <v>0</v>
          </cell>
          <cell r="F33424">
            <v>25.64</v>
          </cell>
          <cell r="G33424">
            <v>25.64</v>
          </cell>
        </row>
        <row r="33425">
          <cell r="B33425" t="str">
            <v>C0500</v>
          </cell>
          <cell r="C33425" t="str">
            <v>BUCHA REDUÇÃO PVC ROSC. D=2 1/2"X2" (75X60mm)</v>
          </cell>
          <cell r="D33425" t="str">
            <v>UN</v>
          </cell>
          <cell r="E33425">
            <v>0</v>
          </cell>
          <cell r="F33425">
            <v>30.47</v>
          </cell>
          <cell r="G33425">
            <v>30.47</v>
          </cell>
        </row>
        <row r="33426">
          <cell r="B33426" t="str">
            <v>C0504</v>
          </cell>
          <cell r="C33426" t="str">
            <v>BUCHA REDUÇÃO PVC ROSC. D=3"X1 1/2" (85X50mm)</v>
          </cell>
          <cell r="D33426" t="str">
            <v>UN</v>
          </cell>
          <cell r="E33426">
            <v>0</v>
          </cell>
          <cell r="F33426">
            <v>25.12</v>
          </cell>
          <cell r="G33426">
            <v>25.12</v>
          </cell>
        </row>
        <row r="33427">
          <cell r="B33427" t="str">
            <v>C0506</v>
          </cell>
          <cell r="C33427" t="str">
            <v>BUCHA REDUÇÃO PVC ROSC. D=3"X2" (85X60mm)</v>
          </cell>
          <cell r="D33427" t="str">
            <v>UN</v>
          </cell>
          <cell r="E33427">
            <v>0</v>
          </cell>
          <cell r="F33427">
            <v>19.18</v>
          </cell>
          <cell r="G33427">
            <v>19.18</v>
          </cell>
        </row>
        <row r="33428">
          <cell r="B33428" t="str">
            <v>C0505</v>
          </cell>
          <cell r="C33428" t="str">
            <v>BUCHA REDUÇÃO PVC ROSC. D=3"X2 1/2" (85X75mm)</v>
          </cell>
          <cell r="D33428" t="str">
            <v>UN</v>
          </cell>
          <cell r="E33428">
            <v>0</v>
          </cell>
          <cell r="F33428">
            <v>33.36</v>
          </cell>
          <cell r="G33428">
            <v>33.36</v>
          </cell>
        </row>
        <row r="33429">
          <cell r="B33429" t="str">
            <v>C0508</v>
          </cell>
          <cell r="C33429" t="str">
            <v>BUCHA REDUÇÃO PVC ROSC. D=4"X3" (110X85mm)</v>
          </cell>
          <cell r="D33429" t="str">
            <v>UN</v>
          </cell>
          <cell r="E33429">
            <v>0</v>
          </cell>
          <cell r="F33429">
            <v>75.849999999999994</v>
          </cell>
          <cell r="G33429">
            <v>75.849999999999994</v>
          </cell>
        </row>
        <row r="33430">
          <cell r="B33430" t="str">
            <v>C3586</v>
          </cell>
          <cell r="C33430" t="str">
            <v>CAIXA SIFONADA 150X150X50cm COM GRELHA - PADRÃO POPULAR</v>
          </cell>
          <cell r="D33430" t="str">
            <v>UN</v>
          </cell>
          <cell r="E33430">
            <v>0</v>
          </cell>
          <cell r="F33430">
            <v>37.67</v>
          </cell>
          <cell r="G33430">
            <v>37.67</v>
          </cell>
        </row>
        <row r="33431">
          <cell r="B33431" t="str">
            <v>C0680</v>
          </cell>
          <cell r="C33431" t="str">
            <v>CAP (TAMPÃO) OU PLUG (BUJÃO) PVC P/ESGOTO D=50mm-SOLD.</v>
          </cell>
          <cell r="D33431" t="str">
            <v>UN</v>
          </cell>
          <cell r="E33431">
            <v>0</v>
          </cell>
          <cell r="F33431">
            <v>4.75</v>
          </cell>
          <cell r="G33431">
            <v>4.75</v>
          </cell>
        </row>
        <row r="33432">
          <cell r="B33432" t="str">
            <v>C0676</v>
          </cell>
          <cell r="C33432" t="str">
            <v>CAP (TAMPÃO) OU PLUG (BUJÃO) PVC P/ESGOTO D=75mm - SOLD.</v>
          </cell>
          <cell r="D33432" t="str">
            <v>UN</v>
          </cell>
          <cell r="E33432">
            <v>0</v>
          </cell>
          <cell r="F33432">
            <v>7.67</v>
          </cell>
          <cell r="G33432">
            <v>7.67</v>
          </cell>
        </row>
        <row r="33433">
          <cell r="B33433" t="str">
            <v>C0678</v>
          </cell>
          <cell r="C33433" t="str">
            <v>CAP (TAMPÃO) OU PLUG (BUJÃO) PVC P/ESGOTO D=100mm SOLD.</v>
          </cell>
          <cell r="D33433" t="str">
            <v>UN</v>
          </cell>
          <cell r="E33433">
            <v>0</v>
          </cell>
          <cell r="F33433">
            <v>11.42</v>
          </cell>
          <cell r="G33433">
            <v>11.42</v>
          </cell>
        </row>
        <row r="33434">
          <cell r="B33434" t="str">
            <v>C0679</v>
          </cell>
          <cell r="C33434" t="str">
            <v>CAP (TAMPÃO) OU PLUG (BUJÃO) PVC P/ESGOTO D=50mm C/ANÉIS</v>
          </cell>
          <cell r="D33434" t="str">
            <v>UN</v>
          </cell>
          <cell r="E33434">
            <v>0</v>
          </cell>
          <cell r="F33434">
            <v>5.31</v>
          </cell>
          <cell r="G33434">
            <v>5.31</v>
          </cell>
        </row>
        <row r="33435">
          <cell r="B33435" t="str">
            <v>C0681</v>
          </cell>
          <cell r="C33435" t="str">
            <v>CAP (TAMPÃO) OU PLUG (BUJÃO) PVC P/ESGOTO D=75mm C/ANÉIS</v>
          </cell>
          <cell r="D33435" t="str">
            <v>UN</v>
          </cell>
          <cell r="E33435">
            <v>0</v>
          </cell>
          <cell r="F33435">
            <v>7.89</v>
          </cell>
          <cell r="G33435">
            <v>7.89</v>
          </cell>
        </row>
        <row r="33436">
          <cell r="B33436" t="str">
            <v>C0677</v>
          </cell>
          <cell r="C33436" t="str">
            <v>CAP (TAMPÃO) OU PLUG (BUJÃO) PVC P/ESGOTO D=100mm C/ANÉIS</v>
          </cell>
          <cell r="D33436" t="str">
            <v>UN</v>
          </cell>
          <cell r="E33436">
            <v>0</v>
          </cell>
          <cell r="F33436">
            <v>11.44</v>
          </cell>
          <cell r="G33436">
            <v>11.44</v>
          </cell>
        </row>
        <row r="33437">
          <cell r="B33437" t="str">
            <v>C0685</v>
          </cell>
          <cell r="C33437" t="str">
            <v>CAP PVC BRANCO ROSC. D=1/2" (20mm)</v>
          </cell>
          <cell r="D33437" t="str">
            <v>UN</v>
          </cell>
          <cell r="E33437">
            <v>0</v>
          </cell>
          <cell r="F33437">
            <v>3.94</v>
          </cell>
          <cell r="G33437">
            <v>3.94</v>
          </cell>
        </row>
        <row r="33438">
          <cell r="B33438" t="str">
            <v>C0688</v>
          </cell>
          <cell r="C33438" t="str">
            <v>CAP PVC BRANCO ROSC. D=3/4" (25mm)</v>
          </cell>
          <cell r="D33438" t="str">
            <v>UN</v>
          </cell>
          <cell r="E33438">
            <v>0</v>
          </cell>
          <cell r="F33438">
            <v>4.4800000000000004</v>
          </cell>
          <cell r="G33438">
            <v>4.4800000000000004</v>
          </cell>
        </row>
        <row r="33439">
          <cell r="B33439" t="str">
            <v>C0684</v>
          </cell>
          <cell r="C33439" t="str">
            <v>CAP PVC BRANCO ROSC. D=1" (32mm)</v>
          </cell>
          <cell r="D33439" t="str">
            <v>UN</v>
          </cell>
          <cell r="E33439">
            <v>0</v>
          </cell>
          <cell r="F33439">
            <v>5.62</v>
          </cell>
          <cell r="G33439">
            <v>5.62</v>
          </cell>
        </row>
        <row r="33440">
          <cell r="B33440" t="str">
            <v>C0683</v>
          </cell>
          <cell r="C33440" t="str">
            <v>CAP PVC BRANCO ROSC. D=1 1/4" (40mm)</v>
          </cell>
          <cell r="D33440" t="str">
            <v>UN</v>
          </cell>
          <cell r="E33440">
            <v>0</v>
          </cell>
          <cell r="F33440">
            <v>9.94</v>
          </cell>
          <cell r="G33440">
            <v>9.94</v>
          </cell>
        </row>
        <row r="33441">
          <cell r="B33441" t="str">
            <v>C0682</v>
          </cell>
          <cell r="C33441" t="str">
            <v>CAP PVC BRANCO ROSC. D=1 1/2" (50mm)</v>
          </cell>
          <cell r="D33441" t="str">
            <v>UN</v>
          </cell>
          <cell r="E33441">
            <v>0</v>
          </cell>
          <cell r="F33441">
            <v>11.6</v>
          </cell>
          <cell r="G33441">
            <v>11.6</v>
          </cell>
        </row>
        <row r="33442">
          <cell r="B33442" t="str">
            <v>C0686</v>
          </cell>
          <cell r="C33442" t="str">
            <v>CAP PVC BRANCO ROSC. D=2 1/2" (75mm)</v>
          </cell>
          <cell r="D33442" t="str">
            <v>UN</v>
          </cell>
          <cell r="E33442">
            <v>0</v>
          </cell>
          <cell r="F33442">
            <v>23.86</v>
          </cell>
          <cell r="G33442">
            <v>23.86</v>
          </cell>
        </row>
        <row r="33443">
          <cell r="B33443" t="str">
            <v>C0687</v>
          </cell>
          <cell r="C33443" t="str">
            <v>CAP PVC BRANCO ROSC. D=3" (85mm)</v>
          </cell>
          <cell r="D33443" t="str">
            <v>UN</v>
          </cell>
          <cell r="E33443">
            <v>0</v>
          </cell>
          <cell r="F33443">
            <v>33.49</v>
          </cell>
          <cell r="G33443">
            <v>33.49</v>
          </cell>
        </row>
        <row r="33444">
          <cell r="B33444" t="str">
            <v>C0689</v>
          </cell>
          <cell r="C33444" t="str">
            <v>CAP PVC BRANCO ROSC. D=4"(110mm)</v>
          </cell>
          <cell r="D33444" t="str">
            <v>UN</v>
          </cell>
          <cell r="E33444">
            <v>0</v>
          </cell>
          <cell r="F33444">
            <v>43.49</v>
          </cell>
          <cell r="G33444">
            <v>43.49</v>
          </cell>
        </row>
        <row r="33445">
          <cell r="B33445" t="str">
            <v>C0690</v>
          </cell>
          <cell r="C33445" t="str">
            <v>CAP PVC SOLD. MARROM D= 20mm (1/2")</v>
          </cell>
          <cell r="D33445" t="str">
            <v>UN</v>
          </cell>
          <cell r="E33445">
            <v>0</v>
          </cell>
          <cell r="F33445">
            <v>2.5099999999999998</v>
          </cell>
          <cell r="G33445">
            <v>2.5099999999999998</v>
          </cell>
        </row>
        <row r="33446">
          <cell r="B33446" t="str">
            <v>C0691</v>
          </cell>
          <cell r="C33446" t="str">
            <v>CAP PVC SOLD. MARROM D= 25mm (3/4")</v>
          </cell>
          <cell r="D33446" t="str">
            <v>UN</v>
          </cell>
          <cell r="E33446">
            <v>0</v>
          </cell>
          <cell r="F33446">
            <v>2.64</v>
          </cell>
          <cell r="G33446">
            <v>2.64</v>
          </cell>
        </row>
        <row r="33447">
          <cell r="B33447" t="str">
            <v>C0692</v>
          </cell>
          <cell r="C33447" t="str">
            <v>CAP PVC SOLD. MARROM D= 32mm (1")</v>
          </cell>
          <cell r="D33447" t="str">
            <v>UN</v>
          </cell>
          <cell r="E33447">
            <v>0</v>
          </cell>
          <cell r="F33447">
            <v>3.15</v>
          </cell>
          <cell r="G33447">
            <v>3.15</v>
          </cell>
        </row>
        <row r="33448">
          <cell r="B33448" t="str">
            <v>C0693</v>
          </cell>
          <cell r="C33448" t="str">
            <v>CAP PVC SOLD. MARROM D= 40mm (1 1/4")</v>
          </cell>
          <cell r="D33448" t="str">
            <v>UN</v>
          </cell>
          <cell r="E33448">
            <v>0</v>
          </cell>
          <cell r="F33448">
            <v>5.4</v>
          </cell>
          <cell r="G33448">
            <v>5.4</v>
          </cell>
        </row>
        <row r="33449">
          <cell r="B33449" t="str">
            <v>C0694</v>
          </cell>
          <cell r="C33449" t="str">
            <v>CAP PVC SOLD. MARROM D= 50mm (1 1/2")</v>
          </cell>
          <cell r="D33449" t="str">
            <v>UN</v>
          </cell>
          <cell r="E33449">
            <v>0</v>
          </cell>
          <cell r="F33449">
            <v>7.92</v>
          </cell>
          <cell r="G33449">
            <v>7.92</v>
          </cell>
        </row>
        <row r="33450">
          <cell r="B33450" t="str">
            <v>C0695</v>
          </cell>
          <cell r="C33450" t="str">
            <v>CAP PVC SOLD. MARROM D= 60mm (2")</v>
          </cell>
          <cell r="D33450" t="str">
            <v>UN</v>
          </cell>
          <cell r="E33450">
            <v>0</v>
          </cell>
          <cell r="F33450">
            <v>10.78</v>
          </cell>
          <cell r="G33450">
            <v>10.78</v>
          </cell>
        </row>
        <row r="33451">
          <cell r="B33451">
            <v>0</v>
          </cell>
          <cell r="C33451">
            <v>0</v>
          </cell>
          <cell r="D33451">
            <v>0</v>
          </cell>
          <cell r="E33451">
            <v>0</v>
          </cell>
          <cell r="F33451">
            <v>0</v>
          </cell>
          <cell r="G33451">
            <v>0</v>
          </cell>
        </row>
        <row r="33452">
          <cell r="B33452" t="str">
            <v>CÓDIGO</v>
          </cell>
          <cell r="C33452" t="str">
            <v>DESCRIÇÃO</v>
          </cell>
          <cell r="D33452" t="str">
            <v>UNIDADE</v>
          </cell>
          <cell r="E33452">
            <v>0</v>
          </cell>
          <cell r="F33452" t="str">
            <v>PREÇO UNITÁRIO</v>
          </cell>
          <cell r="G33452" t="str">
            <v>PREÇO UNITÁRIO</v>
          </cell>
        </row>
        <row r="33453">
          <cell r="B33453" t="str">
            <v>C0696</v>
          </cell>
          <cell r="C33453" t="str">
            <v>CAP PVC SOLD. MARROM D= 75mm (2 1/2")</v>
          </cell>
          <cell r="D33453" t="str">
            <v>UN</v>
          </cell>
          <cell r="E33453">
            <v>0</v>
          </cell>
          <cell r="F33453">
            <v>18.53</v>
          </cell>
          <cell r="G33453">
            <v>18.53</v>
          </cell>
        </row>
        <row r="33454">
          <cell r="B33454" t="str">
            <v>C0697</v>
          </cell>
          <cell r="C33454" t="str">
            <v>CAP PVC SOLD. MARROM D= 85mm (3")</v>
          </cell>
          <cell r="D33454" t="str">
            <v>UN</v>
          </cell>
          <cell r="E33454">
            <v>0</v>
          </cell>
          <cell r="F33454">
            <v>36.85</v>
          </cell>
          <cell r="G33454">
            <v>36.85</v>
          </cell>
        </row>
        <row r="33455">
          <cell r="B33455" t="str">
            <v>C0698</v>
          </cell>
          <cell r="C33455" t="str">
            <v>CAP PVC SOLD. MARROM D=110mm (4")</v>
          </cell>
          <cell r="D33455" t="str">
            <v>UN</v>
          </cell>
          <cell r="E33455">
            <v>0</v>
          </cell>
          <cell r="F33455">
            <v>68.14</v>
          </cell>
          <cell r="G33455">
            <v>68.14</v>
          </cell>
        </row>
        <row r="33456">
          <cell r="B33456" t="str">
            <v>C0952</v>
          </cell>
          <cell r="C33456" t="str">
            <v>COTOVELO PVC SOLD. MARROM D=20mm (1/2")</v>
          </cell>
          <cell r="D33456" t="str">
            <v>UN</v>
          </cell>
          <cell r="E33456">
            <v>0</v>
          </cell>
          <cell r="F33456">
            <v>6.71</v>
          </cell>
          <cell r="G33456">
            <v>6.71</v>
          </cell>
        </row>
        <row r="33457">
          <cell r="B33457" t="str">
            <v>C0953</v>
          </cell>
          <cell r="C33457" t="str">
            <v>COTOVELO PVC SOLD. MARROM D=25mm (3/4")</v>
          </cell>
          <cell r="D33457" t="str">
            <v>UN</v>
          </cell>
          <cell r="E33457">
            <v>0</v>
          </cell>
          <cell r="F33457">
            <v>6.96</v>
          </cell>
          <cell r="G33457">
            <v>6.96</v>
          </cell>
        </row>
        <row r="33458">
          <cell r="B33458" t="str">
            <v>C0954</v>
          </cell>
          <cell r="C33458" t="str">
            <v>COTOVELO PVC SOLD. MARROM D=32mm (1")</v>
          </cell>
          <cell r="D33458" t="str">
            <v>UN</v>
          </cell>
          <cell r="E33458">
            <v>0</v>
          </cell>
          <cell r="F33458">
            <v>7.87</v>
          </cell>
          <cell r="G33458">
            <v>7.87</v>
          </cell>
        </row>
        <row r="33459">
          <cell r="B33459" t="str">
            <v>C0955</v>
          </cell>
          <cell r="C33459" t="str">
            <v>COTOVELO PVC SOLD. MARROM D=40mm (1 1/4")</v>
          </cell>
          <cell r="D33459" t="str">
            <v>UN</v>
          </cell>
          <cell r="E33459">
            <v>0</v>
          </cell>
          <cell r="F33459">
            <v>12.82</v>
          </cell>
          <cell r="G33459">
            <v>12.82</v>
          </cell>
        </row>
        <row r="33460">
          <cell r="B33460" t="str">
            <v>C0956</v>
          </cell>
          <cell r="C33460" t="str">
            <v>COTOVELO PVC SOLD. MARROM D=50mm (1 1/2")</v>
          </cell>
          <cell r="D33460" t="str">
            <v>UN</v>
          </cell>
          <cell r="E33460">
            <v>0</v>
          </cell>
          <cell r="F33460">
            <v>14.86</v>
          </cell>
          <cell r="G33460">
            <v>14.86</v>
          </cell>
        </row>
        <row r="33461">
          <cell r="B33461" t="str">
            <v>C0957</v>
          </cell>
          <cell r="C33461" t="str">
            <v>COTOVELO PVC SOLD. MARROM D=60mm (2")</v>
          </cell>
          <cell r="D33461" t="str">
            <v>UN</v>
          </cell>
          <cell r="E33461">
            <v>0</v>
          </cell>
          <cell r="F33461">
            <v>27.22</v>
          </cell>
          <cell r="G33461">
            <v>27.22</v>
          </cell>
        </row>
        <row r="33462">
          <cell r="B33462" t="str">
            <v>C0958</v>
          </cell>
          <cell r="C33462" t="str">
            <v>COTOVELO PVC SOLD. MARROM D=75mm (2 1/2")</v>
          </cell>
          <cell r="D33462" t="str">
            <v>UN</v>
          </cell>
          <cell r="E33462">
            <v>0</v>
          </cell>
          <cell r="F33462">
            <v>60.43</v>
          </cell>
          <cell r="G33462">
            <v>60.43</v>
          </cell>
        </row>
        <row r="33463">
          <cell r="B33463" t="str">
            <v>C0959</v>
          </cell>
          <cell r="C33463" t="str">
            <v>COTOVELO PVC SOLD. MARROM D=85mm (3")</v>
          </cell>
          <cell r="D33463" t="str">
            <v>UN</v>
          </cell>
          <cell r="E33463">
            <v>0</v>
          </cell>
          <cell r="F33463">
            <v>73.52</v>
          </cell>
          <cell r="G33463">
            <v>73.52</v>
          </cell>
        </row>
        <row r="33464">
          <cell r="B33464" t="str">
            <v>C0951</v>
          </cell>
          <cell r="C33464" t="str">
            <v>COTOVELO PVC SOLD. MARROM D=110mm (4")</v>
          </cell>
          <cell r="D33464" t="str">
            <v>UN</v>
          </cell>
          <cell r="E33464">
            <v>0</v>
          </cell>
          <cell r="F33464">
            <v>150.58000000000001</v>
          </cell>
          <cell r="G33464">
            <v>150.58000000000001</v>
          </cell>
        </row>
        <row r="33465">
          <cell r="B33465" t="str">
            <v>C0973</v>
          </cell>
          <cell r="C33465" t="str">
            <v>CRUZETA PVC BRANCO ROSC. D=1/2" (20mm)</v>
          </cell>
          <cell r="D33465" t="str">
            <v>UN</v>
          </cell>
          <cell r="E33465">
            <v>0</v>
          </cell>
          <cell r="F33465">
            <v>18.25</v>
          </cell>
          <cell r="G33465">
            <v>18.25</v>
          </cell>
        </row>
        <row r="33466">
          <cell r="B33466" t="str">
            <v>C0975</v>
          </cell>
          <cell r="C33466" t="str">
            <v>CRUZETA PVC BRANCO ROSC. D=3/4" (25mm)</v>
          </cell>
          <cell r="D33466" t="str">
            <v>UN</v>
          </cell>
          <cell r="E33466">
            <v>0</v>
          </cell>
          <cell r="F33466">
            <v>18.39</v>
          </cell>
          <cell r="G33466">
            <v>18.39</v>
          </cell>
        </row>
        <row r="33467">
          <cell r="B33467" t="str">
            <v>C0972</v>
          </cell>
          <cell r="C33467" t="str">
            <v>CRUZETA PVC BRANCO ROSC. D=1" (32mm)</v>
          </cell>
          <cell r="D33467" t="str">
            <v>UN</v>
          </cell>
          <cell r="E33467">
            <v>0</v>
          </cell>
          <cell r="F33467">
            <v>24.31</v>
          </cell>
          <cell r="G33467">
            <v>24.31</v>
          </cell>
        </row>
        <row r="33468">
          <cell r="B33468" t="str">
            <v>C0971</v>
          </cell>
          <cell r="C33468" t="str">
            <v>CRUZETA PVC BRANCO ROSC. D=1 1/4" (40mm)</v>
          </cell>
          <cell r="D33468" t="str">
            <v>UN</v>
          </cell>
          <cell r="E33468">
            <v>0</v>
          </cell>
          <cell r="F33468">
            <v>33.130000000000003</v>
          </cell>
          <cell r="G33468">
            <v>33.130000000000003</v>
          </cell>
        </row>
        <row r="33469">
          <cell r="B33469" t="str">
            <v>C0970</v>
          </cell>
          <cell r="C33469" t="str">
            <v>CRUZETA PVC BRANCO ROSC. D=1 1/2" (50mm)</v>
          </cell>
          <cell r="D33469" t="str">
            <v>UN</v>
          </cell>
          <cell r="E33469">
            <v>0</v>
          </cell>
          <cell r="F33469">
            <v>38.96</v>
          </cell>
          <cell r="G33469">
            <v>38.96</v>
          </cell>
        </row>
        <row r="33470">
          <cell r="B33470" t="str">
            <v>C0974</v>
          </cell>
          <cell r="C33470" t="str">
            <v>CRUZETA PVC BRANCO ROSC. D=2" (60mm)</v>
          </cell>
          <cell r="D33470" t="str">
            <v>UN</v>
          </cell>
          <cell r="E33470">
            <v>0</v>
          </cell>
          <cell r="F33470">
            <v>52.78</v>
          </cell>
          <cell r="G33470">
            <v>52.78</v>
          </cell>
        </row>
        <row r="33471">
          <cell r="B33471" t="str">
            <v>C0976</v>
          </cell>
          <cell r="C33471" t="str">
            <v>CRUZETA PVC SOLD. MARROM D= 20mm (1/2")</v>
          </cell>
          <cell r="D33471" t="str">
            <v>UN</v>
          </cell>
          <cell r="E33471">
            <v>0</v>
          </cell>
          <cell r="F33471">
            <v>12.76</v>
          </cell>
          <cell r="G33471">
            <v>12.76</v>
          </cell>
        </row>
        <row r="33472">
          <cell r="B33472" t="str">
            <v>C0977</v>
          </cell>
          <cell r="C33472" t="str">
            <v>CRUZETA PVC SOLD. MARROM D= 25mm (3/4")</v>
          </cell>
          <cell r="D33472" t="str">
            <v>UN</v>
          </cell>
          <cell r="E33472">
            <v>0</v>
          </cell>
          <cell r="F33472">
            <v>14.86</v>
          </cell>
          <cell r="G33472">
            <v>14.86</v>
          </cell>
        </row>
        <row r="33473">
          <cell r="B33473" t="str">
            <v>C0978</v>
          </cell>
          <cell r="C33473" t="str">
            <v>CRUZETA PVC SOLD. MARROM D= 32mm (1")</v>
          </cell>
          <cell r="D33473" t="str">
            <v>UN</v>
          </cell>
          <cell r="E33473">
            <v>0</v>
          </cell>
          <cell r="F33473">
            <v>15.63</v>
          </cell>
          <cell r="G33473">
            <v>15.63</v>
          </cell>
        </row>
        <row r="33474">
          <cell r="B33474" t="str">
            <v>C0980</v>
          </cell>
          <cell r="C33474" t="str">
            <v>CRUZETA PVC SOLD. MARROM D=40mm (1 1/4")</v>
          </cell>
          <cell r="D33474" t="str">
            <v>UN</v>
          </cell>
          <cell r="E33474">
            <v>0</v>
          </cell>
          <cell r="F33474">
            <v>22.14</v>
          </cell>
          <cell r="G33474">
            <v>22.14</v>
          </cell>
        </row>
        <row r="33475">
          <cell r="B33475" t="str">
            <v>C0981</v>
          </cell>
          <cell r="C33475" t="str">
            <v>CRUZETA PVC SOLD. MARROM D=50mm (1 1/2")</v>
          </cell>
          <cell r="D33475" t="str">
            <v>UN</v>
          </cell>
          <cell r="E33475">
            <v>0</v>
          </cell>
          <cell r="F33475">
            <v>31.01</v>
          </cell>
          <cell r="G33475">
            <v>31.01</v>
          </cell>
        </row>
        <row r="33476">
          <cell r="B33476" t="str">
            <v>C0982</v>
          </cell>
          <cell r="C33476" t="str">
            <v>CRUZETA PVC SOLD. MARROM D=60mm (2")</v>
          </cell>
          <cell r="D33476" t="str">
            <v>UN</v>
          </cell>
          <cell r="E33476">
            <v>0</v>
          </cell>
          <cell r="F33476">
            <v>33.159999999999997</v>
          </cell>
          <cell r="G33476">
            <v>33.159999999999997</v>
          </cell>
        </row>
        <row r="33477">
          <cell r="B33477" t="str">
            <v>C0983</v>
          </cell>
          <cell r="C33477" t="str">
            <v>CRUZETA PVC SOLD. MARROM D=75mm (2 1/2")</v>
          </cell>
          <cell r="D33477" t="str">
            <v>UN</v>
          </cell>
          <cell r="E33477">
            <v>0</v>
          </cell>
          <cell r="F33477">
            <v>49.02</v>
          </cell>
          <cell r="G33477">
            <v>49.02</v>
          </cell>
        </row>
        <row r="33478">
          <cell r="B33478" t="str">
            <v>C0984</v>
          </cell>
          <cell r="C33478" t="str">
            <v>CRUZETA PVC SOLD. MARROM D=85mm (3")</v>
          </cell>
          <cell r="D33478" t="str">
            <v>UN</v>
          </cell>
          <cell r="E33478">
            <v>0</v>
          </cell>
          <cell r="F33478">
            <v>65.53</v>
          </cell>
          <cell r="G33478">
            <v>65.53</v>
          </cell>
        </row>
        <row r="33479">
          <cell r="B33479" t="str">
            <v>C0979</v>
          </cell>
          <cell r="C33479" t="str">
            <v>CRUZETA PVC SOLD. MARROM D=110mm (4")</v>
          </cell>
          <cell r="D33479" t="str">
            <v>UN</v>
          </cell>
          <cell r="E33479">
            <v>0</v>
          </cell>
          <cell r="F33479">
            <v>119.86</v>
          </cell>
          <cell r="G33479">
            <v>119.86</v>
          </cell>
        </row>
        <row r="33480">
          <cell r="B33480" t="str">
            <v>C1525</v>
          </cell>
          <cell r="C33480" t="str">
            <v>JOELHO 90 PVC SOLD./ROSCA. D= 20mmX1/2"</v>
          </cell>
          <cell r="D33480" t="str">
            <v>UN</v>
          </cell>
          <cell r="E33480">
            <v>0</v>
          </cell>
          <cell r="F33480">
            <v>8</v>
          </cell>
          <cell r="G33480">
            <v>8</v>
          </cell>
        </row>
        <row r="33481">
          <cell r="B33481" t="str">
            <v>C1526</v>
          </cell>
          <cell r="C33481" t="str">
            <v>JOELHO 90 PVC SOLD./ROSCA. D= 25mmX3/4"</v>
          </cell>
          <cell r="D33481" t="str">
            <v>UN</v>
          </cell>
          <cell r="E33481">
            <v>0</v>
          </cell>
          <cell r="F33481">
            <v>9.1</v>
          </cell>
          <cell r="G33481">
            <v>9.1</v>
          </cell>
        </row>
        <row r="33482">
          <cell r="B33482" t="str">
            <v>C1527</v>
          </cell>
          <cell r="C33482" t="str">
            <v>JOELHO 90 PVC SOLD./ROSCA. D= 32mmX1"</v>
          </cell>
          <cell r="D33482" t="str">
            <v>UN</v>
          </cell>
          <cell r="E33482">
            <v>0</v>
          </cell>
          <cell r="F33482">
            <v>14.21</v>
          </cell>
          <cell r="G33482">
            <v>14.21</v>
          </cell>
        </row>
        <row r="33483">
          <cell r="B33483" t="str">
            <v>C1532</v>
          </cell>
          <cell r="C33483" t="str">
            <v>JOELHO C/VISITA. PVC P/ESG. D=75X50mm - JUNTA C/ANÉIS</v>
          </cell>
          <cell r="D33483" t="str">
            <v>UN</v>
          </cell>
          <cell r="E33483">
            <v>0</v>
          </cell>
          <cell r="F33483">
            <v>28.01</v>
          </cell>
          <cell r="G33483">
            <v>28.01</v>
          </cell>
        </row>
        <row r="33484">
          <cell r="B33484" t="str">
            <v>C1528</v>
          </cell>
          <cell r="C33484" t="str">
            <v>JOELHO C/VISITA PVC P/ESG. D=100X50mm - JUNTA C/ANÉIS</v>
          </cell>
          <cell r="D33484" t="str">
            <v>UN</v>
          </cell>
          <cell r="E33484">
            <v>0</v>
          </cell>
          <cell r="F33484">
            <v>33.96</v>
          </cell>
          <cell r="G33484">
            <v>33.96</v>
          </cell>
        </row>
        <row r="33485">
          <cell r="B33485" t="str">
            <v>C1530</v>
          </cell>
          <cell r="C33485" t="str">
            <v>JOELHO C/VISITA PVC P/ESG. D=100X75mm - JUNTA C/ANÉIS</v>
          </cell>
          <cell r="D33485" t="str">
            <v>UN</v>
          </cell>
          <cell r="E33485">
            <v>0</v>
          </cell>
          <cell r="F33485">
            <v>37.880000000000003</v>
          </cell>
          <cell r="G33485">
            <v>37.880000000000003</v>
          </cell>
        </row>
        <row r="33486">
          <cell r="B33486" t="str">
            <v>C1533</v>
          </cell>
          <cell r="C33486" t="str">
            <v>JOELHO C/VISITA. PVC P/ESG. D=75X50mm - JUNTA SOLD.</v>
          </cell>
          <cell r="D33486" t="str">
            <v>UN</v>
          </cell>
          <cell r="E33486">
            <v>0</v>
          </cell>
          <cell r="F33486">
            <v>26.23</v>
          </cell>
          <cell r="G33486">
            <v>26.23</v>
          </cell>
        </row>
        <row r="33487">
          <cell r="B33487" t="str">
            <v>C1529</v>
          </cell>
          <cell r="C33487" t="str">
            <v>JOELHO C/VISITA PVC P/ESG. D=100X50mm - JUNTA SOLD.</v>
          </cell>
          <cell r="D33487" t="str">
            <v>UN</v>
          </cell>
          <cell r="E33487">
            <v>0</v>
          </cell>
          <cell r="F33487">
            <v>32.69</v>
          </cell>
          <cell r="G33487">
            <v>32.69</v>
          </cell>
        </row>
        <row r="33488">
          <cell r="B33488" t="str">
            <v>C1531</v>
          </cell>
          <cell r="C33488" t="str">
            <v>JOELHO C/VISITA PVC P/ESG. D=100X75mm - JUNTA SOLD.</v>
          </cell>
          <cell r="D33488" t="str">
            <v>UN</v>
          </cell>
          <cell r="E33488">
            <v>0</v>
          </cell>
          <cell r="F33488">
            <v>37.159999999999997</v>
          </cell>
          <cell r="G33488">
            <v>37.159999999999997</v>
          </cell>
        </row>
        <row r="33489">
          <cell r="B33489" t="str">
            <v>C1543</v>
          </cell>
          <cell r="C33489" t="str">
            <v>JOELHO OU CURVA PVC ROSC. D=1/2"(20mm)</v>
          </cell>
          <cell r="D33489" t="str">
            <v>UN</v>
          </cell>
          <cell r="E33489">
            <v>0</v>
          </cell>
          <cell r="F33489">
            <v>8.73</v>
          </cell>
          <cell r="G33489">
            <v>8.73</v>
          </cell>
        </row>
        <row r="33490">
          <cell r="B33490" t="str">
            <v>C1547</v>
          </cell>
          <cell r="C33490" t="str">
            <v>JOELHO OU CURVA PVC ROSC. D=3/4" (25mm)</v>
          </cell>
          <cell r="D33490" t="str">
            <v>UN</v>
          </cell>
          <cell r="E33490">
            <v>0</v>
          </cell>
          <cell r="F33490">
            <v>9.41</v>
          </cell>
          <cell r="G33490">
            <v>9.41</v>
          </cell>
        </row>
        <row r="33491">
          <cell r="B33491" t="str">
            <v>C1542</v>
          </cell>
          <cell r="C33491" t="str">
            <v>JOELHO OU CURVA PVC ROSC. D=1" (32mm)</v>
          </cell>
          <cell r="D33491" t="str">
            <v>UN</v>
          </cell>
          <cell r="E33491">
            <v>0</v>
          </cell>
          <cell r="F33491">
            <v>10.9</v>
          </cell>
          <cell r="G33491">
            <v>10.9</v>
          </cell>
        </row>
        <row r="33492">
          <cell r="B33492" t="str">
            <v>C1541</v>
          </cell>
          <cell r="C33492" t="str">
            <v>JOELHO OU CURVA PVC ROSC. D=1 1/4" (40mm)</v>
          </cell>
          <cell r="D33492" t="str">
            <v>UN</v>
          </cell>
          <cell r="E33492">
            <v>0</v>
          </cell>
          <cell r="F33492">
            <v>20.47</v>
          </cell>
          <cell r="G33492">
            <v>20.47</v>
          </cell>
        </row>
        <row r="33493">
          <cell r="B33493" t="str">
            <v>C1540</v>
          </cell>
          <cell r="C33493" t="str">
            <v>JOELHO OU CURVA PVC ROSC. D=1 1/2" (50mm)</v>
          </cell>
          <cell r="D33493" t="str">
            <v>UN</v>
          </cell>
          <cell r="E33493">
            <v>0</v>
          </cell>
          <cell r="F33493">
            <v>21.83</v>
          </cell>
          <cell r="G33493">
            <v>21.83</v>
          </cell>
        </row>
        <row r="33494">
          <cell r="B33494" t="str">
            <v>C1545</v>
          </cell>
          <cell r="C33494" t="str">
            <v>JOELHO OU CURVA PVC ROSC. D=2" (60mm)</v>
          </cell>
          <cell r="D33494" t="str">
            <v>UN</v>
          </cell>
          <cell r="E33494">
            <v>0</v>
          </cell>
          <cell r="F33494">
            <v>32.380000000000003</v>
          </cell>
          <cell r="G33494">
            <v>32.380000000000003</v>
          </cell>
        </row>
        <row r="33495">
          <cell r="B33495" t="str">
            <v>C1544</v>
          </cell>
          <cell r="C33495" t="str">
            <v>JOELHO OU CURVA PVC ROSC. D=2 1/2" (75mm)</v>
          </cell>
          <cell r="D33495" t="str">
            <v>UN</v>
          </cell>
          <cell r="E33495">
            <v>0</v>
          </cell>
          <cell r="F33495">
            <v>59.61</v>
          </cell>
          <cell r="G33495">
            <v>59.61</v>
          </cell>
        </row>
        <row r="33496">
          <cell r="B33496" t="str">
            <v>C1546</v>
          </cell>
          <cell r="C33496" t="str">
            <v>JOELHO OU CURVA PVC ROSC. D=3" (85mm)</v>
          </cell>
          <cell r="D33496" t="str">
            <v>UN</v>
          </cell>
          <cell r="E33496">
            <v>0</v>
          </cell>
          <cell r="F33496">
            <v>57.72</v>
          </cell>
          <cell r="G33496">
            <v>57.72</v>
          </cell>
        </row>
        <row r="33497">
          <cell r="B33497">
            <v>0</v>
          </cell>
          <cell r="C33497">
            <v>0</v>
          </cell>
          <cell r="D33497">
            <v>0</v>
          </cell>
          <cell r="E33497">
            <v>0</v>
          </cell>
          <cell r="F33497">
            <v>0</v>
          </cell>
          <cell r="G33497">
            <v>0</v>
          </cell>
        </row>
        <row r="33498">
          <cell r="B33498" t="str">
            <v>CÓDIGO</v>
          </cell>
          <cell r="C33498" t="str">
            <v>DESCRIÇÃO</v>
          </cell>
          <cell r="D33498" t="str">
            <v>UNIDADE</v>
          </cell>
          <cell r="E33498">
            <v>0</v>
          </cell>
          <cell r="F33498" t="str">
            <v>PREÇO UNITÁRIO</v>
          </cell>
          <cell r="G33498" t="str">
            <v>PREÇO UNITÁRIO</v>
          </cell>
        </row>
        <row r="33499">
          <cell r="B33499" t="str">
            <v>C1548</v>
          </cell>
          <cell r="C33499" t="str">
            <v>JOELHO OU CURVA PVC ROSC. D=4" (110mm)</v>
          </cell>
          <cell r="D33499" t="str">
            <v>UN</v>
          </cell>
          <cell r="E33499">
            <v>0</v>
          </cell>
          <cell r="F33499">
            <v>125.75</v>
          </cell>
          <cell r="G33499">
            <v>125.75</v>
          </cell>
        </row>
        <row r="33500">
          <cell r="B33500" t="str">
            <v>C1551</v>
          </cell>
          <cell r="C33500" t="str">
            <v>JOELHO PVC BRANCO P/ESGOTO D=40mm (1 1/2")</v>
          </cell>
          <cell r="D33500" t="str">
            <v>UN</v>
          </cell>
          <cell r="E33500">
            <v>0</v>
          </cell>
          <cell r="F33500">
            <v>11.38</v>
          </cell>
          <cell r="G33500">
            <v>11.38</v>
          </cell>
        </row>
        <row r="33501">
          <cell r="B33501" t="str">
            <v>C1552</v>
          </cell>
          <cell r="C33501" t="str">
            <v>JOELHO PVC BRANCO P/ESGOTO D=50mm (2")</v>
          </cell>
          <cell r="D33501" t="str">
            <v>UN</v>
          </cell>
          <cell r="E33501">
            <v>0</v>
          </cell>
          <cell r="F33501">
            <v>12.32</v>
          </cell>
          <cell r="G33501">
            <v>12.32</v>
          </cell>
        </row>
        <row r="33502">
          <cell r="B33502" t="str">
            <v>C1554</v>
          </cell>
          <cell r="C33502" t="str">
            <v>JOELHO PVC BRANCO P/ESGOTO D=75mm (3")</v>
          </cell>
          <cell r="D33502" t="str">
            <v>UN</v>
          </cell>
          <cell r="E33502">
            <v>0</v>
          </cell>
          <cell r="F33502">
            <v>18.899999999999999</v>
          </cell>
          <cell r="G33502">
            <v>18.899999999999999</v>
          </cell>
        </row>
        <row r="33503">
          <cell r="B33503" t="str">
            <v>C1549</v>
          </cell>
          <cell r="C33503" t="str">
            <v>JOELHO PVC BRANCO P/ESGOTO D=100mm (4")</v>
          </cell>
          <cell r="D33503" t="str">
            <v>UN</v>
          </cell>
          <cell r="E33503">
            <v>0</v>
          </cell>
          <cell r="F33503">
            <v>25.11</v>
          </cell>
          <cell r="G33503">
            <v>25.11</v>
          </cell>
        </row>
        <row r="33504">
          <cell r="B33504" t="str">
            <v>C1553</v>
          </cell>
          <cell r="C33504" t="str">
            <v>JOELHO PVC BRANCO P/ESGOTO D=50mm (2") - JUNTA C/ANÉIS</v>
          </cell>
          <cell r="D33504" t="str">
            <v>UN</v>
          </cell>
          <cell r="E33504">
            <v>0</v>
          </cell>
          <cell r="F33504">
            <v>14.24</v>
          </cell>
          <cell r="G33504">
            <v>14.24</v>
          </cell>
        </row>
        <row r="33505">
          <cell r="B33505" t="str">
            <v>C1555</v>
          </cell>
          <cell r="C33505" t="str">
            <v>JOELHO PVC BRANCO P/ESGOTO D=75mm (3") - JUNTA C/ANÉIS</v>
          </cell>
          <cell r="D33505" t="str">
            <v>UN</v>
          </cell>
          <cell r="E33505">
            <v>0</v>
          </cell>
          <cell r="F33505">
            <v>19.72</v>
          </cell>
          <cell r="G33505">
            <v>19.72</v>
          </cell>
        </row>
        <row r="33506">
          <cell r="B33506" t="str">
            <v>C1550</v>
          </cell>
          <cell r="C33506" t="str">
            <v>JOELHO PVC BRANCO P/ESGOTO D=100mm (4") - JUNTA C/ANÉIS</v>
          </cell>
          <cell r="D33506" t="str">
            <v>UN</v>
          </cell>
          <cell r="E33506">
            <v>0</v>
          </cell>
          <cell r="F33506">
            <v>25.42</v>
          </cell>
          <cell r="G33506">
            <v>25.42</v>
          </cell>
        </row>
        <row r="33507">
          <cell r="B33507" t="str">
            <v>C1556</v>
          </cell>
          <cell r="C33507" t="str">
            <v>JOELHO PVC CINZA P/ESGOTO D=150mm (6") - JUNTA C/ANÉIS</v>
          </cell>
          <cell r="D33507" t="str">
            <v>UN</v>
          </cell>
          <cell r="E33507">
            <v>0</v>
          </cell>
          <cell r="F33507">
            <v>100.97</v>
          </cell>
          <cell r="G33507">
            <v>100.97</v>
          </cell>
        </row>
        <row r="33508">
          <cell r="B33508" t="str">
            <v>C1557</v>
          </cell>
          <cell r="C33508" t="str">
            <v>JOELHO PVC CINZA. P/ESGOTO D=150mm (6") - JUNTA SOLD</v>
          </cell>
          <cell r="D33508" t="str">
            <v>UN</v>
          </cell>
          <cell r="E33508">
            <v>0</v>
          </cell>
          <cell r="F33508">
            <v>94.32</v>
          </cell>
          <cell r="G33508">
            <v>94.32</v>
          </cell>
        </row>
        <row r="33509">
          <cell r="B33509" t="str">
            <v>C1558</v>
          </cell>
          <cell r="C33509" t="str">
            <v>JOELHO PVC SOLD. AZUL D=20mmX1/2"</v>
          </cell>
          <cell r="D33509" t="str">
            <v>UN</v>
          </cell>
          <cell r="E33509">
            <v>0</v>
          </cell>
          <cell r="F33509">
            <v>10.050000000000001</v>
          </cell>
          <cell r="G33509">
            <v>10.050000000000001</v>
          </cell>
        </row>
        <row r="33510">
          <cell r="B33510" t="str">
            <v>C1559</v>
          </cell>
          <cell r="C33510" t="str">
            <v>JOELHO PVC SOLD. AZUL D=25mmX3/4"</v>
          </cell>
          <cell r="D33510" t="str">
            <v>UN</v>
          </cell>
          <cell r="E33510">
            <v>0</v>
          </cell>
          <cell r="F33510">
            <v>11.44</v>
          </cell>
          <cell r="G33510">
            <v>11.44</v>
          </cell>
        </row>
        <row r="33511">
          <cell r="B33511" t="str">
            <v>C1560</v>
          </cell>
          <cell r="C33511" t="str">
            <v>JOELHO REDUÇÃO PVC SOLD./ROSCA. D=25mmX1/2"</v>
          </cell>
          <cell r="D33511" t="str">
            <v>UN</v>
          </cell>
          <cell r="E33511">
            <v>0</v>
          </cell>
          <cell r="F33511">
            <v>8.4700000000000006</v>
          </cell>
          <cell r="G33511">
            <v>8.4700000000000006</v>
          </cell>
        </row>
        <row r="33512">
          <cell r="B33512" t="str">
            <v>C1561</v>
          </cell>
          <cell r="C33512" t="str">
            <v>JOELHO REDUÇÃO PVC SOLD./ROSCA. D=32mmX3/4"</v>
          </cell>
          <cell r="D33512" t="str">
            <v>UN</v>
          </cell>
          <cell r="E33512">
            <v>0</v>
          </cell>
          <cell r="F33512">
            <v>14.19</v>
          </cell>
          <cell r="G33512">
            <v>14.19</v>
          </cell>
        </row>
        <row r="33513">
          <cell r="B33513" t="str">
            <v>C1568</v>
          </cell>
          <cell r="C33513" t="str">
            <v>JOELHO REDUÇÃO PVC ROSC. D=3/4"X1/2" (25X20mm)</v>
          </cell>
          <cell r="D33513" t="str">
            <v>UN</v>
          </cell>
          <cell r="E33513">
            <v>0</v>
          </cell>
          <cell r="F33513">
            <v>9.41</v>
          </cell>
          <cell r="G33513">
            <v>9.41</v>
          </cell>
        </row>
        <row r="33514">
          <cell r="B33514" t="str">
            <v>C1567</v>
          </cell>
          <cell r="C33514" t="str">
            <v>JOELHO REDUÇÃO PVC ROSC. D=1"X3/4" (32X25mm)</v>
          </cell>
          <cell r="D33514" t="str">
            <v>UN</v>
          </cell>
          <cell r="E33514">
            <v>0</v>
          </cell>
          <cell r="F33514">
            <v>10.83</v>
          </cell>
          <cell r="G33514">
            <v>10.83</v>
          </cell>
        </row>
        <row r="33515">
          <cell r="B33515" t="str">
            <v>C1562</v>
          </cell>
          <cell r="C33515" t="str">
            <v>JOELHO REDUÇÃO PVC SOLD. AZUL D=25mmX1/2"</v>
          </cell>
          <cell r="D33515" t="str">
            <v>UN</v>
          </cell>
          <cell r="E33515">
            <v>0</v>
          </cell>
          <cell r="F33515">
            <v>10.02</v>
          </cell>
          <cell r="G33515">
            <v>10.02</v>
          </cell>
        </row>
        <row r="33516">
          <cell r="B33516" t="str">
            <v>C1563</v>
          </cell>
          <cell r="C33516" t="str">
            <v>JOELHO REDUÇÃO PVC SOLD. AZUL D=32mmX3/4"</v>
          </cell>
          <cell r="D33516" t="str">
            <v>UN</v>
          </cell>
          <cell r="E33516">
            <v>0</v>
          </cell>
          <cell r="F33516">
            <v>14.51</v>
          </cell>
          <cell r="G33516">
            <v>14.51</v>
          </cell>
        </row>
        <row r="33517">
          <cell r="B33517" t="str">
            <v>C1564</v>
          </cell>
          <cell r="C33517" t="str">
            <v>JOELHO REDUÇÃO PVC SOLD.MARROM D=25X20mm (3/4"X1/2")</v>
          </cell>
          <cell r="D33517" t="str">
            <v>UN</v>
          </cell>
          <cell r="E33517">
            <v>0</v>
          </cell>
          <cell r="F33517">
            <v>8.08</v>
          </cell>
          <cell r="G33517">
            <v>8.08</v>
          </cell>
        </row>
        <row r="33518">
          <cell r="B33518" t="str">
            <v>C1565</v>
          </cell>
          <cell r="C33518" t="str">
            <v>JOELHO REDUÇÃO PVC SOLD.MARROM D=32X25mm (1"X3/4")</v>
          </cell>
          <cell r="D33518" t="str">
            <v>UN</v>
          </cell>
          <cell r="E33518">
            <v>0</v>
          </cell>
          <cell r="F33518">
            <v>8.8699999999999992</v>
          </cell>
          <cell r="G33518">
            <v>8.8699999999999992</v>
          </cell>
        </row>
        <row r="33519">
          <cell r="B33519" t="str">
            <v>C1566</v>
          </cell>
          <cell r="C33519" t="str">
            <v>JOELHO REDUÇÃO PVC SOLD.MARROM D=40X32mm (1 1/4"X1")</v>
          </cell>
          <cell r="D33519" t="str">
            <v>UN</v>
          </cell>
          <cell r="E33519">
            <v>0</v>
          </cell>
          <cell r="F33519">
            <v>12.83</v>
          </cell>
          <cell r="G33519">
            <v>12.83</v>
          </cell>
        </row>
        <row r="33520">
          <cell r="B33520" t="str">
            <v>C4388</v>
          </cell>
          <cell r="C33520" t="str">
            <v>JOELHO 45 PVC BRANCO PARA ESGOTO D=40mm (1 1/4")</v>
          </cell>
          <cell r="D33520" t="str">
            <v>UN</v>
          </cell>
          <cell r="E33520">
            <v>0</v>
          </cell>
          <cell r="F33520">
            <v>12.92</v>
          </cell>
          <cell r="G33520">
            <v>12.92</v>
          </cell>
        </row>
        <row r="33521">
          <cell r="B33521" t="str">
            <v>C4669</v>
          </cell>
          <cell r="C33521" t="str">
            <v>JOELHO 45 PVC BRANCO PARA ESGOTO D=50mm (2")</v>
          </cell>
          <cell r="D33521" t="str">
            <v>UN</v>
          </cell>
          <cell r="E33521">
            <v>0</v>
          </cell>
          <cell r="F33521">
            <v>14.35</v>
          </cell>
          <cell r="G33521">
            <v>14.35</v>
          </cell>
        </row>
        <row r="33522">
          <cell r="B33522" t="str">
            <v>C4389</v>
          </cell>
          <cell r="C33522" t="str">
            <v>JOELHO 45 PVC BRANCO PARA ESGOTO D=75mm (3")</v>
          </cell>
          <cell r="D33522" t="str">
            <v>UN</v>
          </cell>
          <cell r="E33522">
            <v>0</v>
          </cell>
          <cell r="F33522">
            <v>19.13</v>
          </cell>
          <cell r="G33522">
            <v>19.13</v>
          </cell>
        </row>
        <row r="33523">
          <cell r="B33523" t="str">
            <v>C4390</v>
          </cell>
          <cell r="C33523" t="str">
            <v>JOELHO 45 PVC BRANCO PARA ESGOTO D=100mm (4")</v>
          </cell>
          <cell r="D33523" t="str">
            <v>UN</v>
          </cell>
          <cell r="E33523">
            <v>0</v>
          </cell>
          <cell r="F33523">
            <v>22.26</v>
          </cell>
          <cell r="G33523">
            <v>22.26</v>
          </cell>
        </row>
        <row r="33524">
          <cell r="B33524" t="str">
            <v>C4391</v>
          </cell>
          <cell r="C33524" t="str">
            <v>JOELHO 45 PVC SOLDÁVEL D=25mm (3/4")</v>
          </cell>
          <cell r="D33524" t="str">
            <v>UN</v>
          </cell>
          <cell r="E33524">
            <v>0</v>
          </cell>
          <cell r="F33524">
            <v>6.12</v>
          </cell>
          <cell r="G33524">
            <v>6.12</v>
          </cell>
        </row>
        <row r="33525">
          <cell r="B33525" t="str">
            <v>C4392</v>
          </cell>
          <cell r="C33525" t="str">
            <v>JOELHO 45 PVC SOLDÁVEL D=32mm (1")</v>
          </cell>
          <cell r="D33525" t="str">
            <v>UN</v>
          </cell>
          <cell r="E33525">
            <v>0</v>
          </cell>
          <cell r="F33525">
            <v>8.98</v>
          </cell>
          <cell r="G33525">
            <v>8.98</v>
          </cell>
        </row>
        <row r="33526">
          <cell r="B33526" t="str">
            <v>C4393</v>
          </cell>
          <cell r="C33526" t="str">
            <v>JOELHO 45 PVC SOLDÁVEL D=40mm (1 1/4")</v>
          </cell>
          <cell r="D33526" t="str">
            <v>UN</v>
          </cell>
          <cell r="E33526">
            <v>0</v>
          </cell>
          <cell r="F33526">
            <v>10.85</v>
          </cell>
          <cell r="G33526">
            <v>10.85</v>
          </cell>
        </row>
        <row r="33527">
          <cell r="B33527" t="str">
            <v>C3994</v>
          </cell>
          <cell r="C33527" t="str">
            <v>JUNÇÃO PVC BRANCO 50 x 50 mm (2" x 2")</v>
          </cell>
          <cell r="D33527" t="str">
            <v>UN</v>
          </cell>
          <cell r="E33527">
            <v>0</v>
          </cell>
          <cell r="F33527">
            <v>21.05</v>
          </cell>
          <cell r="G33527">
            <v>21.05</v>
          </cell>
        </row>
        <row r="33528">
          <cell r="B33528" t="str">
            <v>C1575</v>
          </cell>
          <cell r="C33528" t="str">
            <v>JUNÇÃO SIMPLES C/INSPEÇÃO PVC P/ESGOTO D=75mm (3")-C/ANÉIS</v>
          </cell>
          <cell r="D33528" t="str">
            <v>UN</v>
          </cell>
          <cell r="E33528">
            <v>0</v>
          </cell>
          <cell r="F33528">
            <v>30.81</v>
          </cell>
          <cell r="G33528">
            <v>30.81</v>
          </cell>
        </row>
        <row r="33529">
          <cell r="B33529" t="str">
            <v>C1574</v>
          </cell>
          <cell r="C33529" t="str">
            <v>JUNÇÃO SIMPLES C/INSPEÇÃO PVC P/ESGOTO D=100mm (4")-C/ANÉIS</v>
          </cell>
          <cell r="D33529" t="str">
            <v>UN</v>
          </cell>
          <cell r="E33529">
            <v>0</v>
          </cell>
          <cell r="F33529">
            <v>35.950000000000003</v>
          </cell>
          <cell r="G33529">
            <v>35.950000000000003</v>
          </cell>
        </row>
        <row r="33530">
          <cell r="B33530" t="str">
            <v>C1579</v>
          </cell>
          <cell r="C33530" t="str">
            <v>JUNÇÃO SIMPLES DE REDUÇÃO PVC P/ESGOTO 75X50mm (3"X2")</v>
          </cell>
          <cell r="D33530" t="str">
            <v>UN</v>
          </cell>
          <cell r="E33530">
            <v>0</v>
          </cell>
          <cell r="F33530">
            <v>26.13</v>
          </cell>
          <cell r="G33530">
            <v>26.13</v>
          </cell>
        </row>
        <row r="33531">
          <cell r="B33531" t="str">
            <v>C1580</v>
          </cell>
          <cell r="C33531" t="str">
            <v>JUNÇÃO SIMPLES DE REDUÇÃO PVC P/ESGOTO 75X50mm (3"X2")-C/ANÉIS</v>
          </cell>
          <cell r="D33531" t="str">
            <v>UN</v>
          </cell>
          <cell r="E33531">
            <v>0</v>
          </cell>
          <cell r="F33531">
            <v>27.15</v>
          </cell>
          <cell r="G33531">
            <v>27.15</v>
          </cell>
        </row>
        <row r="33532">
          <cell r="B33532" t="str">
            <v>C1576</v>
          </cell>
          <cell r="C33532" t="str">
            <v>JUNÇÃO SIMPLES DE REDUÇÃO PVC P/ESGOTO 100X50mm (4"X2")-C/ANÉIS</v>
          </cell>
          <cell r="D33532" t="str">
            <v>UN</v>
          </cell>
          <cell r="E33532">
            <v>0</v>
          </cell>
          <cell r="F33532">
            <v>32.65</v>
          </cell>
          <cell r="G33532">
            <v>32.65</v>
          </cell>
        </row>
        <row r="33533">
          <cell r="B33533" t="str">
            <v>C1577</v>
          </cell>
          <cell r="C33533" t="str">
            <v>JUNÇÃO SIMPLES DE REDUÇÃO PVC P/ESGOTO 100X75mm (4"X3")-C/ANÉIS</v>
          </cell>
          <cell r="D33533" t="str">
            <v>UN</v>
          </cell>
          <cell r="E33533">
            <v>0</v>
          </cell>
          <cell r="F33533">
            <v>39.85</v>
          </cell>
          <cell r="G33533">
            <v>39.85</v>
          </cell>
        </row>
        <row r="33534">
          <cell r="B33534" t="str">
            <v>C1578</v>
          </cell>
          <cell r="C33534" t="str">
            <v>JUNÇÃO SIMPLES DE REDUÇÃO PVC P/ESGOTO 150X100mm (6"X4")-C/ANÉIS</v>
          </cell>
          <cell r="D33534" t="str">
            <v>UN</v>
          </cell>
          <cell r="E33534">
            <v>0</v>
          </cell>
          <cell r="F33534">
            <v>79.25</v>
          </cell>
          <cell r="G33534">
            <v>79.25</v>
          </cell>
        </row>
        <row r="33535">
          <cell r="B33535" t="str">
            <v>C1582</v>
          </cell>
          <cell r="C33535" t="str">
            <v>JUNÇÃO SIMPLES DE REDUÇÃO PVC P/ESGOTO 100X50mm(4"X2")</v>
          </cell>
          <cell r="D33535" t="str">
            <v>UN</v>
          </cell>
          <cell r="E33535">
            <v>0</v>
          </cell>
          <cell r="F33535">
            <v>32.03</v>
          </cell>
          <cell r="G33535">
            <v>32.03</v>
          </cell>
        </row>
        <row r="33536">
          <cell r="B33536" t="str">
            <v>C1583</v>
          </cell>
          <cell r="C33536" t="str">
            <v>JUNÇÃO SIMPLES DE REDUÇÃO PVC P/ESGOTO 100X75mm(4"X3")</v>
          </cell>
          <cell r="D33536" t="str">
            <v>UN</v>
          </cell>
          <cell r="E33536">
            <v>0</v>
          </cell>
          <cell r="F33536">
            <v>39.58</v>
          </cell>
          <cell r="G33536">
            <v>39.58</v>
          </cell>
        </row>
        <row r="33537">
          <cell r="B33537" t="str">
            <v>C1581</v>
          </cell>
          <cell r="C33537" t="str">
            <v>JUNÇÃO SIMPLES DE REDUÇÃO PVC P/ESGOTO 150X100mm(6"X4")</v>
          </cell>
          <cell r="D33537" t="str">
            <v>UN</v>
          </cell>
          <cell r="E33537">
            <v>0</v>
          </cell>
          <cell r="F33537">
            <v>74.66</v>
          </cell>
          <cell r="G33537">
            <v>74.66</v>
          </cell>
        </row>
        <row r="33538">
          <cell r="B33538" t="str">
            <v>C1585</v>
          </cell>
          <cell r="C33538" t="str">
            <v>JUNÇÃO SIMPLES C/INSPEÇÃO PVC P/ESGOTO D=75mm (3")</v>
          </cell>
          <cell r="D33538" t="str">
            <v>UN</v>
          </cell>
          <cell r="E33538">
            <v>0</v>
          </cell>
          <cell r="F33538">
            <v>30.37</v>
          </cell>
          <cell r="G33538">
            <v>30.37</v>
          </cell>
        </row>
        <row r="33539">
          <cell r="B33539" t="str">
            <v>C1584</v>
          </cell>
          <cell r="C33539" t="str">
            <v>JUNÇÃO SIMPLES C/INSPEÇÃO PVC P/ESGOTO D=100mm (4")</v>
          </cell>
          <cell r="D33539" t="str">
            <v>UN</v>
          </cell>
          <cell r="E33539">
            <v>0</v>
          </cell>
          <cell r="F33539">
            <v>35.9</v>
          </cell>
          <cell r="G33539">
            <v>35.9</v>
          </cell>
        </row>
        <row r="33540">
          <cell r="B33540" t="str">
            <v>C1572</v>
          </cell>
          <cell r="C33540" t="str">
            <v>JUNÇÃO DUPLA PVC BRANCO D=75mm (3") - JUNTA C/ANÉIS</v>
          </cell>
          <cell r="D33540" t="str">
            <v>UN</v>
          </cell>
          <cell r="E33540">
            <v>0</v>
          </cell>
          <cell r="F33540">
            <v>33.1</v>
          </cell>
          <cell r="G33540">
            <v>33.1</v>
          </cell>
        </row>
        <row r="33541">
          <cell r="B33541" t="str">
            <v>C1570</v>
          </cell>
          <cell r="C33541" t="str">
            <v>JUNÇÃO DUPLA PVC BRANCO D=100mm (4") - JUNTA C/ANÉIS</v>
          </cell>
          <cell r="D33541" t="str">
            <v>UN</v>
          </cell>
          <cell r="E33541">
            <v>0</v>
          </cell>
          <cell r="F33541">
            <v>52.11</v>
          </cell>
          <cell r="G33541">
            <v>52.11</v>
          </cell>
        </row>
        <row r="33542">
          <cell r="B33542" t="str">
            <v>C1573</v>
          </cell>
          <cell r="C33542" t="str">
            <v>JUNÇÃO DUPLA PVC BRANCO D=75mm(3") - JUNTA SOLD.</v>
          </cell>
          <cell r="D33542" t="str">
            <v>UN</v>
          </cell>
          <cell r="E33542">
            <v>0</v>
          </cell>
          <cell r="F33542">
            <v>32.22</v>
          </cell>
          <cell r="G33542">
            <v>32.22</v>
          </cell>
        </row>
        <row r="33543">
          <cell r="B33543">
            <v>0</v>
          </cell>
          <cell r="C33543">
            <v>0</v>
          </cell>
          <cell r="D33543">
            <v>0</v>
          </cell>
          <cell r="E33543">
            <v>0</v>
          </cell>
          <cell r="F33543">
            <v>0</v>
          </cell>
          <cell r="G33543">
            <v>0</v>
          </cell>
        </row>
        <row r="33544">
          <cell r="B33544" t="str">
            <v>CÓDIGO</v>
          </cell>
          <cell r="C33544" t="str">
            <v>DESCRIÇÃO</v>
          </cell>
          <cell r="D33544" t="str">
            <v>UNIDADE</v>
          </cell>
          <cell r="E33544">
            <v>0</v>
          </cell>
          <cell r="F33544" t="str">
            <v>PREÇO UNITÁRIO</v>
          </cell>
          <cell r="G33544" t="str">
            <v>PREÇO UNITÁRIO</v>
          </cell>
        </row>
        <row r="33545">
          <cell r="B33545" t="str">
            <v>C1571</v>
          </cell>
          <cell r="C33545" t="str">
            <v>JUNÇÃO DUPLA PVC BRANCO D=100mm (4") - JUNTA SOLD.</v>
          </cell>
          <cell r="D33545" t="str">
            <v>UN</v>
          </cell>
          <cell r="E33545">
            <v>0</v>
          </cell>
          <cell r="F33545">
            <v>52.01</v>
          </cell>
          <cell r="G33545">
            <v>52.01</v>
          </cell>
        </row>
        <row r="33546">
          <cell r="B33546" t="str">
            <v>C1720</v>
          </cell>
          <cell r="C33546" t="str">
            <v>LUVA PVC BRANCO ROSC. D=1/2" (20mm)</v>
          </cell>
          <cell r="D33546" t="str">
            <v>UN</v>
          </cell>
          <cell r="E33546">
            <v>0</v>
          </cell>
          <cell r="F33546">
            <v>4.6399999999999997</v>
          </cell>
          <cell r="G33546">
            <v>4.6399999999999997</v>
          </cell>
        </row>
        <row r="33547">
          <cell r="B33547" t="str">
            <v>C1724</v>
          </cell>
          <cell r="C33547" t="str">
            <v>LUVA PVC BRANCO ROSC. D=3/4" (25mm)</v>
          </cell>
          <cell r="D33547" t="str">
            <v>UN</v>
          </cell>
          <cell r="E33547">
            <v>0</v>
          </cell>
          <cell r="F33547">
            <v>5.14</v>
          </cell>
          <cell r="G33547">
            <v>5.14</v>
          </cell>
        </row>
        <row r="33548">
          <cell r="B33548" t="str">
            <v>C1719</v>
          </cell>
          <cell r="C33548" t="str">
            <v>LUVA PVC BRANCO ROSC. D=1" (32mm)</v>
          </cell>
          <cell r="D33548" t="str">
            <v>UN</v>
          </cell>
          <cell r="E33548">
            <v>0</v>
          </cell>
          <cell r="F33548">
            <v>6.26</v>
          </cell>
          <cell r="G33548">
            <v>6.26</v>
          </cell>
        </row>
        <row r="33549">
          <cell r="B33549" t="str">
            <v>C1718</v>
          </cell>
          <cell r="C33549" t="str">
            <v>LUVA PVC BRANCO ROSC. D=1 1/4" (40mm)</v>
          </cell>
          <cell r="D33549" t="str">
            <v>UN</v>
          </cell>
          <cell r="E33549">
            <v>0</v>
          </cell>
          <cell r="F33549">
            <v>10.76</v>
          </cell>
          <cell r="G33549">
            <v>10.76</v>
          </cell>
        </row>
        <row r="33550">
          <cell r="B33550" t="str">
            <v>C1717</v>
          </cell>
          <cell r="C33550" t="str">
            <v>LUVA PVC BRANCO ROSC. D=1 1/2" (50mm)</v>
          </cell>
          <cell r="D33550" t="str">
            <v>UN</v>
          </cell>
          <cell r="E33550">
            <v>0</v>
          </cell>
          <cell r="F33550">
            <v>11.32</v>
          </cell>
          <cell r="G33550">
            <v>11.32</v>
          </cell>
        </row>
        <row r="33551">
          <cell r="B33551" t="str">
            <v>C1722</v>
          </cell>
          <cell r="C33551" t="str">
            <v>LUVA PVC BRANCO ROSC. D=2" (60mm)</v>
          </cell>
          <cell r="D33551" t="str">
            <v>UN</v>
          </cell>
          <cell r="E33551">
            <v>0</v>
          </cell>
          <cell r="F33551">
            <v>16.97</v>
          </cell>
          <cell r="G33551">
            <v>16.97</v>
          </cell>
        </row>
        <row r="33552">
          <cell r="B33552" t="str">
            <v>C1721</v>
          </cell>
          <cell r="C33552" t="str">
            <v>LUVA PVC BRANCO ROSC. D=2 1/2" (75mm)</v>
          </cell>
          <cell r="D33552" t="str">
            <v>UN</v>
          </cell>
          <cell r="E33552">
            <v>0</v>
          </cell>
          <cell r="F33552">
            <v>25.02</v>
          </cell>
          <cell r="G33552">
            <v>25.02</v>
          </cell>
        </row>
        <row r="33553">
          <cell r="B33553" t="str">
            <v>C1723</v>
          </cell>
          <cell r="C33553" t="str">
            <v>LUVA PVC BRANCO ROSC. D=3" (85mm)</v>
          </cell>
          <cell r="D33553" t="str">
            <v>UN</v>
          </cell>
          <cell r="E33553">
            <v>0</v>
          </cell>
          <cell r="F33553">
            <v>32.72</v>
          </cell>
          <cell r="G33553">
            <v>32.72</v>
          </cell>
        </row>
        <row r="33554">
          <cell r="B33554" t="str">
            <v>C1725</v>
          </cell>
          <cell r="C33554" t="str">
            <v>LUVA PVC BRANCO ROSC. D=4" (110mm)</v>
          </cell>
          <cell r="D33554" t="str">
            <v>UN</v>
          </cell>
          <cell r="E33554">
            <v>0</v>
          </cell>
          <cell r="F33554">
            <v>43.31</v>
          </cell>
          <cell r="G33554">
            <v>43.31</v>
          </cell>
        </row>
        <row r="33555">
          <cell r="B33555" t="str">
            <v>C1726</v>
          </cell>
          <cell r="C33555" t="str">
            <v>LUVA PVC SOLD. AZUL C/ROSCA MET. D=20mmX1/2"</v>
          </cell>
          <cell r="D33555" t="str">
            <v>UN</v>
          </cell>
          <cell r="E33555">
            <v>0</v>
          </cell>
          <cell r="F33555">
            <v>7.02</v>
          </cell>
          <cell r="G33555">
            <v>7.02</v>
          </cell>
        </row>
        <row r="33556">
          <cell r="B33556" t="str">
            <v>C1727</v>
          </cell>
          <cell r="C33556" t="str">
            <v>LUVA PVC SOLD. AZUL C/ROSCA MET. D=25mmX3/4"</v>
          </cell>
          <cell r="D33556" t="str">
            <v>UN</v>
          </cell>
          <cell r="E33556">
            <v>0</v>
          </cell>
          <cell r="F33556">
            <v>7.52</v>
          </cell>
          <cell r="G33556">
            <v>7.52</v>
          </cell>
        </row>
        <row r="33557">
          <cell r="B33557" t="str">
            <v>C1728</v>
          </cell>
          <cell r="C33557" t="str">
            <v>LUVA PVC SOLD. MARROM D= 20mm (1/2")</v>
          </cell>
          <cell r="D33557" t="str">
            <v>UN</v>
          </cell>
          <cell r="E33557">
            <v>0</v>
          </cell>
          <cell r="F33557">
            <v>3.77</v>
          </cell>
          <cell r="G33557">
            <v>3.77</v>
          </cell>
        </row>
        <row r="33558">
          <cell r="B33558" t="str">
            <v>C1729</v>
          </cell>
          <cell r="C33558" t="str">
            <v>LUVA PVC SOLD. MARROM D= 25mm (3/4")</v>
          </cell>
          <cell r="D33558" t="str">
            <v>UN</v>
          </cell>
          <cell r="E33558">
            <v>0</v>
          </cell>
          <cell r="F33558">
            <v>3.99</v>
          </cell>
          <cell r="G33558">
            <v>3.99</v>
          </cell>
        </row>
        <row r="33559">
          <cell r="B33559" t="str">
            <v>C1730</v>
          </cell>
          <cell r="C33559" t="str">
            <v>LUVA PVC SOLD. MARROM D= 32mm (1")</v>
          </cell>
          <cell r="D33559" t="str">
            <v>UN</v>
          </cell>
          <cell r="E33559">
            <v>0</v>
          </cell>
          <cell r="F33559">
            <v>4.84</v>
          </cell>
          <cell r="G33559">
            <v>4.84</v>
          </cell>
        </row>
        <row r="33560">
          <cell r="B33560" t="str">
            <v>C1731</v>
          </cell>
          <cell r="C33560" t="str">
            <v>LUVA PVC SOLD. MARROM D= 40mm (1 1/4")</v>
          </cell>
          <cell r="D33560" t="str">
            <v>UN</v>
          </cell>
          <cell r="E33560">
            <v>0</v>
          </cell>
          <cell r="F33560">
            <v>8.23</v>
          </cell>
          <cell r="G33560">
            <v>8.23</v>
          </cell>
        </row>
        <row r="33561">
          <cell r="B33561" t="str">
            <v>C1732</v>
          </cell>
          <cell r="C33561" t="str">
            <v>LUVA PVC SOLD. MARROM D= 50mm (1 1/2")</v>
          </cell>
          <cell r="D33561" t="str">
            <v>UN</v>
          </cell>
          <cell r="E33561">
            <v>0</v>
          </cell>
          <cell r="F33561">
            <v>9.1999999999999993</v>
          </cell>
          <cell r="G33561">
            <v>9.1999999999999993</v>
          </cell>
        </row>
        <row r="33562">
          <cell r="B33562" t="str">
            <v>C1733</v>
          </cell>
          <cell r="C33562" t="str">
            <v>LUVA PVC SOLD. MARROM D= 60mm (2")</v>
          </cell>
          <cell r="D33562" t="str">
            <v>UN</v>
          </cell>
          <cell r="E33562">
            <v>0</v>
          </cell>
          <cell r="F33562">
            <v>15.44</v>
          </cell>
          <cell r="G33562">
            <v>15.44</v>
          </cell>
        </row>
        <row r="33563">
          <cell r="B33563" t="str">
            <v>C1734</v>
          </cell>
          <cell r="C33563" t="str">
            <v>LUVA PVC SOLD. MARROM D= 75mm (2 1/2")</v>
          </cell>
          <cell r="D33563" t="str">
            <v>UN</v>
          </cell>
          <cell r="E33563">
            <v>0</v>
          </cell>
          <cell r="F33563">
            <v>22.7</v>
          </cell>
          <cell r="G33563">
            <v>22.7</v>
          </cell>
        </row>
        <row r="33564">
          <cell r="B33564" t="str">
            <v>C1735</v>
          </cell>
          <cell r="C33564" t="str">
            <v>LUVA PVC SOLD. MARROM D= 85mm (3")</v>
          </cell>
          <cell r="D33564" t="str">
            <v>UN</v>
          </cell>
          <cell r="E33564">
            <v>0</v>
          </cell>
          <cell r="F33564">
            <v>40.56</v>
          </cell>
          <cell r="G33564">
            <v>40.56</v>
          </cell>
        </row>
        <row r="33565">
          <cell r="B33565" t="str">
            <v>C1736</v>
          </cell>
          <cell r="C33565" t="str">
            <v>LUVA PVC SOLD. MARROM D=110mm (4")</v>
          </cell>
          <cell r="D33565" t="str">
            <v>UN</v>
          </cell>
          <cell r="E33565">
            <v>0</v>
          </cell>
          <cell r="F33565">
            <v>46.79</v>
          </cell>
          <cell r="G33565">
            <v>46.79</v>
          </cell>
        </row>
        <row r="33566">
          <cell r="B33566" t="str">
            <v>C1737</v>
          </cell>
          <cell r="C33566" t="str">
            <v>LUVA PVC SOLD./ROSCA. D=20mmX1/2"</v>
          </cell>
          <cell r="D33566" t="str">
            <v>UN</v>
          </cell>
          <cell r="E33566">
            <v>0</v>
          </cell>
          <cell r="F33566">
            <v>6.02</v>
          </cell>
          <cell r="G33566">
            <v>6.02</v>
          </cell>
        </row>
        <row r="33567">
          <cell r="B33567" t="str">
            <v>C1738</v>
          </cell>
          <cell r="C33567" t="str">
            <v>LUVA PVC SOLD./ROSCA. D=25mmX1/2"</v>
          </cell>
          <cell r="D33567" t="str">
            <v>UN</v>
          </cell>
          <cell r="E33567">
            <v>0</v>
          </cell>
          <cell r="F33567">
            <v>6.58</v>
          </cell>
          <cell r="G33567">
            <v>6.58</v>
          </cell>
        </row>
        <row r="33568">
          <cell r="B33568" t="str">
            <v>C1739</v>
          </cell>
          <cell r="C33568" t="str">
            <v>LUVA PVC SOLD./ROSCA. D=25mmX3/4"</v>
          </cell>
          <cell r="D33568" t="str">
            <v>UN</v>
          </cell>
          <cell r="E33568">
            <v>0</v>
          </cell>
          <cell r="F33568">
            <v>6.34</v>
          </cell>
          <cell r="G33568">
            <v>6.34</v>
          </cell>
        </row>
        <row r="33569">
          <cell r="B33569" t="str">
            <v>C1740</v>
          </cell>
          <cell r="C33569" t="str">
            <v>LUVA PVC SOLD./ROSCA. D=32mmX1"</v>
          </cell>
          <cell r="D33569" t="str">
            <v>UN</v>
          </cell>
          <cell r="E33569">
            <v>0</v>
          </cell>
          <cell r="F33569">
            <v>8.17</v>
          </cell>
          <cell r="G33569">
            <v>8.17</v>
          </cell>
        </row>
        <row r="33570">
          <cell r="B33570" t="str">
            <v>C1741</v>
          </cell>
          <cell r="C33570" t="str">
            <v>LUVA PVC SOLD./ROSCA. D=40mmX1 1/4"</v>
          </cell>
          <cell r="D33570" t="str">
            <v>UN</v>
          </cell>
          <cell r="E33570">
            <v>0</v>
          </cell>
          <cell r="F33570">
            <v>16.14</v>
          </cell>
          <cell r="G33570">
            <v>16.14</v>
          </cell>
        </row>
        <row r="33571">
          <cell r="B33571" t="str">
            <v>C1742</v>
          </cell>
          <cell r="C33571" t="str">
            <v>LUVA PVC SOLD./ROSCA. D=50mmX1 1/2"</v>
          </cell>
          <cell r="D33571" t="str">
            <v>UN</v>
          </cell>
          <cell r="E33571">
            <v>0</v>
          </cell>
          <cell r="F33571">
            <v>19.91</v>
          </cell>
          <cell r="G33571">
            <v>19.91</v>
          </cell>
        </row>
        <row r="33572">
          <cell r="B33572" t="str">
            <v>C1752</v>
          </cell>
          <cell r="C33572" t="str">
            <v>LUVA REDUÇÃO PVC ROSC. D=3/4"X1/2" (25X20mm)</v>
          </cell>
          <cell r="D33572" t="str">
            <v>UN</v>
          </cell>
          <cell r="E33572">
            <v>0</v>
          </cell>
          <cell r="F33572">
            <v>5.62</v>
          </cell>
          <cell r="G33572">
            <v>5.62</v>
          </cell>
        </row>
        <row r="33573">
          <cell r="B33573" t="str">
            <v>C1751</v>
          </cell>
          <cell r="C33573" t="str">
            <v>LUVA REDUÇÃO PVC ROSC. D=1"X3/4" (32X25mm)</v>
          </cell>
          <cell r="D33573" t="str">
            <v>UN</v>
          </cell>
          <cell r="E33573">
            <v>0</v>
          </cell>
          <cell r="F33573">
            <v>6.42</v>
          </cell>
          <cell r="G33573">
            <v>6.42</v>
          </cell>
        </row>
        <row r="33574">
          <cell r="B33574" t="str">
            <v>C1753</v>
          </cell>
          <cell r="C33574" t="str">
            <v>LUVA REDUÇÃO PVC SOLDÁVEL AZUL C/ROSCA METÁLICA, D=25mmX1/2"</v>
          </cell>
          <cell r="D33574" t="str">
            <v>UN</v>
          </cell>
          <cell r="E33574">
            <v>0</v>
          </cell>
          <cell r="F33574">
            <v>7.36</v>
          </cell>
          <cell r="G33574">
            <v>7.36</v>
          </cell>
        </row>
        <row r="33575">
          <cell r="B33575" t="str">
            <v>C1743</v>
          </cell>
          <cell r="C33575" t="str">
            <v>LUVA REDUÇÃO PVC SOLDÁVEL MARROM D= 25X20mm (3/4"X1/2")</v>
          </cell>
          <cell r="D33575" t="str">
            <v>UN</v>
          </cell>
          <cell r="E33575">
            <v>0</v>
          </cell>
          <cell r="F33575">
            <v>4.25</v>
          </cell>
          <cell r="G33575">
            <v>4.25</v>
          </cell>
        </row>
        <row r="33576">
          <cell r="B33576" t="str">
            <v>C1744</v>
          </cell>
          <cell r="C33576" t="str">
            <v>LUVA REDUÇÃO PVC SOLDÁVEL MARROM D= 32X25mm (1"X3/4")</v>
          </cell>
          <cell r="D33576" t="str">
            <v>UN</v>
          </cell>
          <cell r="E33576">
            <v>0</v>
          </cell>
          <cell r="F33576">
            <v>5.76</v>
          </cell>
          <cell r="G33576">
            <v>5.76</v>
          </cell>
        </row>
        <row r="33577">
          <cell r="B33577" t="str">
            <v>C1745</v>
          </cell>
          <cell r="C33577" t="str">
            <v>LUVA REDUÇÃO PVC SOLDÁVEL MARROM D= 40X32mm (1 1/4"X1")</v>
          </cell>
          <cell r="D33577" t="str">
            <v>UN</v>
          </cell>
          <cell r="E33577">
            <v>0</v>
          </cell>
          <cell r="F33577">
            <v>11.44</v>
          </cell>
          <cell r="G33577">
            <v>11.44</v>
          </cell>
        </row>
        <row r="33578">
          <cell r="B33578" t="str">
            <v>C1748</v>
          </cell>
          <cell r="C33578" t="str">
            <v>LUVA REDUÇÃO PVC SOLDÁVEL MARROM D=75X60mm ( 2 1/2"X2")</v>
          </cell>
          <cell r="D33578" t="str">
            <v>UN</v>
          </cell>
          <cell r="E33578">
            <v>0</v>
          </cell>
          <cell r="F33578">
            <v>20.399999999999999</v>
          </cell>
          <cell r="G33578">
            <v>20.399999999999999</v>
          </cell>
        </row>
        <row r="33579">
          <cell r="B33579" t="str">
            <v>C1749</v>
          </cell>
          <cell r="C33579" t="str">
            <v>LUVA REDUÇÃO PVC SOLDÁVEL MARROM D=85X60mm (3"X2")</v>
          </cell>
          <cell r="D33579" t="str">
            <v>UN</v>
          </cell>
          <cell r="E33579">
            <v>0</v>
          </cell>
          <cell r="F33579">
            <v>27.23</v>
          </cell>
          <cell r="G33579">
            <v>27.23</v>
          </cell>
        </row>
        <row r="33580">
          <cell r="B33580" t="str">
            <v>C1750</v>
          </cell>
          <cell r="C33580" t="str">
            <v>LUVA REDUÇÃO PVC SOLDÁVEL MARROM D=85X75mm (3"X2 1/2")</v>
          </cell>
          <cell r="D33580" t="str">
            <v>UN</v>
          </cell>
          <cell r="E33580">
            <v>0</v>
          </cell>
          <cell r="F33580">
            <v>33.1</v>
          </cell>
          <cell r="G33580">
            <v>33.1</v>
          </cell>
        </row>
        <row r="33581">
          <cell r="B33581" t="str">
            <v>C1746</v>
          </cell>
          <cell r="C33581" t="str">
            <v>LUVA REDUÇÃO PVC SOLDÁVEL MARROM D=110X75mm (4"X2 1/2")</v>
          </cell>
          <cell r="D33581" t="str">
            <v>UN</v>
          </cell>
          <cell r="E33581">
            <v>0</v>
          </cell>
          <cell r="F33581">
            <v>51.7</v>
          </cell>
          <cell r="G33581">
            <v>51.7</v>
          </cell>
        </row>
        <row r="33582">
          <cell r="B33582" t="str">
            <v>C1747</v>
          </cell>
          <cell r="C33582" t="str">
            <v>LUVA REDUÇÃO PVC SOLDÁVEL MARROM D=110X85mm (4"X3")</v>
          </cell>
          <cell r="D33582" t="str">
            <v>UN</v>
          </cell>
          <cell r="E33582">
            <v>0</v>
          </cell>
          <cell r="F33582">
            <v>48.35</v>
          </cell>
          <cell r="G33582">
            <v>48.35</v>
          </cell>
        </row>
        <row r="33583">
          <cell r="B33583" t="str">
            <v>C1760</v>
          </cell>
          <cell r="C33583" t="str">
            <v>LUVA SIMPLES PVC BRANCO P/ESGOTO 40mm (1 1/2")</v>
          </cell>
          <cell r="D33583" t="str">
            <v>UN</v>
          </cell>
          <cell r="E33583">
            <v>0</v>
          </cell>
          <cell r="F33583">
            <v>6.23</v>
          </cell>
          <cell r="G33583">
            <v>6.23</v>
          </cell>
        </row>
        <row r="33584">
          <cell r="B33584" t="str">
            <v>C1761</v>
          </cell>
          <cell r="C33584" t="str">
            <v>LUVA SIMPLES PVC BRANCO P/ESGOTO 50mm (2")</v>
          </cell>
          <cell r="D33584" t="str">
            <v>UN</v>
          </cell>
          <cell r="E33584">
            <v>0</v>
          </cell>
          <cell r="F33584">
            <v>7.57</v>
          </cell>
          <cell r="G33584">
            <v>7.57</v>
          </cell>
        </row>
        <row r="33585">
          <cell r="B33585" t="str">
            <v>C1762</v>
          </cell>
          <cell r="C33585" t="str">
            <v>LUVA SIMPLES PVC BRANCO P/ESGOTO 75mm (3")</v>
          </cell>
          <cell r="D33585" t="str">
            <v>UN</v>
          </cell>
          <cell r="E33585">
            <v>0</v>
          </cell>
          <cell r="F33585">
            <v>12.17</v>
          </cell>
          <cell r="G33585">
            <v>12.17</v>
          </cell>
        </row>
        <row r="33586">
          <cell r="B33586" t="str">
            <v>C1758</v>
          </cell>
          <cell r="C33586" t="str">
            <v>LUVA SIMPLES PVC BRANCO P/ESGOTO 100mm (4")</v>
          </cell>
          <cell r="D33586" t="str">
            <v>UN</v>
          </cell>
          <cell r="E33586">
            <v>0</v>
          </cell>
          <cell r="F33586">
            <v>15.89</v>
          </cell>
          <cell r="G33586">
            <v>15.89</v>
          </cell>
        </row>
        <row r="33587">
          <cell r="B33587" t="str">
            <v>C1759</v>
          </cell>
          <cell r="C33587" t="str">
            <v>LUVA SIMPLES PVC BRANCO P/ESGOTO 150mm (6")</v>
          </cell>
          <cell r="D33587" t="str">
            <v>UN</v>
          </cell>
          <cell r="E33587">
            <v>0</v>
          </cell>
          <cell r="F33587">
            <v>36.15</v>
          </cell>
          <cell r="G33587">
            <v>36.15</v>
          </cell>
        </row>
        <row r="33588">
          <cell r="B33588" t="str">
            <v>C1756</v>
          </cell>
          <cell r="C33588" t="str">
            <v>LUVA SIMPLES PVC BRANCO P/ESGOTO D=50mm (2")-C/ANÉIS</v>
          </cell>
          <cell r="D33588" t="str">
            <v>UN</v>
          </cell>
          <cell r="E33588">
            <v>0</v>
          </cell>
          <cell r="F33588">
            <v>8.7100000000000009</v>
          </cell>
          <cell r="G33588">
            <v>8.7100000000000009</v>
          </cell>
        </row>
        <row r="33589">
          <cell r="B33589">
            <v>0</v>
          </cell>
          <cell r="C33589">
            <v>0</v>
          </cell>
          <cell r="D33589">
            <v>0</v>
          </cell>
          <cell r="E33589">
            <v>0</v>
          </cell>
          <cell r="F33589">
            <v>0</v>
          </cell>
          <cell r="G33589">
            <v>0</v>
          </cell>
        </row>
        <row r="33590">
          <cell r="B33590" t="str">
            <v>CÓDIGO</v>
          </cell>
          <cell r="C33590" t="str">
            <v>DESCRIÇÃO</v>
          </cell>
          <cell r="D33590" t="str">
            <v>UNIDADE</v>
          </cell>
          <cell r="E33590">
            <v>0</v>
          </cell>
          <cell r="F33590" t="str">
            <v>PREÇO UNITÁRIO</v>
          </cell>
          <cell r="G33590" t="str">
            <v>PREÇO UNITÁRIO</v>
          </cell>
        </row>
        <row r="33591">
          <cell r="B33591" t="str">
            <v>C1757</v>
          </cell>
          <cell r="C33591" t="str">
            <v>LUVA SIMPLES PVC BRANCO P/ESGOTO D=75mm (3")-C/ANÉIS</v>
          </cell>
          <cell r="D33591" t="str">
            <v>UN</v>
          </cell>
          <cell r="E33591">
            <v>0</v>
          </cell>
          <cell r="F33591">
            <v>12.61</v>
          </cell>
          <cell r="G33591">
            <v>12.61</v>
          </cell>
        </row>
        <row r="33592">
          <cell r="B33592" t="str">
            <v>C1754</v>
          </cell>
          <cell r="C33592" t="str">
            <v>LUVA SIMPLES PVC BRANCO P/ESGOTO D=100mm (4')-C/ANÉIS</v>
          </cell>
          <cell r="D33592" t="str">
            <v>UN</v>
          </cell>
          <cell r="E33592">
            <v>0</v>
          </cell>
          <cell r="F33592">
            <v>15.94</v>
          </cell>
          <cell r="G33592">
            <v>15.94</v>
          </cell>
        </row>
        <row r="33593">
          <cell r="B33593" t="str">
            <v>C1755</v>
          </cell>
          <cell r="C33593" t="str">
            <v>LUVA SIMPLES PVC BRANCO P/ESGOTO D=150mm (6")-C/ANÉIS</v>
          </cell>
          <cell r="D33593" t="str">
            <v>UN</v>
          </cell>
          <cell r="E33593">
            <v>0</v>
          </cell>
          <cell r="F33593">
            <v>40.71</v>
          </cell>
          <cell r="G33593">
            <v>40.71</v>
          </cell>
        </row>
        <row r="33594">
          <cell r="B33594" t="str">
            <v>C1697</v>
          </cell>
          <cell r="C33594" t="str">
            <v>LUVA DUPLA OU DE CORRER PVC P/ESGOTO 40mm</v>
          </cell>
          <cell r="D33594" t="str">
            <v>UN</v>
          </cell>
          <cell r="E33594">
            <v>0</v>
          </cell>
          <cell r="F33594">
            <v>6.23</v>
          </cell>
          <cell r="G33594">
            <v>6.23</v>
          </cell>
        </row>
        <row r="33595">
          <cell r="B33595" t="str">
            <v>C1699</v>
          </cell>
          <cell r="C33595" t="str">
            <v>LUVA DUPLA PVC P/ESGOTO D=50mm (2")-C/ANÉIS</v>
          </cell>
          <cell r="D33595" t="str">
            <v>UN</v>
          </cell>
          <cell r="E33595">
            <v>0</v>
          </cell>
          <cell r="F33595">
            <v>13.99</v>
          </cell>
          <cell r="G33595">
            <v>13.99</v>
          </cell>
        </row>
        <row r="33596">
          <cell r="B33596" t="str">
            <v>C1700</v>
          </cell>
          <cell r="C33596" t="str">
            <v>LUVA DUPLA PVC P/ESGOTO D=75mm (3")-C/ANÉIS</v>
          </cell>
          <cell r="D33596" t="str">
            <v>UN</v>
          </cell>
          <cell r="E33596">
            <v>0</v>
          </cell>
          <cell r="F33596">
            <v>16.87</v>
          </cell>
          <cell r="G33596">
            <v>16.87</v>
          </cell>
        </row>
        <row r="33597">
          <cell r="B33597" t="str">
            <v>C1698</v>
          </cell>
          <cell r="C33597" t="str">
            <v>LUVA DUPLA PVC P/ESGOTO D=100mm (4")-C/ANÉIS</v>
          </cell>
          <cell r="D33597" t="str">
            <v>UN</v>
          </cell>
          <cell r="E33597">
            <v>0</v>
          </cell>
          <cell r="F33597">
            <v>23.69</v>
          </cell>
          <cell r="G33597">
            <v>23.69</v>
          </cell>
        </row>
        <row r="33598">
          <cell r="B33598" t="str">
            <v>C1702</v>
          </cell>
          <cell r="C33598" t="str">
            <v>LUVA DUPLA PVC P/ESGOTO 50mm JUNTAS SOLDADAS</v>
          </cell>
          <cell r="D33598" t="str">
            <v>UN</v>
          </cell>
          <cell r="E33598">
            <v>0</v>
          </cell>
          <cell r="F33598">
            <v>12.85</v>
          </cell>
          <cell r="G33598">
            <v>12.85</v>
          </cell>
        </row>
        <row r="33599">
          <cell r="B33599" t="str">
            <v>C1703</v>
          </cell>
          <cell r="C33599" t="str">
            <v>LUVA DUPLA PVC P/ESGOTO 75mm JUNTAS SOLDADAS</v>
          </cell>
          <cell r="D33599" t="str">
            <v>UN</v>
          </cell>
          <cell r="E33599">
            <v>0</v>
          </cell>
          <cell r="F33599">
            <v>16.43</v>
          </cell>
          <cell r="G33599">
            <v>16.43</v>
          </cell>
        </row>
        <row r="33600">
          <cell r="B33600" t="str">
            <v>C1701</v>
          </cell>
          <cell r="C33600" t="str">
            <v>LUVA DUPLA PVC P/ESGOTO 100mm JUNTAS SOLDADAS</v>
          </cell>
          <cell r="D33600" t="str">
            <v>UN</v>
          </cell>
          <cell r="E33600">
            <v>0</v>
          </cell>
          <cell r="F33600">
            <v>23.64</v>
          </cell>
          <cell r="G33600">
            <v>23.64</v>
          </cell>
        </row>
        <row r="33601">
          <cell r="B33601" t="str">
            <v>C3582</v>
          </cell>
          <cell r="C33601" t="str">
            <v>MUTIRÃO MISTO - ADAPTADOR DE JUNTA ELÂSTICA P/SIFÃO METAL PVC P/ESGOTO
D=40mm</v>
          </cell>
          <cell r="D33601" t="str">
            <v>UN</v>
          </cell>
          <cell r="E33601">
            <v>0</v>
          </cell>
          <cell r="F33601">
            <v>4.67</v>
          </cell>
          <cell r="G33601">
            <v>4.67</v>
          </cell>
        </row>
        <row r="33602">
          <cell r="B33602" t="str">
            <v>C3556</v>
          </cell>
          <cell r="C33602" t="str">
            <v>MUTIRÃO MISTO - ADAPTADOR PVC SOLDÁVEL FLANGES LIVRES P/CX. D'ÁGUA 25mm (3/4")</v>
          </cell>
          <cell r="D33602" t="str">
            <v>UN</v>
          </cell>
          <cell r="E33602">
            <v>0</v>
          </cell>
          <cell r="F33602">
            <v>11.54</v>
          </cell>
          <cell r="G33602">
            <v>11.54</v>
          </cell>
        </row>
        <row r="33603">
          <cell r="B33603" t="str">
            <v>C3585</v>
          </cell>
          <cell r="C33603" t="str">
            <v>MUTIRÃO MISTO - CAIXA SIFONADA 150X150X50cm COM GRELHA</v>
          </cell>
          <cell r="D33603" t="str">
            <v>UN</v>
          </cell>
          <cell r="E33603">
            <v>0</v>
          </cell>
          <cell r="F33603">
            <v>30.41</v>
          </cell>
          <cell r="G33603">
            <v>30.41</v>
          </cell>
        </row>
        <row r="33604">
          <cell r="B33604" t="str">
            <v>C3588</v>
          </cell>
          <cell r="C33604" t="str">
            <v>MUTIRÃO MISTO - JOELHO PVC BRANCO P/ESGOTO D=40mm(1 1/2")</v>
          </cell>
          <cell r="D33604" t="str">
            <v>UN</v>
          </cell>
          <cell r="E33604">
            <v>0</v>
          </cell>
          <cell r="F33604">
            <v>7.31</v>
          </cell>
          <cell r="G33604">
            <v>7.31</v>
          </cell>
        </row>
        <row r="33605">
          <cell r="B33605" t="str">
            <v>C3589</v>
          </cell>
          <cell r="C33605" t="str">
            <v>MUTIRÃO MISTO - JOELHO PVC BRANCO P/ESGOTO D=50mm(2")</v>
          </cell>
          <cell r="D33605" t="str">
            <v>UN</v>
          </cell>
          <cell r="E33605">
            <v>0</v>
          </cell>
          <cell r="F33605">
            <v>8.25</v>
          </cell>
          <cell r="G33605">
            <v>8.25</v>
          </cell>
        </row>
        <row r="33606">
          <cell r="B33606" t="str">
            <v>C3587</v>
          </cell>
          <cell r="C33606" t="str">
            <v>MUTIRÃO MISTO - JOELHO PVC BRANCO P/ESGOTO D=100mm(4")</v>
          </cell>
          <cell r="D33606" t="str">
            <v>UN</v>
          </cell>
          <cell r="E33606">
            <v>0</v>
          </cell>
          <cell r="F33606">
            <v>18.57</v>
          </cell>
          <cell r="G33606">
            <v>18.57</v>
          </cell>
        </row>
        <row r="33607">
          <cell r="B33607" t="str">
            <v>C3559</v>
          </cell>
          <cell r="C33607" t="str">
            <v>MUTIRÃO MISTO - JOELHO PVC SOLDÁVEL AZUL D=25mmX3/4"</v>
          </cell>
          <cell r="D33607" t="str">
            <v>UN</v>
          </cell>
          <cell r="E33607">
            <v>0</v>
          </cell>
          <cell r="F33607">
            <v>8.82</v>
          </cell>
          <cell r="G33607">
            <v>8.82</v>
          </cell>
        </row>
        <row r="33608">
          <cell r="B33608" t="str">
            <v>C3557</v>
          </cell>
          <cell r="C33608" t="str">
            <v>MUTIRÃO MISTO - JOELHO REDUÇÃO 90 PVC SOLDÁVEL C/ROSCA D=25mmX1/2"</v>
          </cell>
          <cell r="D33608" t="str">
            <v>UN</v>
          </cell>
          <cell r="E33608">
            <v>0</v>
          </cell>
          <cell r="F33608">
            <v>5.57</v>
          </cell>
          <cell r="G33608">
            <v>5.57</v>
          </cell>
        </row>
        <row r="33609">
          <cell r="B33609" t="str">
            <v>C3558</v>
          </cell>
          <cell r="C33609" t="str">
            <v>MUTIRÃO MISTO - JOELHO REDUÇÃO PVC SOLDÁVEL AZUL D=25mmX1/2"</v>
          </cell>
          <cell r="D33609" t="str">
            <v>UN</v>
          </cell>
          <cell r="E33609">
            <v>0</v>
          </cell>
          <cell r="F33609">
            <v>7.41</v>
          </cell>
          <cell r="G33609">
            <v>7.41</v>
          </cell>
        </row>
        <row r="33610">
          <cell r="B33610" t="str">
            <v>C3560</v>
          </cell>
          <cell r="C33610" t="str">
            <v>MUTIRÃO MISTO - LUVA PVC SOLDÁVEL AZUL C/ROSCA MET. D=25mmX3/4"</v>
          </cell>
          <cell r="D33610" t="str">
            <v>UN</v>
          </cell>
          <cell r="E33610">
            <v>0</v>
          </cell>
          <cell r="F33610">
            <v>6.22</v>
          </cell>
          <cell r="G33610">
            <v>6.22</v>
          </cell>
        </row>
        <row r="33611">
          <cell r="B33611" t="str">
            <v>C3561</v>
          </cell>
          <cell r="C33611" t="str">
            <v>MUTIRÃO MISTO - TE PVC SOLDÁVEL MARROM D=25mm (3/4")</v>
          </cell>
          <cell r="D33611" t="str">
            <v>UN</v>
          </cell>
          <cell r="E33611">
            <v>0</v>
          </cell>
          <cell r="F33611">
            <v>4.9000000000000004</v>
          </cell>
          <cell r="G33611">
            <v>4.9000000000000004</v>
          </cell>
        </row>
        <row r="33612">
          <cell r="B33612" t="str">
            <v>C3562</v>
          </cell>
          <cell r="C33612" t="str">
            <v>MUTIRÃO MISTO - TUBO PVC SOLDÁVEL MARROM D= 25mm (3/4")</v>
          </cell>
          <cell r="D33612" t="str">
            <v>M</v>
          </cell>
          <cell r="E33612">
            <v>0</v>
          </cell>
          <cell r="F33612">
            <v>4.5199999999999996</v>
          </cell>
          <cell r="G33612">
            <v>4.5199999999999996</v>
          </cell>
        </row>
        <row r="33613">
          <cell r="B33613" t="str">
            <v>C3591</v>
          </cell>
          <cell r="C33613" t="str">
            <v>MUTIRÃO MISTO - TUBO PVC BRANCO P/ESGOTO D=40mm(1 1/2")</v>
          </cell>
          <cell r="D33613" t="str">
            <v>M</v>
          </cell>
          <cell r="E33613">
            <v>0</v>
          </cell>
          <cell r="F33613">
            <v>7.85</v>
          </cell>
          <cell r="G33613">
            <v>7.85</v>
          </cell>
        </row>
        <row r="33614">
          <cell r="B33614" t="str">
            <v>C3592</v>
          </cell>
          <cell r="C33614" t="str">
            <v>MUTIRÃO MISTO - TUBO PVC BRANCO P/ESGOTO D=50mm(2")</v>
          </cell>
          <cell r="D33614" t="str">
            <v>M</v>
          </cell>
          <cell r="E33614">
            <v>0</v>
          </cell>
          <cell r="F33614">
            <v>11.32</v>
          </cell>
          <cell r="G33614">
            <v>11.32</v>
          </cell>
        </row>
        <row r="33615">
          <cell r="B33615" t="str">
            <v>C3590</v>
          </cell>
          <cell r="C33615" t="str">
            <v>MUTIRÃO MISTO - TUBO PVC BRANCO P/ESGOTO D=100mm(4")</v>
          </cell>
          <cell r="D33615" t="str">
            <v>M</v>
          </cell>
          <cell r="E33615">
            <v>0</v>
          </cell>
          <cell r="F33615">
            <v>20.27</v>
          </cell>
          <cell r="G33615">
            <v>20.27</v>
          </cell>
        </row>
        <row r="33616">
          <cell r="B33616" t="str">
            <v>C1827</v>
          </cell>
          <cell r="C33616" t="str">
            <v>NIPLE EM PVC C/ ROSCA DE 1 1/4"</v>
          </cell>
          <cell r="D33616" t="str">
            <v>UN</v>
          </cell>
          <cell r="E33616">
            <v>0</v>
          </cell>
          <cell r="F33616">
            <v>12.37</v>
          </cell>
          <cell r="G33616">
            <v>12.37</v>
          </cell>
        </row>
        <row r="33617">
          <cell r="B33617" t="str">
            <v>C1828</v>
          </cell>
          <cell r="C33617" t="str">
            <v>NIPLE EM PVC C/ ROSCA DE 2 1/2"</v>
          </cell>
          <cell r="D33617" t="str">
            <v>UN</v>
          </cell>
          <cell r="E33617">
            <v>0</v>
          </cell>
          <cell r="F33617">
            <v>22.22</v>
          </cell>
          <cell r="G33617">
            <v>22.22</v>
          </cell>
        </row>
        <row r="33618">
          <cell r="B33618" t="str">
            <v>C2093</v>
          </cell>
          <cell r="C33618" t="str">
            <v>RALO SECO PVC RÍGIDO</v>
          </cell>
          <cell r="D33618" t="str">
            <v>UN</v>
          </cell>
          <cell r="E33618">
            <v>0</v>
          </cell>
          <cell r="F33618">
            <v>38.5</v>
          </cell>
          <cell r="G33618">
            <v>38.5</v>
          </cell>
        </row>
        <row r="33619">
          <cell r="B33619" t="str">
            <v>C2145</v>
          </cell>
          <cell r="C33619" t="str">
            <v>REDUÇÃO EXCÊNTRICA PVC BRANCO REFORÇADO D=75X50mm (3"X2")</v>
          </cell>
          <cell r="D33619" t="str">
            <v>UN</v>
          </cell>
          <cell r="E33619">
            <v>0</v>
          </cell>
          <cell r="F33619">
            <v>10.16</v>
          </cell>
          <cell r="G33619">
            <v>10.16</v>
          </cell>
        </row>
        <row r="33620">
          <cell r="B33620" t="str">
            <v>C2143</v>
          </cell>
          <cell r="C33620" t="str">
            <v>REDUÇÃO EXCÊNTRICA PVC BRANCO REFORÇADO D=100X75mm (4"X3")</v>
          </cell>
          <cell r="D33620" t="str">
            <v>UN</v>
          </cell>
          <cell r="E33620">
            <v>0</v>
          </cell>
          <cell r="F33620">
            <v>14.88</v>
          </cell>
          <cell r="G33620">
            <v>14.88</v>
          </cell>
        </row>
        <row r="33621">
          <cell r="B33621" t="str">
            <v>C2144</v>
          </cell>
          <cell r="C33621" t="str">
            <v>REDUÇÃO EXCÊNTRICA PVC BRANCO REFORÇADO D=150x150mm(6"x4")= (150 X 100MM)</v>
          </cell>
          <cell r="D33621" t="str">
            <v>UN</v>
          </cell>
          <cell r="E33621">
            <v>0</v>
          </cell>
          <cell r="F33621">
            <v>52.95</v>
          </cell>
          <cell r="G33621">
            <v>52.95</v>
          </cell>
        </row>
        <row r="33622">
          <cell r="B33622" t="str">
            <v>C2153</v>
          </cell>
          <cell r="C33622" t="str">
            <v>REDUÇÃO PVC BRANCO/CINZA P/ESGOTO D=100X75mm (4"X3")</v>
          </cell>
          <cell r="D33622" t="str">
            <v>UN</v>
          </cell>
          <cell r="E33622">
            <v>0</v>
          </cell>
          <cell r="F33622">
            <v>24.21</v>
          </cell>
          <cell r="G33622">
            <v>24.21</v>
          </cell>
        </row>
        <row r="33623">
          <cell r="B33623" t="str">
            <v>C2151</v>
          </cell>
          <cell r="C33623" t="str">
            <v>REDUÇÃO PVC BRANCO P/ESGOTO D=75X50mm (3"X2")</v>
          </cell>
          <cell r="D33623" t="str">
            <v>UN</v>
          </cell>
          <cell r="E33623">
            <v>0</v>
          </cell>
          <cell r="F33623">
            <v>19.2</v>
          </cell>
          <cell r="G33623">
            <v>19.2</v>
          </cell>
        </row>
        <row r="33624">
          <cell r="B33624" t="str">
            <v>C2146</v>
          </cell>
          <cell r="C33624" t="str">
            <v>REDUÇÃO PVC BRANCO P/ESGOTO D=100X50mm (4"X2")</v>
          </cell>
          <cell r="D33624" t="str">
            <v>UN</v>
          </cell>
          <cell r="E33624">
            <v>0</v>
          </cell>
          <cell r="F33624">
            <v>14.5</v>
          </cell>
          <cell r="G33624">
            <v>14.5</v>
          </cell>
        </row>
        <row r="33625">
          <cell r="B33625" t="str">
            <v>C2149</v>
          </cell>
          <cell r="C33625" t="str">
            <v>REDUÇÃO PVC BRANCO P/ESGOTO D=150X100mm (6"X4")</v>
          </cell>
          <cell r="D33625" t="str">
            <v>UN</v>
          </cell>
          <cell r="E33625">
            <v>0</v>
          </cell>
          <cell r="F33625">
            <v>36.82</v>
          </cell>
          <cell r="G33625">
            <v>36.82</v>
          </cell>
        </row>
        <row r="33626">
          <cell r="B33626" t="str">
            <v>C2152</v>
          </cell>
          <cell r="C33626" t="str">
            <v>REDUÇÃO PVC BRANCO P/ESGOTO D=75X50mm (3"X2")-C/ANÉIS</v>
          </cell>
          <cell r="D33626" t="str">
            <v>UN</v>
          </cell>
          <cell r="E33626">
            <v>0</v>
          </cell>
          <cell r="F33626">
            <v>27.29</v>
          </cell>
          <cell r="G33626">
            <v>27.29</v>
          </cell>
        </row>
        <row r="33627">
          <cell r="B33627" t="str">
            <v>C2147</v>
          </cell>
          <cell r="C33627" t="str">
            <v>REDUÇÃO PVC BRANCO P/ESGOTO D=100X50mm (4"X2")-C/ANÉIS</v>
          </cell>
          <cell r="D33627" t="str">
            <v>UN</v>
          </cell>
          <cell r="E33627">
            <v>0</v>
          </cell>
          <cell r="F33627">
            <v>28.6</v>
          </cell>
          <cell r="G33627">
            <v>28.6</v>
          </cell>
        </row>
        <row r="33628">
          <cell r="B33628" t="str">
            <v>C2148</v>
          </cell>
          <cell r="C33628" t="str">
            <v>REDUÇÃO PVC BRANCO P/ESGOTO D=100X75mm (4"X3")-C/ANÉIS</v>
          </cell>
          <cell r="D33628" t="str">
            <v>UN</v>
          </cell>
          <cell r="E33628">
            <v>0</v>
          </cell>
          <cell r="F33628">
            <v>40.07</v>
          </cell>
          <cell r="G33628">
            <v>40.07</v>
          </cell>
        </row>
        <row r="33629">
          <cell r="B33629" t="str">
            <v>C2150</v>
          </cell>
          <cell r="C33629" t="str">
            <v>REDUÇÃO PVC BRANCO P/ESGOTO D=150X100mm (6"X4")-C/ANÉIS</v>
          </cell>
          <cell r="D33629" t="str">
            <v>UN</v>
          </cell>
          <cell r="E33629">
            <v>0</v>
          </cell>
          <cell r="F33629">
            <v>55.42</v>
          </cell>
          <cell r="G33629">
            <v>55.42</v>
          </cell>
        </row>
        <row r="33630">
          <cell r="B33630" t="str">
            <v>C2320</v>
          </cell>
          <cell r="C33630" t="str">
            <v>TÊ PVC BRANCO C/INSPEÇÃO P/ESGOTO D=150mm(6")</v>
          </cell>
          <cell r="D33630" t="str">
            <v>UN</v>
          </cell>
          <cell r="E33630">
            <v>0</v>
          </cell>
          <cell r="F33630">
            <v>166.92</v>
          </cell>
          <cell r="G33630">
            <v>166.92</v>
          </cell>
        </row>
        <row r="33631">
          <cell r="B33631" t="str">
            <v>C2345</v>
          </cell>
          <cell r="C33631" t="str">
            <v>TÊ PVC BRANCO C/INSPEÇÃO P/ESGOTO D=75mm (3")</v>
          </cell>
          <cell r="D33631" t="str">
            <v>UN</v>
          </cell>
          <cell r="E33631">
            <v>0</v>
          </cell>
          <cell r="F33631">
            <v>38.19</v>
          </cell>
          <cell r="G33631">
            <v>38.19</v>
          </cell>
        </row>
        <row r="33632">
          <cell r="B33632" t="str">
            <v>C2343</v>
          </cell>
          <cell r="C33632" t="str">
            <v>TÊ PVC BRANCO C/INSPEÇÃO P/ESGOTO D=100mm (4")</v>
          </cell>
          <cell r="D33632" t="str">
            <v>UN</v>
          </cell>
          <cell r="E33632">
            <v>0</v>
          </cell>
          <cell r="F33632">
            <v>44.86</v>
          </cell>
          <cell r="G33632">
            <v>44.86</v>
          </cell>
        </row>
        <row r="33633">
          <cell r="B33633" t="str">
            <v>C2346</v>
          </cell>
          <cell r="C33633" t="str">
            <v>TÊ PVC BRANCO C/INSPEÇÃO P/ESGOTO D=75mm (3")-JUNTAS C/ANEIS</v>
          </cell>
          <cell r="D33633" t="str">
            <v>UN</v>
          </cell>
          <cell r="E33633">
            <v>0</v>
          </cell>
          <cell r="F33633">
            <v>38.64</v>
          </cell>
          <cell r="G33633">
            <v>38.64</v>
          </cell>
        </row>
        <row r="33634">
          <cell r="B33634">
            <v>0</v>
          </cell>
          <cell r="C33634">
            <v>0</v>
          </cell>
          <cell r="D33634">
            <v>0</v>
          </cell>
          <cell r="E33634">
            <v>0</v>
          </cell>
          <cell r="F33634">
            <v>0</v>
          </cell>
          <cell r="G33634">
            <v>0</v>
          </cell>
        </row>
        <row r="33635">
          <cell r="B33635" t="str">
            <v>CÓDIGO</v>
          </cell>
          <cell r="C33635" t="str">
            <v>DESCRIÇÃO</v>
          </cell>
          <cell r="D33635" t="str">
            <v>UNIDADE</v>
          </cell>
          <cell r="E33635">
            <v>0</v>
          </cell>
          <cell r="F33635" t="str">
            <v>PREÇO UNITÁRIO</v>
          </cell>
          <cell r="G33635" t="str">
            <v>PREÇO UNITÁRIO</v>
          </cell>
        </row>
        <row r="33636">
          <cell r="B33636" t="str">
            <v>C2344</v>
          </cell>
          <cell r="C33636" t="str">
            <v>TÊ PVC BRANCO C/INSPEÇÃO P/ESGOTO D=100mm (4")-JUNTAS C/ANÉIS</v>
          </cell>
          <cell r="D33636" t="str">
            <v>UN</v>
          </cell>
          <cell r="E33636">
            <v>0</v>
          </cell>
          <cell r="F33636">
            <v>44.91</v>
          </cell>
          <cell r="G33636">
            <v>44.91</v>
          </cell>
        </row>
        <row r="33637">
          <cell r="B33637" t="str">
            <v>C2350</v>
          </cell>
          <cell r="C33637" t="str">
            <v>TÊ PVC BRANCO C/REDUÇÃO P/ESGOTO D=75X50mm (3"X2")</v>
          </cell>
          <cell r="D33637" t="str">
            <v>UN</v>
          </cell>
          <cell r="E33637">
            <v>0</v>
          </cell>
          <cell r="F33637">
            <v>24.89</v>
          </cell>
          <cell r="G33637">
            <v>24.89</v>
          </cell>
        </row>
        <row r="33638">
          <cell r="B33638" t="str">
            <v>C2347</v>
          </cell>
          <cell r="C33638" t="str">
            <v>TÊ PVC BRANCO C/REDUÇÃO P/ESGOTO D=100X50mm (4"X2")</v>
          </cell>
          <cell r="D33638" t="str">
            <v>UN</v>
          </cell>
          <cell r="E33638">
            <v>0</v>
          </cell>
          <cell r="F33638">
            <v>30.78</v>
          </cell>
          <cell r="G33638">
            <v>30.78</v>
          </cell>
        </row>
        <row r="33639">
          <cell r="B33639" t="str">
            <v>C2348</v>
          </cell>
          <cell r="C33639" t="str">
            <v>TÊ PVC BRANCO C/REDUÇÃO P/ESGOTO D=100X75mm (4"X3")</v>
          </cell>
          <cell r="D33639" t="str">
            <v>UN</v>
          </cell>
          <cell r="E33639">
            <v>0</v>
          </cell>
          <cell r="F33639">
            <v>31.99</v>
          </cell>
          <cell r="G33639">
            <v>31.99</v>
          </cell>
        </row>
        <row r="33640">
          <cell r="B33640" t="str">
            <v>C2349</v>
          </cell>
          <cell r="C33640" t="str">
            <v>TÊ PVC BRANCO C/REDUÇÃO P/ESGOTO D=150X100mm (6"X4")</v>
          </cell>
          <cell r="D33640" t="str">
            <v>UN</v>
          </cell>
          <cell r="E33640">
            <v>0</v>
          </cell>
          <cell r="F33640">
            <v>68</v>
          </cell>
          <cell r="G33640">
            <v>68</v>
          </cell>
        </row>
        <row r="33641">
          <cell r="B33641" t="str">
            <v>C2360</v>
          </cell>
          <cell r="C33641" t="str">
            <v>TÊ PVC BRANCO P/ESGOTO D=50mm (2") - JUNTA C/ANÉIS</v>
          </cell>
          <cell r="D33641" t="str">
            <v>UN</v>
          </cell>
          <cell r="E33641">
            <v>0</v>
          </cell>
          <cell r="F33641">
            <v>19.899999999999999</v>
          </cell>
          <cell r="G33641">
            <v>19.899999999999999</v>
          </cell>
        </row>
        <row r="33642">
          <cell r="B33642" t="str">
            <v>C2362</v>
          </cell>
          <cell r="C33642" t="str">
            <v>TÊ PVC BRANCO P/ESGOTO D=75mm (3") - JUNTA C/ANÉIS</v>
          </cell>
          <cell r="D33642" t="str">
            <v>UN</v>
          </cell>
          <cell r="E33642">
            <v>0</v>
          </cell>
          <cell r="F33642">
            <v>27.44</v>
          </cell>
          <cell r="G33642">
            <v>27.44</v>
          </cell>
        </row>
        <row r="33643">
          <cell r="B33643" t="str">
            <v>C2355</v>
          </cell>
          <cell r="C33643" t="str">
            <v>TÊ PVC BRANCO P/ESGOTO D=100mm (4") - JUNTA C/ANÉIS</v>
          </cell>
          <cell r="D33643" t="str">
            <v>UN</v>
          </cell>
          <cell r="E33643">
            <v>0</v>
          </cell>
          <cell r="F33643">
            <v>32.92</v>
          </cell>
          <cell r="G33643">
            <v>32.92</v>
          </cell>
        </row>
        <row r="33644">
          <cell r="B33644" t="str">
            <v>C2351</v>
          </cell>
          <cell r="C33644" t="str">
            <v>TÊ PVC BRANCO P/ ESGOTO D=150mm (6") - JUNTA C/ANÉIS</v>
          </cell>
          <cell r="D33644" t="str">
            <v>UN</v>
          </cell>
          <cell r="E33644">
            <v>0</v>
          </cell>
          <cell r="F33644">
            <v>83.55</v>
          </cell>
          <cell r="G33644">
            <v>83.55</v>
          </cell>
        </row>
        <row r="33645">
          <cell r="B33645" t="str">
            <v>C2358</v>
          </cell>
          <cell r="C33645" t="str">
            <v>TÊ PVC BRANCO P/ESGOTO D=40mm (1 1/2")-JUNTAS SOLD.</v>
          </cell>
          <cell r="D33645" t="str">
            <v>UN</v>
          </cell>
          <cell r="E33645">
            <v>0</v>
          </cell>
          <cell r="F33645">
            <v>13.66</v>
          </cell>
          <cell r="G33645">
            <v>13.66</v>
          </cell>
        </row>
        <row r="33646">
          <cell r="B33646" t="str">
            <v>C2359</v>
          </cell>
          <cell r="C33646" t="str">
            <v>TÊ PVC BRANCO P/ESGOTO D=50MM (2')-JUNTAS SOLD.</v>
          </cell>
          <cell r="D33646" t="str">
            <v>UN</v>
          </cell>
          <cell r="E33646">
            <v>0</v>
          </cell>
          <cell r="F33646">
            <v>17.02</v>
          </cell>
          <cell r="G33646">
            <v>17.02</v>
          </cell>
        </row>
        <row r="33647">
          <cell r="B33647" t="str">
            <v>C2363</v>
          </cell>
          <cell r="C33647" t="str">
            <v>TÊ PVC BRANCO P/ESGOTO D=75mm (3")-JUNTAS SOLD.</v>
          </cell>
          <cell r="D33647" t="str">
            <v>UN</v>
          </cell>
          <cell r="E33647">
            <v>0</v>
          </cell>
          <cell r="F33647">
            <v>26.2</v>
          </cell>
          <cell r="G33647">
            <v>26.2</v>
          </cell>
        </row>
        <row r="33648">
          <cell r="B33648" t="str">
            <v>C2356</v>
          </cell>
          <cell r="C33648" t="str">
            <v>TÊ PVC BRANCO P/ESGOTO D=100mm (4")-JUNTAS SOLD.</v>
          </cell>
          <cell r="D33648" t="str">
            <v>UN</v>
          </cell>
          <cell r="E33648">
            <v>0</v>
          </cell>
          <cell r="F33648">
            <v>32.46</v>
          </cell>
          <cell r="G33648">
            <v>32.46</v>
          </cell>
        </row>
        <row r="33649">
          <cell r="B33649" t="str">
            <v>C2352</v>
          </cell>
          <cell r="C33649" t="str">
            <v>TÊ PVC BRANCO P/ ESGOTO D=150mm (6") - JUNTAS SOLD.</v>
          </cell>
          <cell r="D33649" t="str">
            <v>UN</v>
          </cell>
          <cell r="E33649">
            <v>0</v>
          </cell>
          <cell r="F33649">
            <v>76.709999999999994</v>
          </cell>
          <cell r="G33649">
            <v>76.709999999999994</v>
          </cell>
        </row>
        <row r="33650">
          <cell r="B33650" t="str">
            <v>C2361</v>
          </cell>
          <cell r="C33650" t="str">
            <v>TÊ PVC BRANCO P/ESGOTO D=75X50mm (3"X2")-JUNTAS C/ANÉIS</v>
          </cell>
          <cell r="D33650" t="str">
            <v>UN</v>
          </cell>
          <cell r="E33650">
            <v>0</v>
          </cell>
          <cell r="F33650">
            <v>25.91</v>
          </cell>
          <cell r="G33650">
            <v>25.91</v>
          </cell>
        </row>
        <row r="33651">
          <cell r="B33651" t="str">
            <v>C2353</v>
          </cell>
          <cell r="C33651" t="str">
            <v>TÊ PVC BRANCO P/ESGOTO D=100X50mm (4"X2")-JUNTAS C/ANÉIS</v>
          </cell>
          <cell r="D33651" t="str">
            <v>UN</v>
          </cell>
          <cell r="E33651">
            <v>0</v>
          </cell>
          <cell r="F33651">
            <v>31.4</v>
          </cell>
          <cell r="G33651">
            <v>31.4</v>
          </cell>
        </row>
        <row r="33652">
          <cell r="B33652" t="str">
            <v>C2354</v>
          </cell>
          <cell r="C33652" t="str">
            <v>TÊ PVC BRANCO P/ESGOTO D=100X75mm (4"X3")-JUNTAS C/ANÉIS</v>
          </cell>
          <cell r="D33652" t="str">
            <v>UN</v>
          </cell>
          <cell r="E33652">
            <v>0</v>
          </cell>
          <cell r="F33652">
            <v>50.87</v>
          </cell>
          <cell r="G33652">
            <v>50.87</v>
          </cell>
        </row>
        <row r="33653">
          <cell r="B33653" t="str">
            <v>C2357</v>
          </cell>
          <cell r="C33653" t="str">
            <v>TÊ PVC BRANCO P/ESGOTO D=150X100mm (6"X4")-JUNTAS C/ANÉIS</v>
          </cell>
          <cell r="D33653" t="str">
            <v>UN</v>
          </cell>
          <cell r="E33653">
            <v>0</v>
          </cell>
          <cell r="F33653">
            <v>72.59</v>
          </cell>
          <cell r="G33653">
            <v>72.59</v>
          </cell>
        </row>
        <row r="33654">
          <cell r="B33654" t="str">
            <v>C2364</v>
          </cell>
          <cell r="C33654" t="str">
            <v>TÊ PVC BRANCO ROSC. D= 1/2" (20mm)</v>
          </cell>
          <cell r="D33654" t="str">
            <v>UN</v>
          </cell>
          <cell r="E33654">
            <v>0</v>
          </cell>
          <cell r="F33654">
            <v>9.64</v>
          </cell>
          <cell r="G33654">
            <v>9.64</v>
          </cell>
        </row>
        <row r="33655">
          <cell r="B33655" t="str">
            <v>C2371</v>
          </cell>
          <cell r="C33655" t="str">
            <v>TÊ PVC BRANCO ROSC. D=3/4' (25mm)</v>
          </cell>
          <cell r="D33655" t="str">
            <v>UN</v>
          </cell>
          <cell r="E33655">
            <v>0</v>
          </cell>
          <cell r="F33655">
            <v>10.34</v>
          </cell>
          <cell r="G33655">
            <v>10.34</v>
          </cell>
        </row>
        <row r="33656">
          <cell r="B33656" t="str">
            <v>C2366</v>
          </cell>
          <cell r="C33656" t="str">
            <v>TÊ PVC BRANCO ROSC. D= 1" (32mm)</v>
          </cell>
          <cell r="D33656" t="str">
            <v>UN</v>
          </cell>
          <cell r="E33656">
            <v>0</v>
          </cell>
          <cell r="F33656">
            <v>14.35</v>
          </cell>
          <cell r="G33656">
            <v>14.35</v>
          </cell>
        </row>
        <row r="33657">
          <cell r="B33657" t="str">
            <v>C2365</v>
          </cell>
          <cell r="C33657" t="str">
            <v>TÊ PVC BRANCO ROSC. D= 1 1/2" (50mm)</v>
          </cell>
          <cell r="D33657" t="str">
            <v>UN</v>
          </cell>
          <cell r="E33657">
            <v>0</v>
          </cell>
          <cell r="F33657">
            <v>28.11</v>
          </cell>
          <cell r="G33657">
            <v>28.11</v>
          </cell>
        </row>
        <row r="33658">
          <cell r="B33658" t="str">
            <v>C2368</v>
          </cell>
          <cell r="C33658" t="str">
            <v>TÊ PVC BRANCO ROSC. D=1 1/4" (40mm)</v>
          </cell>
          <cell r="D33658" t="str">
            <v>UN</v>
          </cell>
          <cell r="E33658">
            <v>0</v>
          </cell>
          <cell r="F33658">
            <v>24.19</v>
          </cell>
          <cell r="G33658">
            <v>24.19</v>
          </cell>
        </row>
        <row r="33659">
          <cell r="B33659" t="str">
            <v>C2367</v>
          </cell>
          <cell r="C33659" t="str">
            <v>TÊ PVC BRANCO ROSC. D= 2" (60mm)</v>
          </cell>
          <cell r="D33659" t="str">
            <v>UN</v>
          </cell>
          <cell r="E33659">
            <v>0</v>
          </cell>
          <cell r="F33659">
            <v>41.1</v>
          </cell>
          <cell r="G33659">
            <v>41.1</v>
          </cell>
        </row>
        <row r="33660">
          <cell r="B33660" t="str">
            <v>C2369</v>
          </cell>
          <cell r="C33660" t="str">
            <v>TÊ PVC BRANCO ROSC. D=2 1/2" (75mm)</v>
          </cell>
          <cell r="D33660" t="str">
            <v>UN</v>
          </cell>
          <cell r="E33660">
            <v>0</v>
          </cell>
          <cell r="F33660">
            <v>60.54</v>
          </cell>
          <cell r="G33660">
            <v>60.54</v>
          </cell>
        </row>
        <row r="33661">
          <cell r="B33661" t="str">
            <v>C2370</v>
          </cell>
          <cell r="C33661" t="str">
            <v>TÊ PVC BRANCO ROSC. D=3" (85mm)</v>
          </cell>
          <cell r="D33661" t="str">
            <v>UN</v>
          </cell>
          <cell r="E33661">
            <v>0</v>
          </cell>
          <cell r="F33661">
            <v>73.739999999999995</v>
          </cell>
          <cell r="G33661">
            <v>73.739999999999995</v>
          </cell>
        </row>
        <row r="33662">
          <cell r="B33662" t="str">
            <v>C2372</v>
          </cell>
          <cell r="C33662" t="str">
            <v>TÊ PVC BRANCO ROSC. D=4" (110mm)</v>
          </cell>
          <cell r="D33662" t="str">
            <v>UN</v>
          </cell>
          <cell r="E33662">
            <v>0</v>
          </cell>
          <cell r="F33662">
            <v>141.99</v>
          </cell>
          <cell r="G33662">
            <v>141.99</v>
          </cell>
        </row>
        <row r="33663">
          <cell r="B33663" t="str">
            <v>C2373</v>
          </cell>
          <cell r="C33663" t="str">
            <v>TÊ PVC CINZA C/INSPEÇÃO P/ESGOTO D=150mm (6")-JUNTAS C/ANÉIS</v>
          </cell>
          <cell r="D33663" t="str">
            <v>UN</v>
          </cell>
          <cell r="E33663">
            <v>0</v>
          </cell>
          <cell r="F33663">
            <v>195.06</v>
          </cell>
          <cell r="G33663">
            <v>195.06</v>
          </cell>
        </row>
        <row r="33664">
          <cell r="B33664" t="str">
            <v>C2375</v>
          </cell>
          <cell r="C33664" t="str">
            <v>TÊ PVC CINZA C/INSPEÇÃO P/ESGOTO D=150mm (6")-JUNTAS SOLD.</v>
          </cell>
          <cell r="D33664" t="str">
            <v>UN</v>
          </cell>
          <cell r="E33664">
            <v>0</v>
          </cell>
          <cell r="F33664">
            <v>190.5</v>
          </cell>
          <cell r="G33664">
            <v>190.5</v>
          </cell>
        </row>
        <row r="33665">
          <cell r="B33665" t="str">
            <v>C2376</v>
          </cell>
          <cell r="C33665" t="str">
            <v>TÊ PVC CINZA P/ESGOTO D=150MM (6')-JUNTAS C/ANÉIS</v>
          </cell>
          <cell r="D33665" t="str">
            <v>UN</v>
          </cell>
          <cell r="E33665">
            <v>0</v>
          </cell>
          <cell r="F33665">
            <v>124.47</v>
          </cell>
          <cell r="G33665">
            <v>124.47</v>
          </cell>
        </row>
        <row r="33666">
          <cell r="B33666" t="str">
            <v>C2377</v>
          </cell>
          <cell r="C33666" t="str">
            <v>TÊ PVC CINZA P/ESGOTO D=150MM (6')-JUNTAS SOLD.</v>
          </cell>
          <cell r="D33666" t="str">
            <v>UN</v>
          </cell>
          <cell r="E33666">
            <v>0</v>
          </cell>
          <cell r="F33666">
            <v>117.63</v>
          </cell>
          <cell r="G33666">
            <v>117.63</v>
          </cell>
        </row>
        <row r="33667">
          <cell r="B33667" t="str">
            <v>C2378</v>
          </cell>
          <cell r="C33667" t="str">
            <v>TÊ PVC SOLD./ROSCA AZUL D=20mmX20mmX1/2"</v>
          </cell>
          <cell r="D33667" t="str">
            <v>UN</v>
          </cell>
          <cell r="E33667">
            <v>0</v>
          </cell>
          <cell r="F33667">
            <v>13.43</v>
          </cell>
          <cell r="G33667">
            <v>13.43</v>
          </cell>
        </row>
        <row r="33668">
          <cell r="B33668" t="str">
            <v>C2379</v>
          </cell>
          <cell r="C33668" t="str">
            <v>TÊ PVC SOLD./ROSCA AZUL D=25mmX25mmX3/4'</v>
          </cell>
          <cell r="D33668" t="str">
            <v>UN</v>
          </cell>
          <cell r="E33668">
            <v>0</v>
          </cell>
          <cell r="F33668">
            <v>13.6</v>
          </cell>
          <cell r="G33668">
            <v>13.6</v>
          </cell>
        </row>
        <row r="33669">
          <cell r="B33669" t="str">
            <v>C2380</v>
          </cell>
          <cell r="C33669" t="str">
            <v>TÊ PVC SOLD. MARROM D= 20mm (1/2")</v>
          </cell>
          <cell r="D33669" t="str">
            <v>UN</v>
          </cell>
          <cell r="E33669">
            <v>0</v>
          </cell>
          <cell r="F33669">
            <v>7.29</v>
          </cell>
          <cell r="G33669">
            <v>7.29</v>
          </cell>
        </row>
        <row r="33670">
          <cell r="B33670" t="str">
            <v>C2381</v>
          </cell>
          <cell r="C33670" t="str">
            <v>TÊ PVC SOLD. MARROM D= 25mm (3/4")</v>
          </cell>
          <cell r="D33670" t="str">
            <v>UN</v>
          </cell>
          <cell r="E33670">
            <v>0</v>
          </cell>
          <cell r="F33670">
            <v>7.65</v>
          </cell>
          <cell r="G33670">
            <v>7.65</v>
          </cell>
        </row>
        <row r="33671">
          <cell r="B33671" t="str">
            <v>C2382</v>
          </cell>
          <cell r="C33671" t="str">
            <v>TÊ PVC SOLD. MARROM D= 32mm (1")</v>
          </cell>
          <cell r="D33671" t="str">
            <v>UN</v>
          </cell>
          <cell r="E33671">
            <v>0</v>
          </cell>
          <cell r="F33671">
            <v>9.3000000000000007</v>
          </cell>
          <cell r="G33671">
            <v>9.3000000000000007</v>
          </cell>
        </row>
        <row r="33672">
          <cell r="B33672" t="str">
            <v>C2383</v>
          </cell>
          <cell r="C33672" t="str">
            <v>TÊ PVC SOLD. MARROM D= 40mm (1 1/4")</v>
          </cell>
          <cell r="D33672" t="str">
            <v>UN</v>
          </cell>
          <cell r="E33672">
            <v>0</v>
          </cell>
          <cell r="F33672">
            <v>16.98</v>
          </cell>
          <cell r="G33672">
            <v>16.98</v>
          </cell>
        </row>
        <row r="33673">
          <cell r="B33673" t="str">
            <v>C2384</v>
          </cell>
          <cell r="C33673" t="str">
            <v>TÊ PVC SOLD. MARROM D= 50mm (1 1/2")</v>
          </cell>
          <cell r="D33673" t="str">
            <v>UN</v>
          </cell>
          <cell r="E33673">
            <v>0</v>
          </cell>
          <cell r="F33673">
            <v>18.190000000000001</v>
          </cell>
          <cell r="G33673">
            <v>18.190000000000001</v>
          </cell>
        </row>
        <row r="33674">
          <cell r="B33674" t="str">
            <v>C2385</v>
          </cell>
          <cell r="C33674" t="str">
            <v>TÊ PVC SOLD. MARROM D= 60mm (2")</v>
          </cell>
          <cell r="D33674" t="str">
            <v>UN</v>
          </cell>
          <cell r="E33674">
            <v>0</v>
          </cell>
          <cell r="F33674">
            <v>32.15</v>
          </cell>
          <cell r="G33674">
            <v>32.15</v>
          </cell>
        </row>
        <row r="33675">
          <cell r="B33675" t="str">
            <v>C2386</v>
          </cell>
          <cell r="C33675" t="str">
            <v>TÊ PVC SOLD. MARROM D= 75mm (2 1/2")</v>
          </cell>
          <cell r="D33675" t="str">
            <v>UN</v>
          </cell>
          <cell r="E33675">
            <v>0</v>
          </cell>
          <cell r="F33675">
            <v>58.51</v>
          </cell>
          <cell r="G33675">
            <v>58.51</v>
          </cell>
        </row>
        <row r="33676">
          <cell r="B33676" t="str">
            <v>C2387</v>
          </cell>
          <cell r="C33676" t="str">
            <v>TÊ PVC SOLD. MARROM D= 85mm (3")</v>
          </cell>
          <cell r="D33676" t="str">
            <v>UN</v>
          </cell>
          <cell r="E33676">
            <v>0</v>
          </cell>
          <cell r="F33676">
            <v>79.97</v>
          </cell>
          <cell r="G33676">
            <v>79.97</v>
          </cell>
        </row>
        <row r="33677">
          <cell r="B33677" t="str">
            <v>C2388</v>
          </cell>
          <cell r="C33677" t="str">
            <v>TÊ PVC SOLD. MARROM D=110mm (4")</v>
          </cell>
          <cell r="D33677" t="str">
            <v>UN</v>
          </cell>
          <cell r="E33677">
            <v>0</v>
          </cell>
          <cell r="F33677">
            <v>139.47</v>
          </cell>
          <cell r="G33677">
            <v>139.47</v>
          </cell>
        </row>
        <row r="33678">
          <cell r="B33678" t="str">
            <v>C2389</v>
          </cell>
          <cell r="C33678" t="str">
            <v>TE PVC SOLD./ROSCA D=20mmX20mmX1/2"</v>
          </cell>
          <cell r="D33678" t="str">
            <v>UN</v>
          </cell>
          <cell r="E33678">
            <v>0</v>
          </cell>
          <cell r="F33678">
            <v>8.6999999999999993</v>
          </cell>
          <cell r="G33678">
            <v>8.6999999999999993</v>
          </cell>
        </row>
        <row r="33679">
          <cell r="B33679" t="str">
            <v>C2390</v>
          </cell>
          <cell r="C33679" t="str">
            <v>TE PVC SOLD./ROSCA D=25mmX25mmX3/4"</v>
          </cell>
          <cell r="D33679" t="str">
            <v>UN</v>
          </cell>
          <cell r="E33679">
            <v>0</v>
          </cell>
          <cell r="F33679">
            <v>9.8699999999999992</v>
          </cell>
          <cell r="G33679">
            <v>9.8699999999999992</v>
          </cell>
        </row>
        <row r="33680">
          <cell r="B33680">
            <v>0</v>
          </cell>
          <cell r="C33680">
            <v>0</v>
          </cell>
          <cell r="D33680">
            <v>0</v>
          </cell>
          <cell r="E33680">
            <v>0</v>
          </cell>
          <cell r="F33680">
            <v>0</v>
          </cell>
          <cell r="G33680">
            <v>0</v>
          </cell>
        </row>
        <row r="33681">
          <cell r="B33681" t="str">
            <v>CÓDIGO</v>
          </cell>
          <cell r="C33681" t="str">
            <v>DESCRIÇÃO</v>
          </cell>
          <cell r="D33681" t="str">
            <v>UNIDADE</v>
          </cell>
          <cell r="E33681">
            <v>0</v>
          </cell>
          <cell r="F33681" t="str">
            <v>PREÇO UNITÁRIO</v>
          </cell>
          <cell r="G33681" t="str">
            <v>PREÇO UNITÁRIO</v>
          </cell>
        </row>
        <row r="33682">
          <cell r="B33682" t="str">
            <v>C2391</v>
          </cell>
          <cell r="C33682" t="str">
            <v>TE PVC SOLD./ROSCA D=32mmX32mmX1"</v>
          </cell>
          <cell r="D33682" t="str">
            <v>UN</v>
          </cell>
          <cell r="E33682">
            <v>0</v>
          </cell>
          <cell r="F33682">
            <v>10.08</v>
          </cell>
          <cell r="G33682">
            <v>10.08</v>
          </cell>
        </row>
        <row r="33683">
          <cell r="B33683" t="str">
            <v>C2400</v>
          </cell>
          <cell r="C33683" t="str">
            <v>TÊ REDUÇÃO PVC ROSC. D= 3/4X1/2" (25X20mm)</v>
          </cell>
          <cell r="D33683" t="str">
            <v>UN</v>
          </cell>
          <cell r="E33683">
            <v>0</v>
          </cell>
          <cell r="F33683">
            <v>11.45</v>
          </cell>
          <cell r="G33683">
            <v>11.45</v>
          </cell>
        </row>
        <row r="33684">
          <cell r="B33684" t="str">
            <v>C2399</v>
          </cell>
          <cell r="C33684" t="str">
            <v>TÊ REDUÇÃO PVC ROSC. D= 1"X3/4" (32X25mm)</v>
          </cell>
          <cell r="D33684" t="str">
            <v>UN</v>
          </cell>
          <cell r="E33684">
            <v>0</v>
          </cell>
          <cell r="F33684">
            <v>14.12</v>
          </cell>
          <cell r="G33684">
            <v>14.12</v>
          </cell>
        </row>
        <row r="33685">
          <cell r="B33685" t="str">
            <v>C2398</v>
          </cell>
          <cell r="C33685" t="str">
            <v>TÊ REDUÇÃO PVC ROSC. D= 1 1/2"X3/4" (50X25mm)</v>
          </cell>
          <cell r="D33685" t="str">
            <v>UN</v>
          </cell>
          <cell r="E33685">
            <v>0</v>
          </cell>
          <cell r="F33685">
            <v>23.82</v>
          </cell>
          <cell r="G33685">
            <v>23.82</v>
          </cell>
        </row>
        <row r="33686">
          <cell r="B33686" t="str">
            <v>C2393</v>
          </cell>
          <cell r="C33686" t="str">
            <v>TÊ REDUÇÃO PVC SOLD./ROSCA AZUL D=32mmX32mmX3/4"</v>
          </cell>
          <cell r="D33686" t="str">
            <v>UN</v>
          </cell>
          <cell r="E33686">
            <v>0</v>
          </cell>
          <cell r="F33686">
            <v>17.510000000000002</v>
          </cell>
          <cell r="G33686">
            <v>17.510000000000002</v>
          </cell>
        </row>
        <row r="33687">
          <cell r="B33687" t="str">
            <v>C2392</v>
          </cell>
          <cell r="C33687" t="str">
            <v>TÊ REDUÇÃO PVC SOLD./ROSCA AZUL D=25mmX25mmX1/2"</v>
          </cell>
          <cell r="D33687" t="str">
            <v>UN</v>
          </cell>
          <cell r="E33687">
            <v>0</v>
          </cell>
          <cell r="F33687">
            <v>12.2</v>
          </cell>
          <cell r="G33687">
            <v>12.2</v>
          </cell>
        </row>
        <row r="33688">
          <cell r="B33688" t="str">
            <v>C2404</v>
          </cell>
          <cell r="C33688" t="str">
            <v>TÊ REDUÇÃO PVC SOLD. MARROM D=25X20mm (3/4"X1/2")</v>
          </cell>
          <cell r="D33688" t="str">
            <v>UN</v>
          </cell>
          <cell r="E33688">
            <v>0</v>
          </cell>
          <cell r="F33688">
            <v>10.57</v>
          </cell>
          <cell r="G33688">
            <v>10.57</v>
          </cell>
        </row>
        <row r="33689">
          <cell r="B33689" t="str">
            <v>C2405</v>
          </cell>
          <cell r="C33689" t="str">
            <v>TÊ REDUÇÃO PVC SOLD. MARROM D=32X25mm (1"X3/4')</v>
          </cell>
          <cell r="D33689" t="str">
            <v>UN</v>
          </cell>
          <cell r="E33689">
            <v>0</v>
          </cell>
          <cell r="F33689">
            <v>13.44</v>
          </cell>
          <cell r="G33689">
            <v>13.44</v>
          </cell>
        </row>
        <row r="33690">
          <cell r="B33690" t="str">
            <v>C2406</v>
          </cell>
          <cell r="C33690" t="str">
            <v>TÊ REDUÇÃO PVC SOLD. MARROM D=40X32mm (1 1/4"X1")</v>
          </cell>
          <cell r="D33690" t="str">
            <v>UN</v>
          </cell>
          <cell r="E33690">
            <v>0</v>
          </cell>
          <cell r="F33690">
            <v>18.64</v>
          </cell>
          <cell r="G33690">
            <v>18.64</v>
          </cell>
        </row>
        <row r="33691">
          <cell r="B33691" t="str">
            <v>C2407</v>
          </cell>
          <cell r="C33691" t="str">
            <v>TÊ REDUÇÃO PVC SOLD. MARROM D=50X20mm (1 1/2"X1/2")</v>
          </cell>
          <cell r="D33691" t="str">
            <v>UN</v>
          </cell>
          <cell r="E33691">
            <v>0</v>
          </cell>
          <cell r="F33691">
            <v>17.97</v>
          </cell>
          <cell r="G33691">
            <v>17.97</v>
          </cell>
        </row>
        <row r="33692">
          <cell r="B33692" t="str">
            <v>C2408</v>
          </cell>
          <cell r="C33692" t="str">
            <v>TÊ REDUÇÃO PVC SOLD. MARROM D=50X25mm (1 1/2"X3/4')</v>
          </cell>
          <cell r="D33692" t="str">
            <v>UN</v>
          </cell>
          <cell r="E33692">
            <v>0</v>
          </cell>
          <cell r="F33692">
            <v>16.91</v>
          </cell>
          <cell r="G33692">
            <v>16.91</v>
          </cell>
        </row>
        <row r="33693">
          <cell r="B33693" t="str">
            <v>C2409</v>
          </cell>
          <cell r="C33693" t="str">
            <v>TÊ REDUÇÃO PVC SOLD. MARROM D=50X32mm (1 1/2"X1")</v>
          </cell>
          <cell r="D33693" t="str">
            <v>UN</v>
          </cell>
          <cell r="E33693">
            <v>0</v>
          </cell>
          <cell r="F33693">
            <v>20.93</v>
          </cell>
          <cell r="G33693">
            <v>20.93</v>
          </cell>
        </row>
        <row r="33694">
          <cell r="B33694" t="str">
            <v>C2410</v>
          </cell>
          <cell r="C33694" t="str">
            <v>TÊ REDUÇÃO PVC SOLD. MARROM D=50X40mm (1 1/2"X1 1/4")</v>
          </cell>
          <cell r="D33694" t="str">
            <v>UN</v>
          </cell>
          <cell r="E33694">
            <v>0</v>
          </cell>
          <cell r="F33694">
            <v>20.58</v>
          </cell>
          <cell r="G33694">
            <v>20.58</v>
          </cell>
        </row>
        <row r="33695">
          <cell r="B33695" t="str">
            <v>C2411</v>
          </cell>
          <cell r="C33695" t="str">
            <v>TÊ REDUÇÃO PVC SOLD. MARROM D=75X50mm (2 1/2"X1 1/2")</v>
          </cell>
          <cell r="D33695" t="str">
            <v>UN</v>
          </cell>
          <cell r="E33695">
            <v>0</v>
          </cell>
          <cell r="F33695">
            <v>51.04</v>
          </cell>
          <cell r="G33695">
            <v>51.04</v>
          </cell>
        </row>
        <row r="33696">
          <cell r="B33696" t="str">
            <v>C2412</v>
          </cell>
          <cell r="C33696" t="str">
            <v>TÊ REDUÇÃO PVC SOLD. MARROM D=75X60mm (2 1/2"X2")</v>
          </cell>
          <cell r="D33696" t="str">
            <v>UN</v>
          </cell>
          <cell r="E33696">
            <v>0</v>
          </cell>
          <cell r="F33696">
            <v>72.599999999999994</v>
          </cell>
          <cell r="G33696">
            <v>72.599999999999994</v>
          </cell>
        </row>
        <row r="33697">
          <cell r="B33697" t="str">
            <v>C2413</v>
          </cell>
          <cell r="C33697" t="str">
            <v>TÊ REDUÇÃO PVC SOLD. MARROM D=85X60mm (3"X2")</v>
          </cell>
          <cell r="D33697" t="str">
            <v>UN</v>
          </cell>
          <cell r="E33697">
            <v>0</v>
          </cell>
          <cell r="F33697">
            <v>70.97</v>
          </cell>
          <cell r="G33697">
            <v>70.97</v>
          </cell>
        </row>
        <row r="33698">
          <cell r="B33698" t="str">
            <v>C2414</v>
          </cell>
          <cell r="C33698" t="str">
            <v>TÊ REDUÇÃO PVC SOLD. MARROM D=85X75mm (3"X2 1/2")</v>
          </cell>
          <cell r="D33698" t="str">
            <v>UN</v>
          </cell>
          <cell r="E33698">
            <v>0</v>
          </cell>
          <cell r="F33698">
            <v>75.650000000000006</v>
          </cell>
          <cell r="G33698">
            <v>75.650000000000006</v>
          </cell>
        </row>
        <row r="33699">
          <cell r="B33699" t="str">
            <v>C2401</v>
          </cell>
          <cell r="C33699" t="str">
            <v>TÊ REDUÇÃO PVC SOLD. MARROM D=110X60mm (4"X2")</v>
          </cell>
          <cell r="D33699" t="str">
            <v>UN</v>
          </cell>
          <cell r="E33699">
            <v>0</v>
          </cell>
          <cell r="F33699">
            <v>107.84</v>
          </cell>
          <cell r="G33699">
            <v>107.84</v>
          </cell>
        </row>
        <row r="33700">
          <cell r="B33700" t="str">
            <v>C2402</v>
          </cell>
          <cell r="C33700" t="str">
            <v>TÊ REDUÇÃO PVC SOLD. MARROM D=110X75mm (4"X2 1/2")</v>
          </cell>
          <cell r="D33700" t="str">
            <v>UN</v>
          </cell>
          <cell r="E33700">
            <v>0</v>
          </cell>
          <cell r="F33700">
            <v>115.88</v>
          </cell>
          <cell r="G33700">
            <v>115.88</v>
          </cell>
        </row>
        <row r="33701">
          <cell r="B33701" t="str">
            <v>C2403</v>
          </cell>
          <cell r="C33701" t="str">
            <v>TÊ REDUÇÃO PVC SOLD. MARROM D=110X85mm (4"X3")</v>
          </cell>
          <cell r="D33701" t="str">
            <v>UN</v>
          </cell>
          <cell r="E33701">
            <v>0</v>
          </cell>
          <cell r="F33701">
            <v>128.72</v>
          </cell>
          <cell r="G33701">
            <v>128.72</v>
          </cell>
        </row>
        <row r="33702">
          <cell r="B33702" t="str">
            <v>C2341</v>
          </cell>
          <cell r="C33702" t="str">
            <v>TÊ REDUÇÃO PVC SOLD./ROSCA. D=25mmX25mmX1/2"</v>
          </cell>
          <cell r="D33702" t="str">
            <v>UN</v>
          </cell>
          <cell r="E33702">
            <v>0</v>
          </cell>
          <cell r="F33702">
            <v>9.94</v>
          </cell>
          <cell r="G33702">
            <v>9.94</v>
          </cell>
        </row>
        <row r="33703">
          <cell r="B33703" t="str">
            <v>C2342</v>
          </cell>
          <cell r="C33703" t="str">
            <v>TÊ REDUÇÃO PVC SOLD./ROSCA. D=32mmX32mmX3/4"</v>
          </cell>
          <cell r="D33703" t="str">
            <v>UN</v>
          </cell>
          <cell r="E33703">
            <v>0</v>
          </cell>
          <cell r="F33703">
            <v>13.96</v>
          </cell>
          <cell r="G33703">
            <v>13.96</v>
          </cell>
        </row>
        <row r="33704">
          <cell r="B33704" t="str">
            <v>C4822</v>
          </cell>
          <cell r="C33704" t="str">
            <v>TERMINAL DE VENTILAÇÃO PVC 50MM</v>
          </cell>
          <cell r="D33704" t="str">
            <v>UN</v>
          </cell>
          <cell r="E33704">
            <v>0</v>
          </cell>
          <cell r="F33704">
            <v>10.44</v>
          </cell>
          <cell r="G33704">
            <v>10.44</v>
          </cell>
        </row>
        <row r="33705">
          <cell r="B33705" t="str">
            <v>C4823</v>
          </cell>
          <cell r="C33705" t="str">
            <v>TERMINAL DE VENTILACAO PVC 75 MM</v>
          </cell>
          <cell r="D33705" t="str">
            <v>UN</v>
          </cell>
          <cell r="E33705">
            <v>0</v>
          </cell>
          <cell r="F33705">
            <v>11.59</v>
          </cell>
          <cell r="G33705">
            <v>11.59</v>
          </cell>
        </row>
        <row r="33706">
          <cell r="B33706" t="str">
            <v>C4824</v>
          </cell>
          <cell r="C33706" t="str">
            <v>TERMINAL DE VENTILAÇÃO PVC 100MM</v>
          </cell>
          <cell r="D33706" t="str">
            <v>UN</v>
          </cell>
          <cell r="E33706">
            <v>0</v>
          </cell>
          <cell r="F33706">
            <v>13.63</v>
          </cell>
          <cell r="G33706">
            <v>13.63</v>
          </cell>
        </row>
        <row r="33707">
          <cell r="B33707" t="str">
            <v>C2595</v>
          </cell>
          <cell r="C33707" t="str">
            <v>TUBO PVC BRANCO P/ESGOTO D=40mm (1 1/2")</v>
          </cell>
          <cell r="D33707" t="str">
            <v>M</v>
          </cell>
          <cell r="E33707">
            <v>0</v>
          </cell>
          <cell r="F33707">
            <v>11.33</v>
          </cell>
          <cell r="G33707">
            <v>11.33</v>
          </cell>
        </row>
        <row r="33708">
          <cell r="B33708" t="str">
            <v>C2596</v>
          </cell>
          <cell r="C33708" t="str">
            <v>TUBO PVC BRANCO P/ESGOTO D=50mm (2")</v>
          </cell>
          <cell r="D33708" t="str">
            <v>M</v>
          </cell>
          <cell r="E33708">
            <v>0</v>
          </cell>
          <cell r="F33708">
            <v>15.68</v>
          </cell>
          <cell r="G33708">
            <v>15.68</v>
          </cell>
        </row>
        <row r="33709">
          <cell r="B33709" t="str">
            <v>C2598</v>
          </cell>
          <cell r="C33709" t="str">
            <v>TUBO PVC BRANCO P/ESGOTO D=75mm (3")</v>
          </cell>
          <cell r="D33709" t="str">
            <v>M</v>
          </cell>
          <cell r="E33709">
            <v>0</v>
          </cell>
          <cell r="F33709">
            <v>24.75</v>
          </cell>
          <cell r="G33709">
            <v>24.75</v>
          </cell>
        </row>
        <row r="33710">
          <cell r="B33710" t="str">
            <v>C2593</v>
          </cell>
          <cell r="C33710" t="str">
            <v>TUBO PVC BRANCO P/ESGOTO D=100MM (4')</v>
          </cell>
          <cell r="D33710" t="str">
            <v>M</v>
          </cell>
          <cell r="E33710">
            <v>0</v>
          </cell>
          <cell r="F33710">
            <v>27.82</v>
          </cell>
          <cell r="G33710">
            <v>27.82</v>
          </cell>
        </row>
        <row r="33711">
          <cell r="B33711" t="str">
            <v>C2597</v>
          </cell>
          <cell r="C33711" t="str">
            <v>TUBO PVC BRANCO P/ESGOTO D=50mm (2") - JUNTA C/ANÉIS</v>
          </cell>
          <cell r="D33711" t="str">
            <v>M</v>
          </cell>
          <cell r="E33711">
            <v>0</v>
          </cell>
          <cell r="F33711">
            <v>15.77</v>
          </cell>
          <cell r="G33711">
            <v>15.77</v>
          </cell>
        </row>
        <row r="33712">
          <cell r="B33712" t="str">
            <v>C2599</v>
          </cell>
          <cell r="C33712" t="str">
            <v>TUBO PVC BRANCO P/ESGOTO D=75mm (3") - JUNTA C/ANÉIS</v>
          </cell>
          <cell r="D33712" t="str">
            <v>M</v>
          </cell>
          <cell r="E33712">
            <v>0</v>
          </cell>
          <cell r="F33712">
            <v>24.17</v>
          </cell>
          <cell r="G33712">
            <v>24.17</v>
          </cell>
        </row>
        <row r="33713">
          <cell r="B33713" t="str">
            <v>C2594</v>
          </cell>
          <cell r="C33713" t="str">
            <v>TUBO PVC BRANCO P/ESGOTO D=100mm (4") - JUNTA C/ANÉIS</v>
          </cell>
          <cell r="D33713" t="str">
            <v>M</v>
          </cell>
          <cell r="E33713">
            <v>0</v>
          </cell>
          <cell r="F33713">
            <v>26.8</v>
          </cell>
          <cell r="G33713">
            <v>26.8</v>
          </cell>
        </row>
        <row r="33714">
          <cell r="B33714" t="str">
            <v>C2600</v>
          </cell>
          <cell r="C33714" t="str">
            <v>TUBO PVC BRANCO RÍGIDO ESGOTO D=150mm (6")</v>
          </cell>
          <cell r="D33714" t="str">
            <v>M</v>
          </cell>
          <cell r="E33714">
            <v>0</v>
          </cell>
          <cell r="F33714">
            <v>41.47</v>
          </cell>
          <cell r="G33714">
            <v>41.47</v>
          </cell>
        </row>
        <row r="33715">
          <cell r="B33715" t="str">
            <v>C2601</v>
          </cell>
          <cell r="C33715" t="str">
            <v>TUBO PVC BRANCO RÍGIDO ESGOTO D=200mm (8")</v>
          </cell>
          <cell r="D33715" t="str">
            <v>M</v>
          </cell>
          <cell r="E33715">
            <v>0</v>
          </cell>
          <cell r="F33715">
            <v>73.59</v>
          </cell>
          <cell r="G33715">
            <v>73.59</v>
          </cell>
        </row>
        <row r="33716">
          <cell r="B33716" t="str">
            <v>C2602</v>
          </cell>
          <cell r="C33716" t="str">
            <v>TUBO PVC BRANCO RÍGIDO ESGOTO D=250mm (10")</v>
          </cell>
          <cell r="D33716" t="str">
            <v>M</v>
          </cell>
          <cell r="E33716">
            <v>0</v>
          </cell>
          <cell r="F33716">
            <v>76.760000000000005</v>
          </cell>
          <cell r="G33716">
            <v>76.760000000000005</v>
          </cell>
        </row>
        <row r="33717">
          <cell r="B33717" t="str">
            <v>C2603</v>
          </cell>
          <cell r="C33717" t="str">
            <v>TUBO PVC BRANCO RÍGIDO ESGOTO D=300mm (12")</v>
          </cell>
          <cell r="D33717" t="str">
            <v>M</v>
          </cell>
          <cell r="E33717">
            <v>0</v>
          </cell>
          <cell r="F33717">
            <v>104.87</v>
          </cell>
          <cell r="G33717">
            <v>104.87</v>
          </cell>
        </row>
        <row r="33718">
          <cell r="B33718" t="str">
            <v>C4760</v>
          </cell>
          <cell r="C33718" t="str">
            <v>TUBO PVC SÉRIE REFORÇADA P/ ESGOTO D=100MM (4") - INCLUSIVE CONEXÕES</v>
          </cell>
          <cell r="D33718" t="str">
            <v>M</v>
          </cell>
          <cell r="E33718">
            <v>0</v>
          </cell>
          <cell r="F33718">
            <v>39.99</v>
          </cell>
          <cell r="G33718">
            <v>39.99</v>
          </cell>
        </row>
        <row r="33719">
          <cell r="B33719" t="str">
            <v>C4763</v>
          </cell>
          <cell r="C33719" t="str">
            <v>TUBO PVC SÉRIE REFORÇADA P/ ESGOTO D=150MM (6") JUNTA COM ANEL</v>
          </cell>
          <cell r="D33719" t="str">
            <v>M</v>
          </cell>
          <cell r="E33719">
            <v>0</v>
          </cell>
          <cell r="F33719">
            <v>57.83</v>
          </cell>
          <cell r="G33719">
            <v>57.83</v>
          </cell>
        </row>
        <row r="33720">
          <cell r="B33720" t="str">
            <v>C2613</v>
          </cell>
          <cell r="C33720" t="str">
            <v>TUBO PVC CINZA RÍGIDO ESGOTO D=150mm (6") JUNTA C/ANÉIS</v>
          </cell>
          <cell r="D33720" t="str">
            <v>M</v>
          </cell>
          <cell r="E33720">
            <v>0</v>
          </cell>
          <cell r="F33720">
            <v>71.3</v>
          </cell>
          <cell r="G33720">
            <v>71.3</v>
          </cell>
        </row>
        <row r="33721">
          <cell r="B33721" t="str">
            <v>C2614</v>
          </cell>
          <cell r="C33721" t="str">
            <v>TUBO PVC CINZA RÍGIDO ESGOTO D=150mm (6") JUNTA SOLD.</v>
          </cell>
          <cell r="D33721" t="str">
            <v>M</v>
          </cell>
          <cell r="E33721">
            <v>0</v>
          </cell>
          <cell r="F33721">
            <v>72.87</v>
          </cell>
          <cell r="G33721">
            <v>72.87</v>
          </cell>
        </row>
        <row r="33722">
          <cell r="B33722" t="str">
            <v>C2607</v>
          </cell>
          <cell r="C33722" t="str">
            <v>TUBO PVC ROSC. BRANCO D= 1/2" (20mm)</v>
          </cell>
          <cell r="D33722" t="str">
            <v>M</v>
          </cell>
          <cell r="E33722">
            <v>0</v>
          </cell>
          <cell r="F33722">
            <v>8.1</v>
          </cell>
          <cell r="G33722">
            <v>8.1</v>
          </cell>
        </row>
        <row r="33723">
          <cell r="B33723" t="str">
            <v>C2611</v>
          </cell>
          <cell r="C33723" t="str">
            <v>TUBO PVC ROSC. BRANCO D= 3/4" (25mm)</v>
          </cell>
          <cell r="D33723" t="str">
            <v>M</v>
          </cell>
          <cell r="E33723">
            <v>0</v>
          </cell>
          <cell r="F33723">
            <v>11.28</v>
          </cell>
          <cell r="G33723">
            <v>11.28</v>
          </cell>
        </row>
        <row r="33724">
          <cell r="B33724" t="str">
            <v>C2606</v>
          </cell>
          <cell r="C33724" t="str">
            <v>TUBO PVC ROSC. BRANCO D= 1" (32mm)</v>
          </cell>
          <cell r="D33724" t="str">
            <v>M</v>
          </cell>
          <cell r="E33724">
            <v>0</v>
          </cell>
          <cell r="F33724">
            <v>17.59</v>
          </cell>
          <cell r="G33724">
            <v>17.59</v>
          </cell>
        </row>
        <row r="33725">
          <cell r="B33725">
            <v>0</v>
          </cell>
          <cell r="C33725">
            <v>0</v>
          </cell>
          <cell r="D33725">
            <v>0</v>
          </cell>
          <cell r="E33725">
            <v>0</v>
          </cell>
          <cell r="F33725">
            <v>0</v>
          </cell>
          <cell r="G33725">
            <v>0</v>
          </cell>
        </row>
        <row r="33726">
          <cell r="B33726" t="str">
            <v>CÓDIGO</v>
          </cell>
          <cell r="C33726" t="str">
            <v>DESCRIÇÃO</v>
          </cell>
          <cell r="D33726" t="str">
            <v>UNIDADE</v>
          </cell>
          <cell r="E33726">
            <v>0</v>
          </cell>
          <cell r="F33726" t="str">
            <v>PREÇO UNITÁRIO</v>
          </cell>
          <cell r="G33726" t="str">
            <v>PREÇO UNITÁRIO</v>
          </cell>
        </row>
        <row r="33727">
          <cell r="B33727" t="str">
            <v>C2605</v>
          </cell>
          <cell r="C33727" t="str">
            <v>TUBO PVC ROSC. BRANCO D= 1 1/4" (40mm)</v>
          </cell>
          <cell r="D33727" t="str">
            <v>M</v>
          </cell>
          <cell r="E33727">
            <v>0</v>
          </cell>
          <cell r="F33727">
            <v>24.56</v>
          </cell>
          <cell r="G33727">
            <v>24.56</v>
          </cell>
        </row>
        <row r="33728">
          <cell r="B33728" t="str">
            <v>C2604</v>
          </cell>
          <cell r="C33728" t="str">
            <v>TUBO PVC ROSC. BRANCO D= 1 1/2" (50mm)</v>
          </cell>
          <cell r="D33728" t="str">
            <v>M</v>
          </cell>
          <cell r="E33728">
            <v>0</v>
          </cell>
          <cell r="F33728">
            <v>30.28</v>
          </cell>
          <cell r="G33728">
            <v>30.28</v>
          </cell>
        </row>
        <row r="33729">
          <cell r="B33729" t="str">
            <v>C2609</v>
          </cell>
          <cell r="C33729" t="str">
            <v>TUBO PVC ROSC. BRANCO D= 2" (60mm)</v>
          </cell>
          <cell r="D33729" t="str">
            <v>M</v>
          </cell>
          <cell r="E33729">
            <v>0</v>
          </cell>
          <cell r="F33729">
            <v>41.23</v>
          </cell>
          <cell r="G33729">
            <v>41.23</v>
          </cell>
        </row>
        <row r="33730">
          <cell r="B33730" t="str">
            <v>C2608</v>
          </cell>
          <cell r="C33730" t="str">
            <v>TUBO PVC ROSC. BRANCO D= 2 1/2" (75mm)</v>
          </cell>
          <cell r="D33730" t="str">
            <v>M</v>
          </cell>
          <cell r="E33730">
            <v>0</v>
          </cell>
          <cell r="F33730">
            <v>61.87</v>
          </cell>
          <cell r="G33730">
            <v>61.87</v>
          </cell>
        </row>
        <row r="33731">
          <cell r="B33731" t="str">
            <v>C2610</v>
          </cell>
          <cell r="C33731" t="str">
            <v>TUBO PVC ROSC. BRANCO D= 3" (85mm)</v>
          </cell>
          <cell r="D33731" t="str">
            <v>M</v>
          </cell>
          <cell r="E33731">
            <v>0</v>
          </cell>
          <cell r="F33731">
            <v>78.239999999999995</v>
          </cell>
          <cell r="G33731">
            <v>78.239999999999995</v>
          </cell>
        </row>
        <row r="33732">
          <cell r="B33732" t="str">
            <v>C2612</v>
          </cell>
          <cell r="C33732" t="str">
            <v>TUBO PVC ROSC. BRANCO D= 4"(110mm)</v>
          </cell>
          <cell r="D33732" t="str">
            <v>M</v>
          </cell>
          <cell r="E33732">
            <v>0</v>
          </cell>
          <cell r="F33732">
            <v>92.36</v>
          </cell>
          <cell r="G33732">
            <v>92.36</v>
          </cell>
        </row>
        <row r="33733">
          <cell r="B33733" t="str">
            <v>C2615</v>
          </cell>
          <cell r="C33733" t="str">
            <v>TUBO PVC SOLD. MARROM D= 20mm (1/2")</v>
          </cell>
          <cell r="D33733" t="str">
            <v>M</v>
          </cell>
          <cell r="E33733">
            <v>0</v>
          </cell>
          <cell r="F33733">
            <v>5.2</v>
          </cell>
          <cell r="G33733">
            <v>5.2</v>
          </cell>
        </row>
        <row r="33734">
          <cell r="B33734" t="str">
            <v>C2616</v>
          </cell>
          <cell r="C33734" t="str">
            <v>TUBO PVC SOLD. MARROM D= 25mm (3/4")</v>
          </cell>
          <cell r="D33734" t="str">
            <v>M</v>
          </cell>
          <cell r="E33734">
            <v>0</v>
          </cell>
          <cell r="F33734">
            <v>6.26</v>
          </cell>
          <cell r="G33734">
            <v>6.26</v>
          </cell>
        </row>
        <row r="33735">
          <cell r="B33735" t="str">
            <v>C2617</v>
          </cell>
          <cell r="C33735" t="str">
            <v>TUBO PVC SOLD. MARROM D= 32mm (1")</v>
          </cell>
          <cell r="D33735" t="str">
            <v>M</v>
          </cell>
          <cell r="E33735">
            <v>0</v>
          </cell>
          <cell r="F33735">
            <v>9.5299999999999994</v>
          </cell>
          <cell r="G33735">
            <v>9.5299999999999994</v>
          </cell>
        </row>
        <row r="33736">
          <cell r="B33736" t="str">
            <v>C2618</v>
          </cell>
          <cell r="C33736" t="str">
            <v>TUBO PVC SOLD. MARROM D= 40mm (1 1/4")</v>
          </cell>
          <cell r="D33736" t="str">
            <v>M</v>
          </cell>
          <cell r="E33736">
            <v>0</v>
          </cell>
          <cell r="F33736">
            <v>14.2</v>
          </cell>
          <cell r="G33736">
            <v>14.2</v>
          </cell>
        </row>
        <row r="33737">
          <cell r="B33737" t="str">
            <v>C2619</v>
          </cell>
          <cell r="C33737" t="str">
            <v>TUBO PVC SOLD. MARROM D= 50mm (1 1/2")</v>
          </cell>
          <cell r="D33737" t="str">
            <v>M</v>
          </cell>
          <cell r="E33737">
            <v>0</v>
          </cell>
          <cell r="F33737">
            <v>16.64</v>
          </cell>
          <cell r="G33737">
            <v>16.64</v>
          </cell>
        </row>
        <row r="33738">
          <cell r="B33738" t="str">
            <v>C2620</v>
          </cell>
          <cell r="C33738" t="str">
            <v>TUBO PVC SOLD. MARROM D= 60mm (2")</v>
          </cell>
          <cell r="D33738" t="str">
            <v>M</v>
          </cell>
          <cell r="E33738">
            <v>0</v>
          </cell>
          <cell r="F33738">
            <v>24.66</v>
          </cell>
          <cell r="G33738">
            <v>24.66</v>
          </cell>
        </row>
        <row r="33739">
          <cell r="B33739" t="str">
            <v>C2621</v>
          </cell>
          <cell r="C33739" t="str">
            <v>TUBO PVC SOLD. MARROM D= 75mm (2 1/2")</v>
          </cell>
          <cell r="D33739" t="str">
            <v>M</v>
          </cell>
          <cell r="E33739">
            <v>0</v>
          </cell>
          <cell r="F33739">
            <v>38.29</v>
          </cell>
          <cell r="G33739">
            <v>38.29</v>
          </cell>
        </row>
        <row r="33740">
          <cell r="B33740" t="str">
            <v>C2622</v>
          </cell>
          <cell r="C33740" t="str">
            <v>TUBO PVC SOLD. MARROM D= 85mm (3")</v>
          </cell>
          <cell r="D33740" t="str">
            <v>M</v>
          </cell>
          <cell r="E33740">
            <v>0</v>
          </cell>
          <cell r="F33740">
            <v>46.8</v>
          </cell>
          <cell r="G33740">
            <v>46.8</v>
          </cell>
        </row>
        <row r="33741">
          <cell r="B33741" t="str">
            <v>C2623</v>
          </cell>
          <cell r="C33741" t="str">
            <v>TUBO PVC SOLD. MARROM D=110mm (4")</v>
          </cell>
          <cell r="D33741" t="str">
            <v>M</v>
          </cell>
          <cell r="E33741">
            <v>0</v>
          </cell>
          <cell r="F33741">
            <v>66.989999999999995</v>
          </cell>
          <cell r="G33741">
            <v>66.989999999999995</v>
          </cell>
        </row>
        <row r="33742">
          <cell r="B33742" t="str">
            <v>C2624</v>
          </cell>
          <cell r="C33742" t="str">
            <v>TUBO PVC SOLD. MARROM INCL.CONEXÕES D= 20mm (1/2")</v>
          </cell>
          <cell r="D33742" t="str">
            <v>M</v>
          </cell>
          <cell r="E33742">
            <v>0</v>
          </cell>
          <cell r="F33742">
            <v>14.94</v>
          </cell>
          <cell r="G33742">
            <v>14.94</v>
          </cell>
        </row>
        <row r="33743">
          <cell r="B33743" t="str">
            <v>C2625</v>
          </cell>
          <cell r="C33743" t="str">
            <v>TUBO PVC SOLD. MARROM INCL.CONEXÕES D= 25mm(3/4")</v>
          </cell>
          <cell r="D33743" t="str">
            <v>M</v>
          </cell>
          <cell r="E33743">
            <v>0</v>
          </cell>
          <cell r="F33743">
            <v>16.71</v>
          </cell>
          <cell r="G33743">
            <v>16.71</v>
          </cell>
        </row>
        <row r="33744">
          <cell r="B33744" t="str">
            <v>C2626</v>
          </cell>
          <cell r="C33744" t="str">
            <v>TUBO PVC SOLD. MARROM INCL.CONEXÕES D= 32mm(1")</v>
          </cell>
          <cell r="D33744" t="str">
            <v>M</v>
          </cell>
          <cell r="E33744">
            <v>0</v>
          </cell>
          <cell r="F33744">
            <v>22.47</v>
          </cell>
          <cell r="G33744">
            <v>22.47</v>
          </cell>
        </row>
        <row r="33745">
          <cell r="B33745" t="str">
            <v>C2627</v>
          </cell>
          <cell r="C33745" t="str">
            <v>TUBO PVC SOLD. MARROM INCL.CONEXÕES D= 40mm (1 1/4")</v>
          </cell>
          <cell r="D33745" t="str">
            <v>M</v>
          </cell>
          <cell r="E33745">
            <v>0</v>
          </cell>
          <cell r="F33745">
            <v>27.66</v>
          </cell>
          <cell r="G33745">
            <v>27.66</v>
          </cell>
        </row>
        <row r="33746">
          <cell r="B33746" t="str">
            <v>C2628</v>
          </cell>
          <cell r="C33746" t="str">
            <v>TUBO PVC SOLD. MARROM INCL.CONEXÕES D= 50mm (1 1/2")</v>
          </cell>
          <cell r="D33746" t="str">
            <v>M</v>
          </cell>
          <cell r="E33746">
            <v>0</v>
          </cell>
          <cell r="F33746">
            <v>31.71</v>
          </cell>
          <cell r="G33746">
            <v>31.71</v>
          </cell>
        </row>
        <row r="33747">
          <cell r="B33747" t="str">
            <v>C2629</v>
          </cell>
          <cell r="C33747" t="str">
            <v>TUBO PVC SOLD. MARROM INCL.CONEXÕES D= 60mm (2")</v>
          </cell>
          <cell r="D33747" t="str">
            <v>M</v>
          </cell>
          <cell r="E33747">
            <v>0</v>
          </cell>
          <cell r="F33747">
            <v>43.37</v>
          </cell>
          <cell r="G33747">
            <v>43.37</v>
          </cell>
        </row>
        <row r="33748">
          <cell r="B33748" t="str">
            <v>C2631</v>
          </cell>
          <cell r="C33748" t="str">
            <v>TUBO PVC SOLD. MARROM INCL.CONEXÕES D=75mm (2 1/2")</v>
          </cell>
          <cell r="D33748" t="str">
            <v>M</v>
          </cell>
          <cell r="E33748">
            <v>0</v>
          </cell>
          <cell r="F33748">
            <v>63.81</v>
          </cell>
          <cell r="G33748">
            <v>63.81</v>
          </cell>
        </row>
        <row r="33749">
          <cell r="B33749" t="str">
            <v>C2632</v>
          </cell>
          <cell r="C33749" t="str">
            <v>TUBO PVC SOLD. MARROM INCL.CONEXÕES D=85MM(3')</v>
          </cell>
          <cell r="D33749" t="str">
            <v>M</v>
          </cell>
          <cell r="E33749">
            <v>0</v>
          </cell>
          <cell r="F33749">
            <v>72.599999999999994</v>
          </cell>
          <cell r="G33749">
            <v>72.599999999999994</v>
          </cell>
        </row>
        <row r="33750">
          <cell r="B33750" t="str">
            <v>C2630</v>
          </cell>
          <cell r="C33750" t="str">
            <v>TUBO PVC SOLD. MARROM INCL.CONEXÕES D=110mm(4')</v>
          </cell>
          <cell r="D33750" t="str">
            <v>M</v>
          </cell>
          <cell r="E33750">
            <v>0</v>
          </cell>
          <cell r="F33750">
            <v>100.16</v>
          </cell>
          <cell r="G33750">
            <v>100.16</v>
          </cell>
        </row>
        <row r="33751">
          <cell r="B33751" t="str">
            <v>C2648</v>
          </cell>
          <cell r="C33751" t="str">
            <v>UNIÃO PVC BRANCO ROSC. D=1/2" (20mm)</v>
          </cell>
          <cell r="D33751" t="str">
            <v>UN</v>
          </cell>
          <cell r="E33751">
            <v>0</v>
          </cell>
          <cell r="F33751">
            <v>4.47</v>
          </cell>
          <cell r="G33751">
            <v>4.47</v>
          </cell>
        </row>
        <row r="33752">
          <cell r="B33752" t="str">
            <v>C2652</v>
          </cell>
          <cell r="C33752" t="str">
            <v>UNIÃO PVC BRANCO ROSC. D=3/4" (25mm)</v>
          </cell>
          <cell r="D33752" t="str">
            <v>UN</v>
          </cell>
          <cell r="E33752">
            <v>0</v>
          </cell>
          <cell r="F33752">
            <v>5.05</v>
          </cell>
          <cell r="G33752">
            <v>5.05</v>
          </cell>
        </row>
        <row r="33753">
          <cell r="B33753" t="str">
            <v>C2647</v>
          </cell>
          <cell r="C33753" t="str">
            <v>UNIÃO PVC BRANCO ROSC. D=1" (32mm)</v>
          </cell>
          <cell r="D33753" t="str">
            <v>UN</v>
          </cell>
          <cell r="E33753">
            <v>0</v>
          </cell>
          <cell r="F33753">
            <v>6.12</v>
          </cell>
          <cell r="G33753">
            <v>6.12</v>
          </cell>
        </row>
        <row r="33754">
          <cell r="B33754" t="str">
            <v>C2646</v>
          </cell>
          <cell r="C33754" t="str">
            <v>UNIÃO PVC BRANCO ROSC. D=1 1/4" (40mm)</v>
          </cell>
          <cell r="D33754" t="str">
            <v>UN</v>
          </cell>
          <cell r="E33754">
            <v>0</v>
          </cell>
          <cell r="F33754">
            <v>9.57</v>
          </cell>
          <cell r="G33754">
            <v>9.57</v>
          </cell>
        </row>
        <row r="33755">
          <cell r="B33755" t="str">
            <v>C2645</v>
          </cell>
          <cell r="C33755" t="str">
            <v>UNIÃO PVC BRANCO ROSC. D=1 1/2" (50mm)</v>
          </cell>
          <cell r="D33755" t="str">
            <v>UN</v>
          </cell>
          <cell r="E33755">
            <v>0</v>
          </cell>
          <cell r="F33755">
            <v>10.050000000000001</v>
          </cell>
          <cell r="G33755">
            <v>10.050000000000001</v>
          </cell>
        </row>
        <row r="33756">
          <cell r="B33756" t="str">
            <v>C2650</v>
          </cell>
          <cell r="C33756" t="str">
            <v>UNIÃO PVC BRANCO ROSC. D=2" (60mm)</v>
          </cell>
          <cell r="D33756" t="str">
            <v>UN</v>
          </cell>
          <cell r="E33756">
            <v>0</v>
          </cell>
          <cell r="F33756">
            <v>15.15</v>
          </cell>
          <cell r="G33756">
            <v>15.15</v>
          </cell>
        </row>
        <row r="33757">
          <cell r="B33757" t="str">
            <v>C2651</v>
          </cell>
          <cell r="C33757" t="str">
            <v>UNIÃO PVC BRANCO ROSC. D=3" (85mm)</v>
          </cell>
          <cell r="D33757" t="str">
            <v>UN</v>
          </cell>
          <cell r="E33757">
            <v>0</v>
          </cell>
          <cell r="F33757">
            <v>31.43</v>
          </cell>
          <cell r="G33757">
            <v>31.43</v>
          </cell>
        </row>
        <row r="33758">
          <cell r="B33758" t="str">
            <v>C2649</v>
          </cell>
          <cell r="C33758" t="str">
            <v>UNIÃO PVC BRANCO ROSC. D=2 1/2" (75mm)</v>
          </cell>
          <cell r="D33758" t="str">
            <v>UN</v>
          </cell>
          <cell r="E33758">
            <v>0</v>
          </cell>
          <cell r="F33758">
            <v>26.4</v>
          </cell>
          <cell r="G33758">
            <v>26.4</v>
          </cell>
        </row>
        <row r="33759">
          <cell r="B33759" t="str">
            <v>C2653</v>
          </cell>
          <cell r="C33759" t="str">
            <v>UNIÃO PVC BRANCO ROSC. D=4" (110mm)</v>
          </cell>
          <cell r="D33759" t="str">
            <v>UN</v>
          </cell>
          <cell r="E33759">
            <v>0</v>
          </cell>
          <cell r="F33759">
            <v>76.290000000000006</v>
          </cell>
          <cell r="G33759">
            <v>76.290000000000006</v>
          </cell>
        </row>
        <row r="33760">
          <cell r="B33760" t="str">
            <v>C2654</v>
          </cell>
          <cell r="C33760" t="str">
            <v>UNIÃO PVC SOLD. MARROM D= 20mm (1/2")</v>
          </cell>
          <cell r="D33760" t="str">
            <v>UN</v>
          </cell>
          <cell r="E33760">
            <v>0</v>
          </cell>
          <cell r="F33760">
            <v>4.08</v>
          </cell>
          <cell r="G33760">
            <v>4.08</v>
          </cell>
        </row>
        <row r="33761">
          <cell r="B33761" t="str">
            <v>C2655</v>
          </cell>
          <cell r="C33761" t="str">
            <v>UNIÃO PVC SOLD. MARROM D= 25mm (3/4")</v>
          </cell>
          <cell r="D33761" t="str">
            <v>UN</v>
          </cell>
          <cell r="E33761">
            <v>0</v>
          </cell>
          <cell r="F33761">
            <v>4.41</v>
          </cell>
          <cell r="G33761">
            <v>4.41</v>
          </cell>
        </row>
        <row r="33762">
          <cell r="B33762" t="str">
            <v>C2656</v>
          </cell>
          <cell r="C33762" t="str">
            <v>UNIÃO PVC SOLD. MARROM D= 32mm (1")</v>
          </cell>
          <cell r="D33762" t="str">
            <v>UN</v>
          </cell>
          <cell r="E33762">
            <v>0</v>
          </cell>
          <cell r="F33762">
            <v>5.2</v>
          </cell>
          <cell r="G33762">
            <v>5.2</v>
          </cell>
        </row>
        <row r="33763">
          <cell r="B33763" t="str">
            <v>C2657</v>
          </cell>
          <cell r="C33763" t="str">
            <v>UNIÃO PVC SOLD. MARROM D= 40mm (1 1/4")</v>
          </cell>
          <cell r="D33763" t="str">
            <v>UN</v>
          </cell>
          <cell r="E33763">
            <v>0</v>
          </cell>
          <cell r="F33763">
            <v>8.51</v>
          </cell>
          <cell r="G33763">
            <v>8.51</v>
          </cell>
        </row>
        <row r="33764">
          <cell r="B33764" t="str">
            <v>C2658</v>
          </cell>
          <cell r="C33764" t="str">
            <v>UNIÃO PVC SOLD. MARROM D= 50mm (1 1/2")</v>
          </cell>
          <cell r="D33764" t="str">
            <v>UN</v>
          </cell>
          <cell r="E33764">
            <v>0</v>
          </cell>
          <cell r="F33764">
            <v>9.2799999999999994</v>
          </cell>
          <cell r="G33764">
            <v>9.2799999999999994</v>
          </cell>
        </row>
        <row r="33765">
          <cell r="B33765" t="str">
            <v>C2659</v>
          </cell>
          <cell r="C33765" t="str">
            <v>UNIÃO PVC SOLD. MARROM D= 60mm (2")</v>
          </cell>
          <cell r="D33765" t="str">
            <v>UN</v>
          </cell>
          <cell r="E33765">
            <v>0</v>
          </cell>
          <cell r="F33765">
            <v>14.67</v>
          </cell>
          <cell r="G33765">
            <v>14.67</v>
          </cell>
        </row>
        <row r="33766">
          <cell r="B33766" t="str">
            <v>C2660</v>
          </cell>
          <cell r="C33766" t="str">
            <v>UNIÃO PVC SOLD. MARROM D= 75mm (2 1/2")</v>
          </cell>
          <cell r="D33766" t="str">
            <v>UN</v>
          </cell>
          <cell r="E33766">
            <v>0</v>
          </cell>
          <cell r="F33766">
            <v>25.91</v>
          </cell>
          <cell r="G33766">
            <v>25.91</v>
          </cell>
        </row>
        <row r="33767">
          <cell r="B33767" t="str">
            <v>C2661</v>
          </cell>
          <cell r="C33767" t="str">
            <v>UNIÃO PVC SOLD. MARROM D= 85mm (3")</v>
          </cell>
          <cell r="D33767" t="str">
            <v>UN</v>
          </cell>
          <cell r="E33767">
            <v>0</v>
          </cell>
          <cell r="F33767">
            <v>35.1</v>
          </cell>
          <cell r="G33767">
            <v>35.1</v>
          </cell>
        </row>
        <row r="33768">
          <cell r="B33768" t="str">
            <v>C2662</v>
          </cell>
          <cell r="C33768" t="str">
            <v>UNIÃO PVC SOLD. MARROM D=110mm (4")</v>
          </cell>
          <cell r="D33768" t="str">
            <v>UN</v>
          </cell>
          <cell r="E33768">
            <v>0</v>
          </cell>
          <cell r="F33768">
            <v>57.99</v>
          </cell>
          <cell r="G33768">
            <v>57.99</v>
          </cell>
        </row>
        <row r="33769">
          <cell r="B33769" t="str">
            <v>TUBOS E CONEXÕES DE PRFV</v>
          </cell>
          <cell r="C33769">
            <v>0</v>
          </cell>
          <cell r="D33769">
            <v>0</v>
          </cell>
          <cell r="E33769">
            <v>0</v>
          </cell>
          <cell r="F33769">
            <v>216.92</v>
          </cell>
          <cell r="G33769">
            <v>216.92</v>
          </cell>
        </row>
        <row r="33770">
          <cell r="B33770" t="str">
            <v>C4188</v>
          </cell>
          <cell r="C33770" t="str">
            <v>ASSENTAMENTO DE TUBO, PEÇAS E CONEXÕES EM PRFV, JE DN 300mm</v>
          </cell>
          <cell r="D33770" t="str">
            <v>M</v>
          </cell>
          <cell r="E33770">
            <v>0</v>
          </cell>
          <cell r="F33770">
            <v>11.63</v>
          </cell>
          <cell r="G33770">
            <v>11.63</v>
          </cell>
        </row>
        <row r="33771">
          <cell r="B33771">
            <v>0</v>
          </cell>
          <cell r="C33771">
            <v>0</v>
          </cell>
          <cell r="D33771">
            <v>0</v>
          </cell>
          <cell r="E33771">
            <v>0</v>
          </cell>
          <cell r="F33771">
            <v>0</v>
          </cell>
          <cell r="G33771">
            <v>0</v>
          </cell>
        </row>
        <row r="33772">
          <cell r="B33772" t="str">
            <v>CÓDIGO</v>
          </cell>
          <cell r="C33772" t="str">
            <v>DESCRIÇÃO</v>
          </cell>
          <cell r="D33772" t="str">
            <v>UNIDADE</v>
          </cell>
          <cell r="E33772">
            <v>0</v>
          </cell>
          <cell r="F33772" t="str">
            <v>PREÇO UNITÁRIO</v>
          </cell>
          <cell r="G33772" t="str">
            <v>PREÇO UNITÁRIO</v>
          </cell>
        </row>
        <row r="33773">
          <cell r="B33773" t="str">
            <v>C4189</v>
          </cell>
          <cell r="C33773" t="str">
            <v>ASSENTAMENTO DE TUBO, PEÇAS E CONEXÕES EM PRFV, JE DN 350mm</v>
          </cell>
          <cell r="D33773" t="str">
            <v>M</v>
          </cell>
          <cell r="E33773">
            <v>0</v>
          </cell>
          <cell r="F33773">
            <v>12.19</v>
          </cell>
          <cell r="G33773">
            <v>12.19</v>
          </cell>
        </row>
        <row r="33774">
          <cell r="B33774" t="str">
            <v>C4190</v>
          </cell>
          <cell r="C33774" t="str">
            <v>ASSENTAMENTO DE TUBO, PEÇAS E CONEXÕES EM PRFV, JE DN 400mm</v>
          </cell>
          <cell r="D33774" t="str">
            <v>M</v>
          </cell>
          <cell r="E33774">
            <v>0</v>
          </cell>
          <cell r="F33774">
            <v>13.92</v>
          </cell>
          <cell r="G33774">
            <v>13.92</v>
          </cell>
        </row>
        <row r="33775">
          <cell r="B33775" t="str">
            <v>C4191</v>
          </cell>
          <cell r="C33775" t="str">
            <v>ASSENTAMENTO DE TUBO, PEÇAS E CONEXÕES EM PRFV, JE DN 450mm</v>
          </cell>
          <cell r="D33775" t="str">
            <v>M</v>
          </cell>
          <cell r="E33775">
            <v>0</v>
          </cell>
          <cell r="F33775">
            <v>14.66</v>
          </cell>
          <cell r="G33775">
            <v>14.66</v>
          </cell>
        </row>
        <row r="33776">
          <cell r="B33776" t="str">
            <v>C4192</v>
          </cell>
          <cell r="C33776" t="str">
            <v>ASSENTAMENTO DE TUBO, PEÇAS E CONEXÕES EM PRFV, JE DN 500mm</v>
          </cell>
          <cell r="D33776" t="str">
            <v>M</v>
          </cell>
          <cell r="E33776">
            <v>0</v>
          </cell>
          <cell r="F33776">
            <v>15.42</v>
          </cell>
          <cell r="G33776">
            <v>15.42</v>
          </cell>
        </row>
        <row r="33777">
          <cell r="B33777" t="str">
            <v>C4193</v>
          </cell>
          <cell r="C33777" t="str">
            <v>ASSENTAMENTO DE TUBO, PEÇAS E CONEXÕES EM PRFV, JE DN 600mm</v>
          </cell>
          <cell r="D33777" t="str">
            <v>M</v>
          </cell>
          <cell r="E33777">
            <v>0</v>
          </cell>
          <cell r="F33777">
            <v>17.02</v>
          </cell>
          <cell r="G33777">
            <v>17.02</v>
          </cell>
        </row>
        <row r="33778">
          <cell r="B33778" t="str">
            <v>C4194</v>
          </cell>
          <cell r="C33778" t="str">
            <v>ASSENTAMENTO DE TUBO, PEÇAS E CONEXÕES EM PRFV, JE DN 700mm</v>
          </cell>
          <cell r="D33778" t="str">
            <v>M</v>
          </cell>
          <cell r="E33778">
            <v>0</v>
          </cell>
          <cell r="F33778">
            <v>19.170000000000002</v>
          </cell>
          <cell r="G33778">
            <v>19.170000000000002</v>
          </cell>
        </row>
        <row r="33779">
          <cell r="B33779" t="str">
            <v>C4195</v>
          </cell>
          <cell r="C33779" t="str">
            <v>ASSENTAMENTO DE TUBO, PEÇAS E CONEXÕES EM PRFV, JE DN 800mm</v>
          </cell>
          <cell r="D33779" t="str">
            <v>M</v>
          </cell>
          <cell r="E33779">
            <v>0</v>
          </cell>
          <cell r="F33779">
            <v>23.08</v>
          </cell>
          <cell r="G33779">
            <v>23.08</v>
          </cell>
        </row>
        <row r="33780">
          <cell r="B33780" t="str">
            <v>C4196</v>
          </cell>
          <cell r="C33780" t="str">
            <v>ASSENTAMENTO DE TUBO, PEÇAS E CONEXÕES EM PRFV, JE DN 900mm</v>
          </cell>
          <cell r="D33780" t="str">
            <v>M</v>
          </cell>
          <cell r="E33780">
            <v>0</v>
          </cell>
          <cell r="F33780">
            <v>25.93</v>
          </cell>
          <cell r="G33780">
            <v>25.93</v>
          </cell>
        </row>
        <row r="33781">
          <cell r="B33781" t="str">
            <v>C4197</v>
          </cell>
          <cell r="C33781" t="str">
            <v>ASSENTAMENTO DE TUBO, PEÇAS E CONEXÕES EM PRFV, JE DN 1000mm</v>
          </cell>
          <cell r="D33781" t="str">
            <v>M</v>
          </cell>
          <cell r="E33781">
            <v>0</v>
          </cell>
          <cell r="F33781">
            <v>29.28</v>
          </cell>
          <cell r="G33781">
            <v>29.28</v>
          </cell>
        </row>
        <row r="33782">
          <cell r="B33782" t="str">
            <v>C4198</v>
          </cell>
          <cell r="C33782" t="str">
            <v>ASSENTAMENTO DE TUBO, PEÇAS E CONEXÕES EM PRFV, JE DN 1200mm</v>
          </cell>
          <cell r="D33782" t="str">
            <v>M</v>
          </cell>
          <cell r="E33782">
            <v>0</v>
          </cell>
          <cell r="F33782">
            <v>34.619999999999997</v>
          </cell>
          <cell r="G33782">
            <v>34.619999999999997</v>
          </cell>
        </row>
        <row r="33783">
          <cell r="B33783" t="str">
            <v>TUBOS E CONEXÕES DE CERÂMICA</v>
          </cell>
          <cell r="C33783">
            <v>0</v>
          </cell>
          <cell r="D33783">
            <v>0</v>
          </cell>
          <cell r="E33783">
            <v>0</v>
          </cell>
          <cell r="F33783">
            <v>231.16</v>
          </cell>
          <cell r="G33783">
            <v>231.16</v>
          </cell>
        </row>
        <row r="33784">
          <cell r="B33784" t="str">
            <v>C0235</v>
          </cell>
          <cell r="C33784" t="str">
            <v>ASSENTAMENTO DE TUBOS E CONEXÕES CERÂMICOS, J.ARG. D= 100mm</v>
          </cell>
          <cell r="D33784" t="str">
            <v>M</v>
          </cell>
          <cell r="E33784">
            <v>0</v>
          </cell>
          <cell r="F33784">
            <v>4.87</v>
          </cell>
          <cell r="G33784">
            <v>4.87</v>
          </cell>
        </row>
        <row r="33785">
          <cell r="B33785" t="str">
            <v>C0239</v>
          </cell>
          <cell r="C33785" t="str">
            <v>ASSENTAMENTO DE TUBOS E CONEXÕES CERÂMICOS, J.ARG. D=150mm</v>
          </cell>
          <cell r="D33785" t="str">
            <v>M</v>
          </cell>
          <cell r="E33785">
            <v>0</v>
          </cell>
          <cell r="F33785">
            <v>6.27</v>
          </cell>
          <cell r="G33785">
            <v>6.27</v>
          </cell>
        </row>
        <row r="33786">
          <cell r="B33786" t="str">
            <v>C0236</v>
          </cell>
          <cell r="C33786" t="str">
            <v>ASSENTAMENTO DE TUBOS E CONEXÕES CERÂMICOS, J.ARG. D= 200mm</v>
          </cell>
          <cell r="D33786" t="str">
            <v>M</v>
          </cell>
          <cell r="E33786">
            <v>0</v>
          </cell>
          <cell r="F33786">
            <v>7.57</v>
          </cell>
          <cell r="G33786">
            <v>7.57</v>
          </cell>
        </row>
        <row r="33787">
          <cell r="B33787" t="str">
            <v>C0237</v>
          </cell>
          <cell r="C33787" t="str">
            <v>ASSENTAMENTO DE TUBOS E CONEXÕES CERÂMICOS, J.ARG. D= 250mm</v>
          </cell>
          <cell r="D33787" t="str">
            <v>M</v>
          </cell>
          <cell r="E33787">
            <v>0</v>
          </cell>
          <cell r="F33787">
            <v>10.130000000000001</v>
          </cell>
          <cell r="G33787">
            <v>10.130000000000001</v>
          </cell>
        </row>
        <row r="33788">
          <cell r="B33788" t="str">
            <v>C0238</v>
          </cell>
          <cell r="C33788" t="str">
            <v>ASSENTAMENTO DE TUBOS E CONEXÕES CERÂMICOS, J.ARG. D= 300mm</v>
          </cell>
          <cell r="D33788" t="str">
            <v>M</v>
          </cell>
          <cell r="E33788">
            <v>0</v>
          </cell>
          <cell r="F33788">
            <v>12.55</v>
          </cell>
          <cell r="G33788">
            <v>12.55</v>
          </cell>
        </row>
        <row r="33789">
          <cell r="B33789" t="str">
            <v>C0240</v>
          </cell>
          <cell r="C33789" t="str">
            <v>ASSENTAMENTO DE TUBOS E CONEXÕES CERÂMICOS, J.ASF. D= 100mm</v>
          </cell>
          <cell r="D33789" t="str">
            <v>M</v>
          </cell>
          <cell r="E33789">
            <v>0</v>
          </cell>
          <cell r="F33789">
            <v>13.43</v>
          </cell>
          <cell r="G33789">
            <v>13.43</v>
          </cell>
        </row>
        <row r="33790">
          <cell r="B33790" t="str">
            <v>C0241</v>
          </cell>
          <cell r="C33790" t="str">
            <v>ASSENTAMENTO DE TUBOS E CONEXÕES CERÂMICOS, J.ASF. D= 150mm</v>
          </cell>
          <cell r="D33790" t="str">
            <v>M</v>
          </cell>
          <cell r="E33790">
            <v>0</v>
          </cell>
          <cell r="F33790">
            <v>15.17</v>
          </cell>
          <cell r="G33790">
            <v>15.17</v>
          </cell>
        </row>
        <row r="33791">
          <cell r="B33791" t="str">
            <v>C0242</v>
          </cell>
          <cell r="C33791" t="str">
            <v>ASSENTAMENTO DE TUBOS E CONEXÕES CERÂMICOS, J.ASF. D= 200mm</v>
          </cell>
          <cell r="D33791" t="str">
            <v>M</v>
          </cell>
          <cell r="E33791">
            <v>0</v>
          </cell>
          <cell r="F33791">
            <v>17.96</v>
          </cell>
          <cell r="G33791">
            <v>17.96</v>
          </cell>
        </row>
        <row r="33792">
          <cell r="B33792" t="str">
            <v>C0243</v>
          </cell>
          <cell r="C33792" t="str">
            <v>ASSENTAMENTO DE TUBOS E CONEXÕES CERÂMICOS, J.ASF. D= 250mm</v>
          </cell>
          <cell r="D33792" t="str">
            <v>M</v>
          </cell>
          <cell r="E33792">
            <v>0</v>
          </cell>
          <cell r="F33792">
            <v>24.42</v>
          </cell>
          <cell r="G33792">
            <v>24.42</v>
          </cell>
        </row>
        <row r="33793">
          <cell r="B33793" t="str">
            <v>C0244</v>
          </cell>
          <cell r="C33793" t="str">
            <v>ASSENTAMENTO DE TUBOS E CONEXÕES CERÂMICOS, J.ASF. D= 300mm</v>
          </cell>
          <cell r="D33793" t="str">
            <v>M</v>
          </cell>
          <cell r="E33793">
            <v>0</v>
          </cell>
          <cell r="F33793">
            <v>30.92</v>
          </cell>
          <cell r="G33793">
            <v>30.92</v>
          </cell>
        </row>
        <row r="33794">
          <cell r="B33794" t="str">
            <v>C0245</v>
          </cell>
          <cell r="C33794" t="str">
            <v>ASSENTAMENTO DE TUBOS E CONEXÕES CERÂMICOS, J.ASF. D= 350mm</v>
          </cell>
          <cell r="D33794" t="str">
            <v>M</v>
          </cell>
          <cell r="E33794">
            <v>0</v>
          </cell>
          <cell r="F33794">
            <v>39.42</v>
          </cell>
          <cell r="G33794">
            <v>39.42</v>
          </cell>
        </row>
        <row r="33795">
          <cell r="B33795" t="str">
            <v>C0246</v>
          </cell>
          <cell r="C33795" t="str">
            <v>ASSENTAMENTO DE TUBOS E CONEXÕES CERÂMICOS, J.ASF. D= 400mm</v>
          </cell>
          <cell r="D33795" t="str">
            <v>M</v>
          </cell>
          <cell r="E33795">
            <v>0</v>
          </cell>
          <cell r="F33795">
            <v>48.45</v>
          </cell>
          <cell r="G33795">
            <v>48.45</v>
          </cell>
        </row>
        <row r="33796">
          <cell r="B33796" t="str">
            <v>TUBOS E CONEXÕES DE CONCRETO</v>
          </cell>
          <cell r="C33796">
            <v>0</v>
          </cell>
          <cell r="D33796">
            <v>0</v>
          </cell>
          <cell r="E33796">
            <v>0</v>
          </cell>
          <cell r="F33796">
            <v>2161.42</v>
          </cell>
          <cell r="G33796">
            <v>2161.42</v>
          </cell>
        </row>
        <row r="33797">
          <cell r="B33797" t="str">
            <v>C0305</v>
          </cell>
          <cell r="C33797" t="str">
            <v>ASSENTAMENTO DE TUBOS EM CONCRETO,JUNTA ARGAMASSADA, D=150mm</v>
          </cell>
          <cell r="D33797" t="str">
            <v>M</v>
          </cell>
          <cell r="E33797">
            <v>0</v>
          </cell>
          <cell r="F33797">
            <v>16.37</v>
          </cell>
          <cell r="G33797">
            <v>16.37</v>
          </cell>
        </row>
        <row r="33798">
          <cell r="B33798" t="str">
            <v>C0306</v>
          </cell>
          <cell r="C33798" t="str">
            <v>ASSENTAMENTO DE TUBOS EM CONCRETO,JUNTA ARGAMASSADA, D=200mm</v>
          </cell>
          <cell r="D33798" t="str">
            <v>M</v>
          </cell>
          <cell r="E33798">
            <v>0</v>
          </cell>
          <cell r="F33798">
            <v>21.79</v>
          </cell>
          <cell r="G33798">
            <v>21.79</v>
          </cell>
        </row>
        <row r="33799">
          <cell r="B33799" t="str">
            <v>C0298</v>
          </cell>
          <cell r="C33799" t="str">
            <v>ASSENTAMENTO DE TUBOS EM CONCRETO, JE D= 300mm</v>
          </cell>
          <cell r="D33799" t="str">
            <v>M</v>
          </cell>
          <cell r="E33799">
            <v>0</v>
          </cell>
          <cell r="F33799">
            <v>28.15</v>
          </cell>
          <cell r="G33799">
            <v>28.15</v>
          </cell>
        </row>
        <row r="33800">
          <cell r="B33800" t="str">
            <v>C0299</v>
          </cell>
          <cell r="C33800" t="str">
            <v>ASSENTAMENTO DE TUBOS EM CONCRETO, JE D= 400mm</v>
          </cell>
          <cell r="D33800" t="str">
            <v>M</v>
          </cell>
          <cell r="E33800">
            <v>0</v>
          </cell>
          <cell r="F33800">
            <v>43.9</v>
          </cell>
          <cell r="G33800">
            <v>43.9</v>
          </cell>
        </row>
        <row r="33801">
          <cell r="B33801" t="str">
            <v>C0300</v>
          </cell>
          <cell r="C33801" t="str">
            <v>ASSENTAMENTO DE TUBOS EM CONCRETO, JE D=500mm</v>
          </cell>
          <cell r="D33801" t="str">
            <v>M</v>
          </cell>
          <cell r="E33801">
            <v>0</v>
          </cell>
          <cell r="F33801">
            <v>60.39</v>
          </cell>
          <cell r="G33801">
            <v>60.39</v>
          </cell>
        </row>
        <row r="33802">
          <cell r="B33802" t="str">
            <v>C0301</v>
          </cell>
          <cell r="C33802" t="str">
            <v>ASSENTAMENTO DE TUBOS EM CONCRETO, JE D=600mm</v>
          </cell>
          <cell r="D33802" t="str">
            <v>M</v>
          </cell>
          <cell r="E33802">
            <v>0</v>
          </cell>
          <cell r="F33802">
            <v>75.900000000000006</v>
          </cell>
          <cell r="G33802">
            <v>75.900000000000006</v>
          </cell>
        </row>
        <row r="33803">
          <cell r="B33803" t="str">
            <v>C0302</v>
          </cell>
          <cell r="C33803" t="str">
            <v>ASSENTAMENTO DE TUBOS EM CONCRETO, JE D= 700mm</v>
          </cell>
          <cell r="D33803" t="str">
            <v>M</v>
          </cell>
          <cell r="E33803">
            <v>0</v>
          </cell>
          <cell r="F33803">
            <v>94.92</v>
          </cell>
          <cell r="G33803">
            <v>94.92</v>
          </cell>
        </row>
        <row r="33804">
          <cell r="B33804" t="str">
            <v>C0303</v>
          </cell>
          <cell r="C33804" t="str">
            <v>ASSENTAMENTO DE TUBOS EM CONCRETO, JE D= 800mm</v>
          </cell>
          <cell r="D33804" t="str">
            <v>M</v>
          </cell>
          <cell r="E33804">
            <v>0</v>
          </cell>
          <cell r="F33804">
            <v>111.86</v>
          </cell>
          <cell r="G33804">
            <v>111.86</v>
          </cell>
        </row>
        <row r="33805">
          <cell r="B33805" t="str">
            <v>C0304</v>
          </cell>
          <cell r="C33805" t="str">
            <v>ASSENTAMENTO DE TUBOS EM CONCRETO, JE D= 900mm</v>
          </cell>
          <cell r="D33805" t="str">
            <v>M</v>
          </cell>
          <cell r="E33805">
            <v>0</v>
          </cell>
          <cell r="F33805">
            <v>138.18</v>
          </cell>
          <cell r="G33805">
            <v>138.18</v>
          </cell>
        </row>
        <row r="33806">
          <cell r="B33806" t="str">
            <v>C0293</v>
          </cell>
          <cell r="C33806" t="str">
            <v>ASSENTAMENTO DE TUBOS EM CONCRETO, JE D= 1000mm</v>
          </cell>
          <cell r="D33806" t="str">
            <v>M</v>
          </cell>
          <cell r="E33806">
            <v>0</v>
          </cell>
          <cell r="F33806">
            <v>176.72</v>
          </cell>
          <cell r="G33806">
            <v>176.72</v>
          </cell>
        </row>
        <row r="33807">
          <cell r="B33807" t="str">
            <v>C0294</v>
          </cell>
          <cell r="C33807" t="str">
            <v>ASSENTAMENTO DE TUBOS EM CONCRETO, JE D= 1200mm</v>
          </cell>
          <cell r="D33807" t="str">
            <v>M</v>
          </cell>
          <cell r="E33807">
            <v>0</v>
          </cell>
          <cell r="F33807">
            <v>235.49</v>
          </cell>
          <cell r="G33807">
            <v>235.49</v>
          </cell>
        </row>
        <row r="33808">
          <cell r="B33808" t="str">
            <v>C0295</v>
          </cell>
          <cell r="C33808" t="str">
            <v>ASSENTAMENTO DE TUBOS EM CONCRETO, JE D=1500mm</v>
          </cell>
          <cell r="D33808" t="str">
            <v>M</v>
          </cell>
          <cell r="E33808">
            <v>0</v>
          </cell>
          <cell r="F33808">
            <v>297.81</v>
          </cell>
          <cell r="G33808">
            <v>297.81</v>
          </cell>
        </row>
        <row r="33809">
          <cell r="B33809" t="str">
            <v>C0296</v>
          </cell>
          <cell r="C33809" t="str">
            <v>ASSENTAMENTO DE TUBOS EM CONCRETO, JE D= 1750mm</v>
          </cell>
          <cell r="D33809" t="str">
            <v>M</v>
          </cell>
          <cell r="E33809">
            <v>0</v>
          </cell>
          <cell r="F33809">
            <v>378.74</v>
          </cell>
          <cell r="G33809">
            <v>378.74</v>
          </cell>
        </row>
        <row r="33810">
          <cell r="B33810" t="str">
            <v>C0297</v>
          </cell>
          <cell r="C33810" t="str">
            <v>ASSENTAMENTO DE TUBOS EM CONCRETO, JE D=2000mm</v>
          </cell>
          <cell r="D33810" t="str">
            <v>M</v>
          </cell>
          <cell r="E33810">
            <v>0</v>
          </cell>
          <cell r="F33810">
            <v>481.2</v>
          </cell>
          <cell r="G33810">
            <v>481.2</v>
          </cell>
        </row>
        <row r="33811">
          <cell r="B33811" t="str">
            <v>TUBOS E CONEXÕES DE COBRE</v>
          </cell>
          <cell r="C33811">
            <v>0</v>
          </cell>
          <cell r="D33811">
            <v>0</v>
          </cell>
          <cell r="E33811">
            <v>0</v>
          </cell>
          <cell r="F33811">
            <v>4805.2700000000004</v>
          </cell>
          <cell r="G33811">
            <v>4805.2700000000004</v>
          </cell>
        </row>
        <row r="33812">
          <cell r="B33812" t="str">
            <v>C1007</v>
          </cell>
          <cell r="C33812" t="str">
            <v>CURVA COBRE OU BRONZE D= 15mm (1/2")</v>
          </cell>
          <cell r="D33812" t="str">
            <v>UN</v>
          </cell>
          <cell r="E33812">
            <v>0</v>
          </cell>
          <cell r="F33812">
            <v>11.9</v>
          </cell>
          <cell r="G33812">
            <v>11.9</v>
          </cell>
        </row>
        <row r="33813">
          <cell r="B33813" t="str">
            <v>C1008</v>
          </cell>
          <cell r="C33813" t="str">
            <v>CURVA COBRE OU BRONZE D= 22mm (3/4")</v>
          </cell>
          <cell r="D33813" t="str">
            <v>UN</v>
          </cell>
          <cell r="E33813">
            <v>0</v>
          </cell>
          <cell r="F33813">
            <v>19.2</v>
          </cell>
          <cell r="G33813">
            <v>19.2</v>
          </cell>
        </row>
        <row r="33814">
          <cell r="B33814" t="str">
            <v>C1009</v>
          </cell>
          <cell r="C33814" t="str">
            <v>CURVA COBRE OU BRONZE D= 28mm (1")</v>
          </cell>
          <cell r="D33814" t="str">
            <v>UN</v>
          </cell>
          <cell r="E33814">
            <v>0</v>
          </cell>
          <cell r="F33814">
            <v>22.67</v>
          </cell>
          <cell r="G33814">
            <v>22.67</v>
          </cell>
        </row>
        <row r="33815">
          <cell r="B33815" t="str">
            <v>C1010</v>
          </cell>
          <cell r="C33815" t="str">
            <v>CURVA COBRE OU BRONZE D= 35mm (1 1/4")</v>
          </cell>
          <cell r="D33815" t="str">
            <v>UN</v>
          </cell>
          <cell r="E33815">
            <v>0</v>
          </cell>
          <cell r="F33815">
            <v>31.31</v>
          </cell>
          <cell r="G33815">
            <v>31.31</v>
          </cell>
        </row>
        <row r="33816">
          <cell r="B33816" t="str">
            <v>C1011</v>
          </cell>
          <cell r="C33816" t="str">
            <v>CURVA COBRE OU BRONZE D= 42mm (1 1/2")</v>
          </cell>
          <cell r="D33816" t="str">
            <v>UN</v>
          </cell>
          <cell r="E33816">
            <v>0</v>
          </cell>
          <cell r="F33816">
            <v>49.03</v>
          </cell>
          <cell r="G33816">
            <v>49.03</v>
          </cell>
        </row>
        <row r="33817">
          <cell r="B33817">
            <v>0</v>
          </cell>
          <cell r="C33817">
            <v>0</v>
          </cell>
          <cell r="D33817">
            <v>0</v>
          </cell>
          <cell r="E33817">
            <v>0</v>
          </cell>
          <cell r="F33817">
            <v>0</v>
          </cell>
          <cell r="G33817">
            <v>0</v>
          </cell>
        </row>
        <row r="33818">
          <cell r="B33818" t="str">
            <v>CÓDIGO</v>
          </cell>
          <cell r="C33818" t="str">
            <v>DESCRIÇÃO</v>
          </cell>
          <cell r="D33818" t="str">
            <v>UNIDADE</v>
          </cell>
          <cell r="E33818">
            <v>0</v>
          </cell>
          <cell r="F33818" t="str">
            <v>PREÇO UNITÁRIO</v>
          </cell>
          <cell r="G33818" t="str">
            <v>PREÇO UNITÁRIO</v>
          </cell>
        </row>
        <row r="33819">
          <cell r="B33819" t="str">
            <v>C1012</v>
          </cell>
          <cell r="C33819" t="str">
            <v>CURVA COBRE OU BRONZE D= 54mm (2")</v>
          </cell>
          <cell r="D33819" t="str">
            <v>UN</v>
          </cell>
          <cell r="E33819">
            <v>0</v>
          </cell>
          <cell r="F33819">
            <v>74.83</v>
          </cell>
          <cell r="G33819">
            <v>74.83</v>
          </cell>
        </row>
        <row r="33820">
          <cell r="B33820" t="str">
            <v>C1013</v>
          </cell>
          <cell r="C33820" t="str">
            <v>CURVA COBRE OU BRONZE D= 66mm (2 1/2")</v>
          </cell>
          <cell r="D33820" t="str">
            <v>UN</v>
          </cell>
          <cell r="E33820">
            <v>0</v>
          </cell>
          <cell r="F33820">
            <v>207.56</v>
          </cell>
          <cell r="G33820">
            <v>207.56</v>
          </cell>
        </row>
        <row r="33821">
          <cell r="B33821" t="str">
            <v>C1014</v>
          </cell>
          <cell r="C33821" t="str">
            <v>CURVA COBRE OU BRONZE D= 79mm (3")</v>
          </cell>
          <cell r="D33821" t="str">
            <v>UN</v>
          </cell>
          <cell r="E33821">
            <v>0</v>
          </cell>
          <cell r="F33821">
            <v>248.86</v>
          </cell>
          <cell r="G33821">
            <v>248.86</v>
          </cell>
        </row>
        <row r="33822">
          <cell r="B33822" t="str">
            <v>C1015</v>
          </cell>
          <cell r="C33822" t="str">
            <v>CURVA COBRE OU BRONZE D=104mm (4")</v>
          </cell>
          <cell r="D33822" t="str">
            <v>UN</v>
          </cell>
          <cell r="E33822">
            <v>0</v>
          </cell>
          <cell r="F33822">
            <v>517.01</v>
          </cell>
          <cell r="G33822">
            <v>517.01</v>
          </cell>
        </row>
        <row r="33823">
          <cell r="B33823" t="str">
            <v>C2332</v>
          </cell>
          <cell r="C33823" t="str">
            <v>TÊ COBRE OU BRONZE D= 15mm (1/2")</v>
          </cell>
          <cell r="D33823" t="str">
            <v>UN</v>
          </cell>
          <cell r="E33823">
            <v>0</v>
          </cell>
          <cell r="F33823">
            <v>9.7799999999999994</v>
          </cell>
          <cell r="G33823">
            <v>9.7799999999999994</v>
          </cell>
        </row>
        <row r="33824">
          <cell r="B33824" t="str">
            <v>C2333</v>
          </cell>
          <cell r="C33824" t="str">
            <v>TÊ COBRE OU BRONZE D= 22mm (3/4")</v>
          </cell>
          <cell r="D33824" t="str">
            <v>UN</v>
          </cell>
          <cell r="E33824">
            <v>0</v>
          </cell>
          <cell r="F33824">
            <v>13.5</v>
          </cell>
          <cell r="G33824">
            <v>13.5</v>
          </cell>
        </row>
        <row r="33825">
          <cell r="B33825" t="str">
            <v>C2334</v>
          </cell>
          <cell r="C33825" t="str">
            <v>TÊ COBRE OU BRONZE D= 28mm (1")</v>
          </cell>
          <cell r="D33825" t="str">
            <v>UN</v>
          </cell>
          <cell r="E33825">
            <v>0</v>
          </cell>
          <cell r="F33825">
            <v>17.93</v>
          </cell>
          <cell r="G33825">
            <v>17.93</v>
          </cell>
        </row>
        <row r="33826">
          <cell r="B33826" t="str">
            <v>C2335</v>
          </cell>
          <cell r="C33826" t="str">
            <v>TÊ COBRE OU BRONZE D= 35mm (1 1/4")</v>
          </cell>
          <cell r="D33826" t="str">
            <v>UN</v>
          </cell>
          <cell r="E33826">
            <v>0</v>
          </cell>
          <cell r="F33826">
            <v>36.770000000000003</v>
          </cell>
          <cell r="G33826">
            <v>36.770000000000003</v>
          </cell>
        </row>
        <row r="33827">
          <cell r="B33827" t="str">
            <v>C2336</v>
          </cell>
          <cell r="C33827" t="str">
            <v>TÊ COBRE OU BRONZE D= 42mm (1 1/2")</v>
          </cell>
          <cell r="D33827" t="str">
            <v>UN</v>
          </cell>
          <cell r="E33827">
            <v>0</v>
          </cell>
          <cell r="F33827">
            <v>44.61</v>
          </cell>
          <cell r="G33827">
            <v>44.61</v>
          </cell>
        </row>
        <row r="33828">
          <cell r="B33828" t="str">
            <v>C2337</v>
          </cell>
          <cell r="C33828" t="str">
            <v>TÊ COBRE OU BRONZE D= 54mm (2")</v>
          </cell>
          <cell r="D33828" t="str">
            <v>UN</v>
          </cell>
          <cell r="E33828">
            <v>0</v>
          </cell>
          <cell r="F33828">
            <v>76.83</v>
          </cell>
          <cell r="G33828">
            <v>76.83</v>
          </cell>
        </row>
        <row r="33829">
          <cell r="B33829" t="str">
            <v>C2338</v>
          </cell>
          <cell r="C33829" t="str">
            <v>TÊ COBRE OU BRONZE D= 66mm (2 1/2")</v>
          </cell>
          <cell r="D33829" t="str">
            <v>UN</v>
          </cell>
          <cell r="E33829">
            <v>0</v>
          </cell>
          <cell r="F33829">
            <v>198.45</v>
          </cell>
          <cell r="G33829">
            <v>198.45</v>
          </cell>
        </row>
        <row r="33830">
          <cell r="B33830" t="str">
            <v>C2339</v>
          </cell>
          <cell r="C33830" t="str">
            <v>TÊ COBRE OU BRONZE D= 79mm (3")</v>
          </cell>
          <cell r="D33830" t="str">
            <v>UN</v>
          </cell>
          <cell r="E33830">
            <v>0</v>
          </cell>
          <cell r="F33830">
            <v>302.29000000000002</v>
          </cell>
          <cell r="G33830">
            <v>302.29000000000002</v>
          </cell>
        </row>
        <row r="33831">
          <cell r="B33831" t="str">
            <v>C2340</v>
          </cell>
          <cell r="C33831" t="str">
            <v>TÊ COBRE OU BRONZE D=104mm (4")</v>
          </cell>
          <cell r="D33831" t="str">
            <v>UN</v>
          </cell>
          <cell r="E33831">
            <v>0</v>
          </cell>
          <cell r="F33831">
            <v>638.54</v>
          </cell>
          <cell r="G33831">
            <v>638.54</v>
          </cell>
        </row>
        <row r="33832">
          <cell r="B33832" t="str">
            <v>C2565</v>
          </cell>
          <cell r="C33832" t="str">
            <v>TUBO COBRE D= 15mm(1/2") CLASSE E</v>
          </cell>
          <cell r="D33832" t="str">
            <v>M</v>
          </cell>
          <cell r="E33832">
            <v>0</v>
          </cell>
          <cell r="F33832">
            <v>17.2</v>
          </cell>
          <cell r="G33832">
            <v>17.2</v>
          </cell>
        </row>
        <row r="33833">
          <cell r="B33833" t="str">
            <v>C2566</v>
          </cell>
          <cell r="C33833" t="str">
            <v>TUBO COBRE D= 22mm (3/4") CLASSE E</v>
          </cell>
          <cell r="D33833" t="str">
            <v>M</v>
          </cell>
          <cell r="E33833">
            <v>0</v>
          </cell>
          <cell r="F33833">
            <v>28.56</v>
          </cell>
          <cell r="G33833">
            <v>28.56</v>
          </cell>
        </row>
        <row r="33834">
          <cell r="B33834" t="str">
            <v>C2567</v>
          </cell>
          <cell r="C33834" t="str">
            <v>TUBO COBRE D= 28mm (1") CLASSE E</v>
          </cell>
          <cell r="D33834" t="str">
            <v>M</v>
          </cell>
          <cell r="E33834">
            <v>0</v>
          </cell>
          <cell r="F33834">
            <v>35.03</v>
          </cell>
          <cell r="G33834">
            <v>35.03</v>
          </cell>
        </row>
        <row r="33835">
          <cell r="B33835" t="str">
            <v>C2568</v>
          </cell>
          <cell r="C33835" t="str">
            <v>TUBO COBRE D= 35mm (1 1/4") CLASSE E</v>
          </cell>
          <cell r="D33835" t="str">
            <v>M</v>
          </cell>
          <cell r="E33835">
            <v>0</v>
          </cell>
          <cell r="F33835">
            <v>51.07</v>
          </cell>
          <cell r="G33835">
            <v>51.07</v>
          </cell>
        </row>
        <row r="33836">
          <cell r="B33836" t="str">
            <v>C2569</v>
          </cell>
          <cell r="C33836" t="str">
            <v>TUBO COBRE D= 42mm (1 1/2") CLASSE E</v>
          </cell>
          <cell r="D33836" t="str">
            <v>M</v>
          </cell>
          <cell r="E33836">
            <v>0</v>
          </cell>
          <cell r="F33836">
            <v>66.61</v>
          </cell>
          <cell r="G33836">
            <v>66.61</v>
          </cell>
        </row>
        <row r="33837">
          <cell r="B33837" t="str">
            <v>C2570</v>
          </cell>
          <cell r="C33837" t="str">
            <v>TUBO COBRE D= 54mm (2") CLASSE E</v>
          </cell>
          <cell r="D33837" t="str">
            <v>M</v>
          </cell>
          <cell r="E33837">
            <v>0</v>
          </cell>
          <cell r="F33837">
            <v>96.78</v>
          </cell>
          <cell r="G33837">
            <v>96.78</v>
          </cell>
        </row>
        <row r="33838">
          <cell r="B33838" t="str">
            <v>C2571</v>
          </cell>
          <cell r="C33838" t="str">
            <v>TUBO COBRE D= 66mm (2 1/2") CLASSE E</v>
          </cell>
          <cell r="D33838" t="str">
            <v>M</v>
          </cell>
          <cell r="E33838">
            <v>0</v>
          </cell>
          <cell r="F33838">
            <v>134.18</v>
          </cell>
          <cell r="G33838">
            <v>134.18</v>
          </cell>
        </row>
        <row r="33839">
          <cell r="B33839" t="str">
            <v>C2572</v>
          </cell>
          <cell r="C33839" t="str">
            <v>TUBO COBRE D= 79mm (3") CLASSE E</v>
          </cell>
          <cell r="D33839" t="str">
            <v>M</v>
          </cell>
          <cell r="E33839">
            <v>0</v>
          </cell>
          <cell r="F33839">
            <v>192.2</v>
          </cell>
          <cell r="G33839">
            <v>192.2</v>
          </cell>
        </row>
        <row r="33840">
          <cell r="B33840" t="str">
            <v>C2573</v>
          </cell>
          <cell r="C33840" t="str">
            <v>TUBO COBRE D=104mm (4") CLASSE E</v>
          </cell>
          <cell r="D33840" t="str">
            <v>M</v>
          </cell>
          <cell r="E33840">
            <v>0</v>
          </cell>
          <cell r="F33840">
            <v>279.20999999999998</v>
          </cell>
          <cell r="G33840">
            <v>279.20999999999998</v>
          </cell>
        </row>
        <row r="33841">
          <cell r="B33841" t="str">
            <v>C2574</v>
          </cell>
          <cell r="C33841" t="str">
            <v>TUBO COBRE INCLUSIVE CONEXÕES D= 15mm (1/2") CLASSE E</v>
          </cell>
          <cell r="D33841" t="str">
            <v>M</v>
          </cell>
          <cell r="E33841">
            <v>0</v>
          </cell>
          <cell r="F33841">
            <v>35.72</v>
          </cell>
          <cell r="G33841">
            <v>35.72</v>
          </cell>
        </row>
        <row r="33842">
          <cell r="B33842" t="str">
            <v>C2575</v>
          </cell>
          <cell r="C33842" t="str">
            <v>TUBO COBRE INCLUSIVE CONEXÕES D= 22mm (3/4") CLASSE E</v>
          </cell>
          <cell r="D33842" t="str">
            <v>M</v>
          </cell>
          <cell r="E33842">
            <v>0</v>
          </cell>
          <cell r="F33842">
            <v>52.37</v>
          </cell>
          <cell r="G33842">
            <v>52.37</v>
          </cell>
        </row>
        <row r="33843">
          <cell r="B33843" t="str">
            <v>C2576</v>
          </cell>
          <cell r="C33843" t="str">
            <v>TUBO COBRE INCLUSIVE CONEXÕES D= 28mm (1") CLASSE E</v>
          </cell>
          <cell r="D33843" t="str">
            <v>M</v>
          </cell>
          <cell r="E33843">
            <v>0</v>
          </cell>
          <cell r="F33843">
            <v>63.22</v>
          </cell>
          <cell r="G33843">
            <v>63.22</v>
          </cell>
        </row>
        <row r="33844">
          <cell r="B33844" t="str">
            <v>C2577</v>
          </cell>
          <cell r="C33844" t="str">
            <v>TUBO COBRE INCLUSIVE CONEXÕES D= 35mm (1 1/4") CLASSE E</v>
          </cell>
          <cell r="D33844" t="str">
            <v>M</v>
          </cell>
          <cell r="E33844">
            <v>0</v>
          </cell>
          <cell r="F33844">
            <v>87.06</v>
          </cell>
          <cell r="G33844">
            <v>87.06</v>
          </cell>
        </row>
        <row r="33845">
          <cell r="B33845" t="str">
            <v>C2578</v>
          </cell>
          <cell r="C33845" t="str">
            <v>TUBO COBRE INCLUSIVE CONEXÕES D= 42mm (1 1/2") CLASSE E</v>
          </cell>
          <cell r="D33845" t="str">
            <v>M</v>
          </cell>
          <cell r="E33845">
            <v>0</v>
          </cell>
          <cell r="F33845">
            <v>106.25</v>
          </cell>
          <cell r="G33845">
            <v>106.25</v>
          </cell>
        </row>
        <row r="33846">
          <cell r="B33846" t="str">
            <v>C2579</v>
          </cell>
          <cell r="C33846" t="str">
            <v>TUBO COBRE INCLUSIVE CONEXÕES D= 54mm (2") CLASSE E</v>
          </cell>
          <cell r="D33846" t="str">
            <v>M</v>
          </cell>
          <cell r="E33846">
            <v>0</v>
          </cell>
          <cell r="F33846">
            <v>152.41999999999999</v>
          </cell>
          <cell r="G33846">
            <v>152.41999999999999</v>
          </cell>
        </row>
        <row r="33847">
          <cell r="B33847" t="str">
            <v>C2580</v>
          </cell>
          <cell r="C33847" t="str">
            <v>TUBO COBRE INCLUSIVE CONEXÕES D= 66mm (2 1/2") CLASSE E</v>
          </cell>
          <cell r="D33847" t="str">
            <v>M</v>
          </cell>
          <cell r="E33847">
            <v>0</v>
          </cell>
          <cell r="F33847">
            <v>209.3</v>
          </cell>
          <cell r="G33847">
            <v>209.3</v>
          </cell>
        </row>
        <row r="33848">
          <cell r="B33848" t="str">
            <v>C2581</v>
          </cell>
          <cell r="C33848" t="str">
            <v>TUBO COBRE INCLUSIVE CONEXÕES D= 79mm (3") CLASSE E</v>
          </cell>
          <cell r="D33848" t="str">
            <v>M</v>
          </cell>
          <cell r="E33848">
            <v>0</v>
          </cell>
          <cell r="F33848">
            <v>277.61</v>
          </cell>
          <cell r="G33848">
            <v>277.61</v>
          </cell>
        </row>
        <row r="33849">
          <cell r="B33849" t="str">
            <v>C2582</v>
          </cell>
          <cell r="C33849" t="str">
            <v>TUBO COBRE INCLUSIVE CONEXÕES D=104mm (4") CLASSE E</v>
          </cell>
          <cell r="D33849" t="str">
            <v>M</v>
          </cell>
          <cell r="E33849">
            <v>0</v>
          </cell>
          <cell r="F33849">
            <v>399.41</v>
          </cell>
          <cell r="G33849">
            <v>399.41</v>
          </cell>
        </row>
        <row r="33850">
          <cell r="B33850" t="str">
            <v>REGISTROS E VÁLVULAS</v>
          </cell>
          <cell r="C33850">
            <v>0</v>
          </cell>
          <cell r="D33850">
            <v>0</v>
          </cell>
          <cell r="E33850">
            <v>0</v>
          </cell>
          <cell r="F33850">
            <v>10663.19</v>
          </cell>
          <cell r="G33850">
            <v>10663.19</v>
          </cell>
        </row>
        <row r="33851">
          <cell r="B33851" t="str">
            <v>C3599</v>
          </cell>
          <cell r="C33851" t="str">
            <v>MUTIRÃO MISTO - REGISTRO DE GAVETA BRUTO D=20mm (3/4")</v>
          </cell>
          <cell r="D33851" t="str">
            <v>UN</v>
          </cell>
          <cell r="E33851">
            <v>0</v>
          </cell>
          <cell r="F33851">
            <v>35.65</v>
          </cell>
          <cell r="G33851">
            <v>35.65</v>
          </cell>
        </row>
        <row r="33852">
          <cell r="B33852" t="str">
            <v>C3600</v>
          </cell>
          <cell r="C33852" t="str">
            <v>MUTIRÃO MISTO - REGISTRO DE PRESSÃO D=20mm (3/4")</v>
          </cell>
          <cell r="D33852" t="str">
            <v>UN</v>
          </cell>
          <cell r="E33852">
            <v>0</v>
          </cell>
          <cell r="F33852">
            <v>26.63</v>
          </cell>
          <cell r="G33852">
            <v>26.63</v>
          </cell>
        </row>
        <row r="33853">
          <cell r="B33853" t="str">
            <v>C2156</v>
          </cell>
          <cell r="C33853" t="str">
            <v>REGISTRO DE GAVETA BRUTO D= 15mm (1/2")</v>
          </cell>
          <cell r="D33853" t="str">
            <v>UN</v>
          </cell>
          <cell r="E33853">
            <v>0</v>
          </cell>
          <cell r="F33853">
            <v>42.07</v>
          </cell>
          <cell r="G33853">
            <v>42.07</v>
          </cell>
        </row>
        <row r="33854">
          <cell r="B33854" t="str">
            <v>C2157</v>
          </cell>
          <cell r="C33854" t="str">
            <v>REGISTRO DE GAVETA BRUTO D= 20mm (3/4")</v>
          </cell>
          <cell r="D33854" t="str">
            <v>UN</v>
          </cell>
          <cell r="E33854">
            <v>0</v>
          </cell>
          <cell r="F33854">
            <v>43.49</v>
          </cell>
          <cell r="G33854">
            <v>43.49</v>
          </cell>
        </row>
        <row r="33855">
          <cell r="B33855" t="str">
            <v>C2158</v>
          </cell>
          <cell r="C33855" t="str">
            <v>REGISTRO DE GAVETA BRUTO D= 25mm (1")</v>
          </cell>
          <cell r="D33855" t="str">
            <v>UN</v>
          </cell>
          <cell r="E33855">
            <v>0</v>
          </cell>
          <cell r="F33855">
            <v>58.49</v>
          </cell>
          <cell r="G33855">
            <v>58.49</v>
          </cell>
        </row>
        <row r="33856">
          <cell r="B33856" t="str">
            <v>C2159</v>
          </cell>
          <cell r="C33856" t="str">
            <v>REGISTRO DE GAVETA BRUTO D= 32mm (1 1/4")</v>
          </cell>
          <cell r="D33856" t="str">
            <v>UN</v>
          </cell>
          <cell r="E33856">
            <v>0</v>
          </cell>
          <cell r="F33856">
            <v>83.38</v>
          </cell>
          <cell r="G33856">
            <v>83.38</v>
          </cell>
        </row>
        <row r="33857">
          <cell r="B33857" t="str">
            <v>C2160</v>
          </cell>
          <cell r="C33857" t="str">
            <v>REGISTRO DE GAVETA BRUTO D= 40mm (1 1/2")</v>
          </cell>
          <cell r="D33857" t="str">
            <v>UN</v>
          </cell>
          <cell r="E33857">
            <v>0</v>
          </cell>
          <cell r="F33857">
            <v>98.04</v>
          </cell>
          <cell r="G33857">
            <v>98.04</v>
          </cell>
        </row>
        <row r="33858">
          <cell r="B33858" t="str">
            <v>C2161</v>
          </cell>
          <cell r="C33858" t="str">
            <v>REGISTRO DE GAVETA BRUTO D= 50mm (2")</v>
          </cell>
          <cell r="D33858" t="str">
            <v>UN</v>
          </cell>
          <cell r="E33858">
            <v>0</v>
          </cell>
          <cell r="F33858">
            <v>125.68</v>
          </cell>
          <cell r="G33858">
            <v>125.68</v>
          </cell>
        </row>
        <row r="33859">
          <cell r="B33859" t="str">
            <v>C2162</v>
          </cell>
          <cell r="C33859" t="str">
            <v>REGISTRO DE GAVETA BRUTO D= 65mm (2 1/2")</v>
          </cell>
          <cell r="D33859" t="str">
            <v>UN</v>
          </cell>
          <cell r="E33859">
            <v>0</v>
          </cell>
          <cell r="F33859">
            <v>245.06</v>
          </cell>
          <cell r="G33859">
            <v>245.06</v>
          </cell>
        </row>
        <row r="33860">
          <cell r="B33860" t="str">
            <v>C2163</v>
          </cell>
          <cell r="C33860" t="str">
            <v>REGISTRO DE GAVETA BRUTO D= 80mm (3")</v>
          </cell>
          <cell r="D33860" t="str">
            <v>UN</v>
          </cell>
          <cell r="E33860">
            <v>0</v>
          </cell>
          <cell r="F33860">
            <v>330.09</v>
          </cell>
          <cell r="G33860">
            <v>330.09</v>
          </cell>
        </row>
        <row r="33861">
          <cell r="B33861" t="str">
            <v>C2164</v>
          </cell>
          <cell r="C33861" t="str">
            <v>REGISTRO DE GAVETA BRUTO D=100mm (4")</v>
          </cell>
          <cell r="D33861" t="str">
            <v>UN</v>
          </cell>
          <cell r="E33861">
            <v>0</v>
          </cell>
          <cell r="F33861">
            <v>590.78</v>
          </cell>
          <cell r="G33861">
            <v>590.78</v>
          </cell>
        </row>
        <row r="33862">
          <cell r="B33862" t="str">
            <v>C2165</v>
          </cell>
          <cell r="C33862" t="str">
            <v>REGISTRO DE GAVETA C/CANOPLA CROMADA D= 15mm (1/2")</v>
          </cell>
          <cell r="D33862" t="str">
            <v>UN</v>
          </cell>
          <cell r="E33862">
            <v>0</v>
          </cell>
          <cell r="F33862">
            <v>77.84</v>
          </cell>
          <cell r="G33862">
            <v>77.84</v>
          </cell>
        </row>
        <row r="33863">
          <cell r="B33863">
            <v>0</v>
          </cell>
          <cell r="C33863">
            <v>0</v>
          </cell>
          <cell r="D33863">
            <v>0</v>
          </cell>
          <cell r="E33863">
            <v>0</v>
          </cell>
          <cell r="F33863">
            <v>0</v>
          </cell>
          <cell r="G33863">
            <v>0</v>
          </cell>
        </row>
        <row r="33864">
          <cell r="B33864" t="str">
            <v>CÓDIGO</v>
          </cell>
          <cell r="C33864" t="str">
            <v>DESCRIÇÃO</v>
          </cell>
          <cell r="D33864" t="str">
            <v>UNIDADE</v>
          </cell>
          <cell r="E33864">
            <v>0</v>
          </cell>
          <cell r="F33864" t="str">
            <v>PREÇO UNITÁRIO</v>
          </cell>
          <cell r="G33864" t="str">
            <v>PREÇO UNITÁRIO</v>
          </cell>
        </row>
        <row r="33865">
          <cell r="B33865" t="str">
            <v>C2166</v>
          </cell>
          <cell r="C33865" t="str">
            <v>REGISTRO DE GAVETA C/CANOPLA CROMADA D= 20mm (3/4")</v>
          </cell>
          <cell r="D33865" t="str">
            <v>UN</v>
          </cell>
          <cell r="E33865">
            <v>0</v>
          </cell>
          <cell r="F33865">
            <v>82.95</v>
          </cell>
          <cell r="G33865">
            <v>82.95</v>
          </cell>
        </row>
        <row r="33866">
          <cell r="B33866" t="str">
            <v>C2167</v>
          </cell>
          <cell r="C33866" t="str">
            <v>REGISTRO DE GAVETA C/CANOPLA CROMADA D= 25mm (1")</v>
          </cell>
          <cell r="D33866" t="str">
            <v>UN</v>
          </cell>
          <cell r="E33866">
            <v>0</v>
          </cell>
          <cell r="F33866">
            <v>97.12</v>
          </cell>
          <cell r="G33866">
            <v>97.12</v>
          </cell>
        </row>
        <row r="33867">
          <cell r="B33867" t="str">
            <v>C2168</v>
          </cell>
          <cell r="C33867" t="str">
            <v>REGISTRO DE GAVETA C/CANOPLA CROMADA D= 32mm (1 1/4")</v>
          </cell>
          <cell r="D33867" t="str">
            <v>UN</v>
          </cell>
          <cell r="E33867">
            <v>0</v>
          </cell>
          <cell r="F33867">
            <v>138.30000000000001</v>
          </cell>
          <cell r="G33867">
            <v>138.30000000000001</v>
          </cell>
        </row>
        <row r="33868">
          <cell r="B33868" t="str">
            <v>C2169</v>
          </cell>
          <cell r="C33868" t="str">
            <v>REGISTRO DE GAVETA C/CANOPLA CROMADA D= 40mm (1 1/2")</v>
          </cell>
          <cell r="D33868" t="str">
            <v>UN</v>
          </cell>
          <cell r="E33868">
            <v>0</v>
          </cell>
          <cell r="F33868">
            <v>149.61000000000001</v>
          </cell>
          <cell r="G33868">
            <v>149.61000000000001</v>
          </cell>
        </row>
        <row r="33869">
          <cell r="B33869" t="str">
            <v>C2171</v>
          </cell>
          <cell r="C33869" t="str">
            <v>REGISTRO DE PRESSÃO C/CANOPLA CROMADA D= 15mm (1/2")</v>
          </cell>
          <cell r="D33869" t="str">
            <v>UN</v>
          </cell>
          <cell r="E33869">
            <v>0</v>
          </cell>
          <cell r="F33869">
            <v>77.36</v>
          </cell>
          <cell r="G33869">
            <v>77.36</v>
          </cell>
        </row>
        <row r="33870">
          <cell r="B33870" t="str">
            <v>C2172</v>
          </cell>
          <cell r="C33870" t="str">
            <v>REGISTRO DE PRESSÃO C/CANOPLA CROMADA D= 20mm (3/4")</v>
          </cell>
          <cell r="D33870" t="str">
            <v>UN</v>
          </cell>
          <cell r="E33870">
            <v>0</v>
          </cell>
          <cell r="F33870">
            <v>79.37</v>
          </cell>
          <cell r="G33870">
            <v>79.37</v>
          </cell>
        </row>
        <row r="33871">
          <cell r="B33871" t="str">
            <v>C2170</v>
          </cell>
          <cell r="C33871" t="str">
            <v>REGISTRO DE PRESSAO C/CANOPLA CROMADA D=25MM (1")</v>
          </cell>
          <cell r="D33871" t="str">
            <v>UN</v>
          </cell>
          <cell r="E33871">
            <v>0</v>
          </cell>
          <cell r="F33871">
            <v>84.32</v>
          </cell>
          <cell r="G33871">
            <v>84.32</v>
          </cell>
        </row>
        <row r="33872">
          <cell r="B33872" t="str">
            <v>C3601</v>
          </cell>
          <cell r="C33872" t="str">
            <v>REGISTRO DE PRESSÃO D=20mm (3/4") - PADRÃO POPULAR</v>
          </cell>
          <cell r="D33872" t="str">
            <v>UN</v>
          </cell>
          <cell r="E33872">
            <v>0</v>
          </cell>
          <cell r="F33872">
            <v>35.49</v>
          </cell>
          <cell r="G33872">
            <v>35.49</v>
          </cell>
        </row>
        <row r="33873">
          <cell r="B33873" t="str">
            <v>C2173</v>
          </cell>
          <cell r="C33873" t="str">
            <v>REGISTRO DE RECALQUE NO PASSEIO D= 65mm (2 1/2")</v>
          </cell>
          <cell r="D33873" t="str">
            <v>UN</v>
          </cell>
          <cell r="E33873">
            <v>0</v>
          </cell>
          <cell r="F33873">
            <v>537.21</v>
          </cell>
          <cell r="G33873">
            <v>537.21</v>
          </cell>
        </row>
        <row r="33874">
          <cell r="B33874" t="str">
            <v>C2177</v>
          </cell>
          <cell r="C33874" t="str">
            <v>REGISTRO GLOBO /FECHO RÁPIDO DE 3/4"</v>
          </cell>
          <cell r="D33874" t="str">
            <v>UN</v>
          </cell>
          <cell r="E33874">
            <v>0</v>
          </cell>
          <cell r="F33874">
            <v>52.8</v>
          </cell>
          <cell r="G33874">
            <v>52.8</v>
          </cell>
        </row>
        <row r="33875">
          <cell r="B33875" t="str">
            <v>C2176</v>
          </cell>
          <cell r="C33875" t="str">
            <v>REGISTRO GLOBO /FECHO RÁPIDO DE 1"</v>
          </cell>
          <cell r="D33875" t="str">
            <v>UN</v>
          </cell>
          <cell r="E33875">
            <v>0</v>
          </cell>
          <cell r="F33875">
            <v>52.8</v>
          </cell>
          <cell r="G33875">
            <v>52.8</v>
          </cell>
        </row>
        <row r="33876">
          <cell r="B33876" t="str">
            <v>C2175</v>
          </cell>
          <cell r="C33876" t="str">
            <v>REGISTRO GLOBO /FECHO RÁPIDO DE 1 1/4"</v>
          </cell>
          <cell r="D33876" t="str">
            <v>UN</v>
          </cell>
          <cell r="E33876">
            <v>0</v>
          </cell>
          <cell r="F33876">
            <v>70.430000000000007</v>
          </cell>
          <cell r="G33876">
            <v>70.430000000000007</v>
          </cell>
        </row>
        <row r="33877">
          <cell r="B33877" t="str">
            <v>C2178</v>
          </cell>
          <cell r="C33877" t="str">
            <v>REGISTRO GLOBO/FECHO RÁPIDO DE 1 1/2"</v>
          </cell>
          <cell r="D33877" t="str">
            <v>UN</v>
          </cell>
          <cell r="E33877">
            <v>0</v>
          </cell>
          <cell r="F33877">
            <v>100.66</v>
          </cell>
          <cell r="G33877">
            <v>100.66</v>
          </cell>
        </row>
        <row r="33878">
          <cell r="B33878" t="str">
            <v>C2174</v>
          </cell>
          <cell r="C33878" t="str">
            <v>REGISTRO GLOBO / FECHO RÁPIDO DE 2"</v>
          </cell>
          <cell r="D33878" t="str">
            <v>UN</v>
          </cell>
          <cell r="E33878">
            <v>0</v>
          </cell>
          <cell r="F33878">
            <v>110.76</v>
          </cell>
          <cell r="G33878">
            <v>110.76</v>
          </cell>
        </row>
        <row r="33879">
          <cell r="B33879" t="str">
            <v>C4403</v>
          </cell>
          <cell r="C33879" t="str">
            <v>REGISTRO GLOBO / FECHO RÁPIDO DE 2 1/2"</v>
          </cell>
          <cell r="D33879" t="str">
            <v>UN</v>
          </cell>
          <cell r="E33879">
            <v>0</v>
          </cell>
          <cell r="F33879">
            <v>191.35</v>
          </cell>
          <cell r="G33879">
            <v>191.35</v>
          </cell>
        </row>
        <row r="33880">
          <cell r="B33880" t="str">
            <v>C3695</v>
          </cell>
          <cell r="C33880" t="str">
            <v>REGISTRO GLOBO EM BRONZE ROSC. DE 3/4"</v>
          </cell>
          <cell r="D33880" t="str">
            <v>UN</v>
          </cell>
          <cell r="E33880">
            <v>0</v>
          </cell>
          <cell r="F33880">
            <v>62.56</v>
          </cell>
          <cell r="G33880">
            <v>62.56</v>
          </cell>
        </row>
        <row r="33881">
          <cell r="B33881" t="str">
            <v>C3714</v>
          </cell>
          <cell r="C33881" t="str">
            <v>REGISTRO GLOBO EM BRONZE ROSC. DE 1"</v>
          </cell>
          <cell r="D33881" t="str">
            <v>UN</v>
          </cell>
          <cell r="E33881">
            <v>0</v>
          </cell>
          <cell r="F33881">
            <v>70.61</v>
          </cell>
          <cell r="G33881">
            <v>70.61</v>
          </cell>
        </row>
        <row r="33882">
          <cell r="B33882" t="str">
            <v>C2684</v>
          </cell>
          <cell r="C33882" t="str">
            <v>VÁLVULA DE DESCARGA CROMADA C/CANOPLA LISA DE 32 OU 40mm</v>
          </cell>
          <cell r="D33882" t="str">
            <v>UN</v>
          </cell>
          <cell r="E33882">
            <v>0</v>
          </cell>
          <cell r="F33882">
            <v>187.12</v>
          </cell>
          <cell r="G33882">
            <v>187.12</v>
          </cell>
        </row>
        <row r="33883">
          <cell r="B33883" t="str">
            <v>C2685</v>
          </cell>
          <cell r="C33883" t="str">
            <v>VÁLVULA DE DESCARGA CROMADA C/REGISTRO ACOPLADO DE 32 OU 40mm</v>
          </cell>
          <cell r="D33883" t="str">
            <v>UN</v>
          </cell>
          <cell r="E33883">
            <v>0</v>
          </cell>
          <cell r="F33883">
            <v>274.68</v>
          </cell>
          <cell r="G33883">
            <v>274.68</v>
          </cell>
        </row>
        <row r="33884">
          <cell r="B33884" t="str">
            <v>C2686</v>
          </cell>
          <cell r="C33884" t="str">
            <v>VÁLVULA DE DESCARGA PVC RÍGIDO S/REGISTRO .ACOPLADO. D=50mm (1 1/2")</v>
          </cell>
          <cell r="D33884" t="str">
            <v>UN</v>
          </cell>
          <cell r="E33884">
            <v>0</v>
          </cell>
          <cell r="F33884">
            <v>143.80000000000001</v>
          </cell>
          <cell r="G33884">
            <v>143.80000000000001</v>
          </cell>
        </row>
        <row r="33885">
          <cell r="B33885" t="str">
            <v>C2687</v>
          </cell>
          <cell r="C33885" t="str">
            <v>VÁLVULA DE FLUXO EM AÇO GALVANIZADO DE (2 1/2")</v>
          </cell>
          <cell r="D33885" t="str">
            <v>UN</v>
          </cell>
          <cell r="E33885">
            <v>0</v>
          </cell>
          <cell r="F33885">
            <v>595.24</v>
          </cell>
          <cell r="G33885">
            <v>595.24</v>
          </cell>
        </row>
        <row r="33886">
          <cell r="B33886" t="str">
            <v>C2688</v>
          </cell>
          <cell r="C33886" t="str">
            <v>VÁLVULA DE RETENÇÃO DE PÉ C/CRIVO D= 15mm (1/2")</v>
          </cell>
          <cell r="D33886" t="str">
            <v>UN</v>
          </cell>
          <cell r="E33886">
            <v>0</v>
          </cell>
          <cell r="F33886">
            <v>43.38</v>
          </cell>
          <cell r="G33886">
            <v>43.38</v>
          </cell>
        </row>
        <row r="33887">
          <cell r="B33887" t="str">
            <v>C2689</v>
          </cell>
          <cell r="C33887" t="str">
            <v>VÁLVULA DE RETENÇÃO DE PÉ C/CRIVO D= 20mm (3/4")</v>
          </cell>
          <cell r="D33887" t="str">
            <v>UN</v>
          </cell>
          <cell r="E33887">
            <v>0</v>
          </cell>
          <cell r="F33887">
            <v>48.06</v>
          </cell>
          <cell r="G33887">
            <v>48.06</v>
          </cell>
        </row>
        <row r="33888">
          <cell r="B33888" t="str">
            <v>C2690</v>
          </cell>
          <cell r="C33888" t="str">
            <v>VÁLVULA DE RETENÇÃO DE PÉ C/CRIVO D= 25mm (1")</v>
          </cell>
          <cell r="D33888" t="str">
            <v>UN</v>
          </cell>
          <cell r="E33888">
            <v>0</v>
          </cell>
          <cell r="F33888">
            <v>51.32</v>
          </cell>
          <cell r="G33888">
            <v>51.32</v>
          </cell>
        </row>
        <row r="33889">
          <cell r="B33889" t="str">
            <v>C2691</v>
          </cell>
          <cell r="C33889" t="str">
            <v>VÁLVULA DE RETENÇÃO DE PÉ C/CRIVO D= 32mm (1 1/4")</v>
          </cell>
          <cell r="D33889" t="str">
            <v>UN</v>
          </cell>
          <cell r="E33889">
            <v>0</v>
          </cell>
          <cell r="F33889">
            <v>81.16</v>
          </cell>
          <cell r="G33889">
            <v>81.16</v>
          </cell>
        </row>
        <row r="33890">
          <cell r="B33890" t="str">
            <v>C2692</v>
          </cell>
          <cell r="C33890" t="str">
            <v>VÁLVULA DE RETENÇÃO DE PÉ C/CRIVO D= 40mm (1 1/2")</v>
          </cell>
          <cell r="D33890" t="str">
            <v>UN</v>
          </cell>
          <cell r="E33890">
            <v>0</v>
          </cell>
          <cell r="F33890">
            <v>84.81</v>
          </cell>
          <cell r="G33890">
            <v>84.81</v>
          </cell>
        </row>
        <row r="33891">
          <cell r="B33891" t="str">
            <v>C2693</v>
          </cell>
          <cell r="C33891" t="str">
            <v>VÁLVULA DE RETENÇÃO DE PÉ C/CRIVO D= 50mm (2")</v>
          </cell>
          <cell r="D33891" t="str">
            <v>UN</v>
          </cell>
          <cell r="E33891">
            <v>0</v>
          </cell>
          <cell r="F33891">
            <v>114.2</v>
          </cell>
          <cell r="G33891">
            <v>114.2</v>
          </cell>
        </row>
        <row r="33892">
          <cell r="B33892" t="str">
            <v>C2694</v>
          </cell>
          <cell r="C33892" t="str">
            <v>VÁLVULA DE RETENÇÃO DE PÉ C/CRIVO D= 65mm (2 1/2")</v>
          </cell>
          <cell r="D33892" t="str">
            <v>UN</v>
          </cell>
          <cell r="E33892">
            <v>0</v>
          </cell>
          <cell r="F33892">
            <v>191.91</v>
          </cell>
          <cell r="G33892">
            <v>191.91</v>
          </cell>
        </row>
        <row r="33893">
          <cell r="B33893" t="str">
            <v>C2695</v>
          </cell>
          <cell r="C33893" t="str">
            <v>VÁLVULA DE RETENÇÃO DE PÉ C/CRIVO D= 80mm (3")</v>
          </cell>
          <cell r="D33893" t="str">
            <v>UN</v>
          </cell>
          <cell r="E33893">
            <v>0</v>
          </cell>
          <cell r="F33893">
            <v>249.15</v>
          </cell>
          <cell r="G33893">
            <v>249.15</v>
          </cell>
        </row>
        <row r="33894">
          <cell r="B33894" t="str">
            <v>C2696</v>
          </cell>
          <cell r="C33894" t="str">
            <v>VÁLVULA DE RETENÇÃO DE PÉ C/CRIVO D=100mm (4")</v>
          </cell>
          <cell r="D33894" t="str">
            <v>UN</v>
          </cell>
          <cell r="E33894">
            <v>0</v>
          </cell>
          <cell r="F33894">
            <v>420.6</v>
          </cell>
          <cell r="G33894">
            <v>420.6</v>
          </cell>
        </row>
        <row r="33895">
          <cell r="B33895" t="str">
            <v>C4775</v>
          </cell>
          <cell r="C33895" t="str">
            <v>VÁLVULA DE RETENÇÃO DE PVC P/ ESGOTO D=150MM</v>
          </cell>
          <cell r="D33895" t="str">
            <v>UN</v>
          </cell>
          <cell r="E33895">
            <v>0</v>
          </cell>
          <cell r="F33895">
            <v>153.79</v>
          </cell>
          <cell r="G33895">
            <v>153.79</v>
          </cell>
        </row>
        <row r="33896">
          <cell r="B33896" t="str">
            <v>C2707</v>
          </cell>
          <cell r="C33896" t="str">
            <v>VÁLVULA DE RETENÇÃO HORIZONTAL D= 15mm (1/2")</v>
          </cell>
          <cell r="D33896" t="str">
            <v>UN</v>
          </cell>
          <cell r="E33896">
            <v>0</v>
          </cell>
          <cell r="F33896">
            <v>57.67</v>
          </cell>
          <cell r="G33896">
            <v>57.67</v>
          </cell>
        </row>
        <row r="33897">
          <cell r="B33897" t="str">
            <v>C2708</v>
          </cell>
          <cell r="C33897" t="str">
            <v>VÁLVULA DE RETENÇÃO HORIZONTAL D= 20mm (3/4")</v>
          </cell>
          <cell r="D33897" t="str">
            <v>UN</v>
          </cell>
          <cell r="E33897">
            <v>0</v>
          </cell>
          <cell r="F33897">
            <v>66.25</v>
          </cell>
          <cell r="G33897">
            <v>66.25</v>
          </cell>
        </row>
        <row r="33898">
          <cell r="B33898" t="str">
            <v>C2709</v>
          </cell>
          <cell r="C33898" t="str">
            <v>VÁLVULA DE RETENÇÃO HORIZONTAL D= 25mm (1")</v>
          </cell>
          <cell r="D33898" t="str">
            <v>UN</v>
          </cell>
          <cell r="E33898">
            <v>0</v>
          </cell>
          <cell r="F33898">
            <v>83.75</v>
          </cell>
          <cell r="G33898">
            <v>83.75</v>
          </cell>
        </row>
        <row r="33899">
          <cell r="B33899" t="str">
            <v>C2710</v>
          </cell>
          <cell r="C33899" t="str">
            <v>VÁLVULA DE RETENÇÃO HORIZONTAL D= 32mm (1 1/4")</v>
          </cell>
          <cell r="D33899" t="str">
            <v>UN</v>
          </cell>
          <cell r="E33899">
            <v>0</v>
          </cell>
          <cell r="F33899">
            <v>126.66</v>
          </cell>
          <cell r="G33899">
            <v>126.66</v>
          </cell>
        </row>
        <row r="33900">
          <cell r="B33900" t="str">
            <v>C2711</v>
          </cell>
          <cell r="C33900" t="str">
            <v>VÁLVULA DE RETENÇÃO HORIZONTAL D= 40mm (1 1/2")</v>
          </cell>
          <cell r="D33900" t="str">
            <v>UN</v>
          </cell>
          <cell r="E33900">
            <v>0</v>
          </cell>
          <cell r="F33900">
            <v>138.35</v>
          </cell>
          <cell r="G33900">
            <v>138.35</v>
          </cell>
        </row>
        <row r="33901">
          <cell r="B33901" t="str">
            <v>C2712</v>
          </cell>
          <cell r="C33901" t="str">
            <v>VÁLVULA DE RETENÇÃO HORIZONTAL D= 50mm (2")</v>
          </cell>
          <cell r="D33901" t="str">
            <v>UN</v>
          </cell>
          <cell r="E33901">
            <v>0</v>
          </cell>
          <cell r="F33901">
            <v>182.74</v>
          </cell>
          <cell r="G33901">
            <v>182.74</v>
          </cell>
        </row>
        <row r="33902">
          <cell r="B33902" t="str">
            <v>C2713</v>
          </cell>
          <cell r="C33902" t="str">
            <v>VÁLVULA DE RETENÇÃO HORIZONTAL D= 65mm (2 1/2")</v>
          </cell>
          <cell r="D33902" t="str">
            <v>UN</v>
          </cell>
          <cell r="E33902">
            <v>0</v>
          </cell>
          <cell r="F33902">
            <v>259.13</v>
          </cell>
          <cell r="G33902">
            <v>259.13</v>
          </cell>
        </row>
        <row r="33903">
          <cell r="B33903" t="str">
            <v>C2714</v>
          </cell>
          <cell r="C33903" t="str">
            <v>VÁLVULA DE RETENÇÃO HORIZONTAL D= 80mm (3")</v>
          </cell>
          <cell r="D33903" t="str">
            <v>UN</v>
          </cell>
          <cell r="E33903">
            <v>0</v>
          </cell>
          <cell r="F33903">
            <v>343.58</v>
          </cell>
          <cell r="G33903">
            <v>343.58</v>
          </cell>
        </row>
        <row r="33904">
          <cell r="B33904" t="str">
            <v>C2706</v>
          </cell>
          <cell r="C33904" t="str">
            <v>VÁLVULA DE RETENÇÃO HORIZONTAL D= 100mm (4")</v>
          </cell>
          <cell r="D33904" t="str">
            <v>UN</v>
          </cell>
          <cell r="E33904">
            <v>0</v>
          </cell>
          <cell r="F33904">
            <v>522.91</v>
          </cell>
          <cell r="G33904">
            <v>522.91</v>
          </cell>
        </row>
        <row r="33905">
          <cell r="B33905" t="str">
            <v>C2697</v>
          </cell>
          <cell r="C33905" t="str">
            <v>VÁLVULA DE RETENÇÃO HORIZ.OU VERT. D= 15mm (1/2")</v>
          </cell>
          <cell r="D33905" t="str">
            <v>UN</v>
          </cell>
          <cell r="E33905">
            <v>0</v>
          </cell>
          <cell r="F33905">
            <v>57.67</v>
          </cell>
          <cell r="G33905">
            <v>57.67</v>
          </cell>
        </row>
        <row r="33906">
          <cell r="B33906" t="str">
            <v>C2698</v>
          </cell>
          <cell r="C33906" t="str">
            <v>VÁLVULA DE RETENÇÃO HORIZ.OU VERT. D= 20mm (3/4")</v>
          </cell>
          <cell r="D33906" t="str">
            <v>UN</v>
          </cell>
          <cell r="E33906">
            <v>0</v>
          </cell>
          <cell r="F33906">
            <v>66.25</v>
          </cell>
          <cell r="G33906">
            <v>66.25</v>
          </cell>
        </row>
        <row r="33907">
          <cell r="B33907" t="str">
            <v>C2699</v>
          </cell>
          <cell r="C33907" t="str">
            <v>VÁLVULA DE RETENÇÃO HORIZ.OU VERT. D= 25mm (1")</v>
          </cell>
          <cell r="D33907" t="str">
            <v>UN</v>
          </cell>
          <cell r="E33907">
            <v>0</v>
          </cell>
          <cell r="F33907">
            <v>83.75</v>
          </cell>
          <cell r="G33907">
            <v>83.75</v>
          </cell>
        </row>
        <row r="33908">
          <cell r="B33908" t="str">
            <v>C2700</v>
          </cell>
          <cell r="C33908" t="str">
            <v>VÁLVULA DE RETENÇÃO HORIZ.OU VERT. D= 32mm (1 1/4")</v>
          </cell>
          <cell r="D33908" t="str">
            <v>UN</v>
          </cell>
          <cell r="E33908">
            <v>0</v>
          </cell>
          <cell r="F33908">
            <v>126.66</v>
          </cell>
          <cell r="G33908">
            <v>126.66</v>
          </cell>
        </row>
        <row r="33909">
          <cell r="B33909">
            <v>0</v>
          </cell>
          <cell r="C33909">
            <v>0</v>
          </cell>
          <cell r="D33909">
            <v>0</v>
          </cell>
          <cell r="E33909">
            <v>0</v>
          </cell>
          <cell r="F33909">
            <v>0</v>
          </cell>
          <cell r="G33909">
            <v>0</v>
          </cell>
        </row>
        <row r="33910">
          <cell r="B33910" t="str">
            <v>CÓDIGO</v>
          </cell>
          <cell r="C33910" t="str">
            <v>DESCRIÇÃO</v>
          </cell>
          <cell r="D33910" t="str">
            <v>UNIDADE</v>
          </cell>
          <cell r="E33910">
            <v>0</v>
          </cell>
          <cell r="F33910" t="str">
            <v>PREÇO UNITÁRIO</v>
          </cell>
          <cell r="G33910" t="str">
            <v>PREÇO UNITÁRIO</v>
          </cell>
        </row>
        <row r="33911">
          <cell r="B33911" t="str">
            <v>C2701</v>
          </cell>
          <cell r="C33911" t="str">
            <v>VÁLVULA DE RETENÇÃO HORIZ.OU VERT. D= 40mm (1 1/2")</v>
          </cell>
          <cell r="D33911" t="str">
            <v>UN</v>
          </cell>
          <cell r="E33911">
            <v>0</v>
          </cell>
          <cell r="F33911">
            <v>138.35</v>
          </cell>
          <cell r="G33911">
            <v>138.35</v>
          </cell>
        </row>
        <row r="33912">
          <cell r="B33912" t="str">
            <v>C2702</v>
          </cell>
          <cell r="C33912" t="str">
            <v>VÁLVULA DE RETENÇÃO HORIZ.OU VERT. D= 50mm (2")</v>
          </cell>
          <cell r="D33912" t="str">
            <v>UN</v>
          </cell>
          <cell r="E33912">
            <v>0</v>
          </cell>
          <cell r="F33912">
            <v>182.74</v>
          </cell>
          <cell r="G33912">
            <v>182.74</v>
          </cell>
        </row>
        <row r="33913">
          <cell r="B33913" t="str">
            <v>C2703</v>
          </cell>
          <cell r="C33913" t="str">
            <v>VÁLVULA DE RETENÇÃO HORIZ.OU VERT. D= 65mm (2 1/2")</v>
          </cell>
          <cell r="D33913" t="str">
            <v>UN</v>
          </cell>
          <cell r="E33913">
            <v>0</v>
          </cell>
          <cell r="F33913">
            <v>259.13</v>
          </cell>
          <cell r="G33913">
            <v>259.13</v>
          </cell>
        </row>
        <row r="33914">
          <cell r="B33914" t="str">
            <v>C2704</v>
          </cell>
          <cell r="C33914" t="str">
            <v>VÁLVULA DE RETENÇÃO HORIZ.OU VERT. D= 80mm (3")</v>
          </cell>
          <cell r="D33914" t="str">
            <v>UN</v>
          </cell>
          <cell r="E33914">
            <v>0</v>
          </cell>
          <cell r="F33914">
            <v>343.58</v>
          </cell>
          <cell r="G33914">
            <v>343.58</v>
          </cell>
        </row>
        <row r="33915">
          <cell r="B33915" t="str">
            <v>C2705</v>
          </cell>
          <cell r="C33915" t="str">
            <v>VÁLVULA DE RETENÇÃO HORIZ.OU VERT. D=100mm (4")</v>
          </cell>
          <cell r="D33915" t="str">
            <v>UN</v>
          </cell>
          <cell r="E33915">
            <v>0</v>
          </cell>
          <cell r="F33915">
            <v>522.91</v>
          </cell>
          <cell r="G33915">
            <v>522.91</v>
          </cell>
        </row>
        <row r="33916">
          <cell r="B33916" t="str">
            <v>C4005</v>
          </cell>
          <cell r="C33916" t="str">
            <v>VÁLVULA ELETRÔNICA CROMADA P/ MICTÓRIO</v>
          </cell>
          <cell r="D33916" t="str">
            <v>UN</v>
          </cell>
          <cell r="E33916">
            <v>0</v>
          </cell>
          <cell r="F33916">
            <v>192.11</v>
          </cell>
          <cell r="G33916">
            <v>192.11</v>
          </cell>
        </row>
        <row r="33917">
          <cell r="B33917" t="str">
            <v>C3715</v>
          </cell>
          <cell r="C33917" t="str">
            <v>VÁLVULA MOTORIZADA DE 2 VIAS ROSC. DE 3/4"</v>
          </cell>
          <cell r="D33917" t="str">
            <v>UN</v>
          </cell>
          <cell r="E33917">
            <v>0</v>
          </cell>
          <cell r="F33917">
            <v>252.41</v>
          </cell>
          <cell r="G33917">
            <v>252.41</v>
          </cell>
        </row>
        <row r="33918">
          <cell r="B33918" t="str">
            <v>C3716</v>
          </cell>
          <cell r="C33918" t="str">
            <v>VÁLVULA MOTORIZADA DE 2 VIAS ROSC. DE 1"</v>
          </cell>
          <cell r="D33918" t="str">
            <v>UN</v>
          </cell>
          <cell r="E33918">
            <v>0</v>
          </cell>
          <cell r="F33918">
            <v>266.47000000000003</v>
          </cell>
          <cell r="G33918">
            <v>266.47000000000003</v>
          </cell>
        </row>
        <row r="33919">
          <cell r="B33919" t="str">
            <v>LOUÇAS, METAIS E ACESSÓRIOS</v>
          </cell>
          <cell r="C33919">
            <v>0</v>
          </cell>
          <cell r="D33919">
            <v>0</v>
          </cell>
          <cell r="E33919">
            <v>0</v>
          </cell>
          <cell r="F33919">
            <v>31373.25</v>
          </cell>
          <cell r="G33919">
            <v>31373.25</v>
          </cell>
        </row>
        <row r="33920">
          <cell r="B33920" t="str">
            <v>C0091</v>
          </cell>
          <cell r="C33920" t="str">
            <v>APARELHO MISTURADOR P/PIA TIPO MESA</v>
          </cell>
          <cell r="D33920" t="str">
            <v>UN</v>
          </cell>
          <cell r="E33920">
            <v>0</v>
          </cell>
          <cell r="F33920">
            <v>310.64</v>
          </cell>
          <cell r="G33920">
            <v>310.64</v>
          </cell>
        </row>
        <row r="33921">
          <cell r="B33921" t="str">
            <v>C0092</v>
          </cell>
          <cell r="C33921" t="str">
            <v>APARELHO MISTURADOR P/PIA TIPO PAREDE</v>
          </cell>
          <cell r="D33921" t="str">
            <v>UN</v>
          </cell>
          <cell r="E33921">
            <v>0</v>
          </cell>
          <cell r="F33921">
            <v>248.62</v>
          </cell>
          <cell r="G33921">
            <v>248.62</v>
          </cell>
        </row>
        <row r="33922">
          <cell r="B33922" t="str">
            <v>C0225</v>
          </cell>
          <cell r="C33922" t="str">
            <v>ARMÁRIO DE EMBUTIR C/ESPELHO (45x60)cm</v>
          </cell>
          <cell r="D33922" t="str">
            <v>UN</v>
          </cell>
          <cell r="E33922">
            <v>0</v>
          </cell>
          <cell r="F33922">
            <v>118.9</v>
          </cell>
          <cell r="G33922">
            <v>118.9</v>
          </cell>
        </row>
        <row r="33923">
          <cell r="B33923" t="str">
            <v>C0348</v>
          </cell>
          <cell r="C33923" t="str">
            <v>BACIA DE LOUÇA BRANCA C/CAIXA ACOPLADA</v>
          </cell>
          <cell r="D33923" t="str">
            <v>UN</v>
          </cell>
          <cell r="E33923">
            <v>0</v>
          </cell>
          <cell r="F33923">
            <v>592.86</v>
          </cell>
          <cell r="G33923">
            <v>592.86</v>
          </cell>
        </row>
        <row r="33924">
          <cell r="B33924" t="str">
            <v>C0349</v>
          </cell>
          <cell r="C33924" t="str">
            <v>BACIA DE LOUÇA BRANCA C/CAIXA ACOPLADA, ENTRADA HORIZONTAL</v>
          </cell>
          <cell r="D33924" t="str">
            <v>UN</v>
          </cell>
          <cell r="E33924">
            <v>0</v>
          </cell>
          <cell r="F33924">
            <v>437.94</v>
          </cell>
          <cell r="G33924">
            <v>437.94</v>
          </cell>
        </row>
        <row r="33925">
          <cell r="B33925" t="str">
            <v>C3247</v>
          </cell>
          <cell r="C33925" t="str">
            <v>BACIA DE LOUÇA BRANCA P/ CRIANÇA, INCLUSIVE TAMPA</v>
          </cell>
          <cell r="D33925" t="str">
            <v>UN</v>
          </cell>
          <cell r="E33925">
            <v>0</v>
          </cell>
          <cell r="F33925">
            <v>355.51</v>
          </cell>
          <cell r="G33925">
            <v>355.51</v>
          </cell>
        </row>
        <row r="33926">
          <cell r="B33926" t="str">
            <v>C0350</v>
          </cell>
          <cell r="C33926" t="str">
            <v>BACIA SIFONADA DE LOUÇA BRANCA C/ACESSÓRIOS E TUBO DE LIGAÇÃO</v>
          </cell>
          <cell r="D33926" t="str">
            <v>UN</v>
          </cell>
          <cell r="E33926">
            <v>0</v>
          </cell>
          <cell r="F33926">
            <v>259.45999999999998</v>
          </cell>
          <cell r="G33926">
            <v>259.45999999999998</v>
          </cell>
        </row>
        <row r="33927">
          <cell r="B33927" t="str">
            <v>C0351</v>
          </cell>
          <cell r="C33927" t="str">
            <v>BACIA TURCA DE LOUÇA BRANCA</v>
          </cell>
          <cell r="D33927" t="str">
            <v>UN</v>
          </cell>
          <cell r="E33927">
            <v>0</v>
          </cell>
          <cell r="F33927">
            <v>590.16</v>
          </cell>
          <cell r="G33927">
            <v>590.16</v>
          </cell>
        </row>
        <row r="33928">
          <cell r="B33928" t="str">
            <v>C0355</v>
          </cell>
          <cell r="C33928" t="str">
            <v>BANCADA DE GRANITO C/ 2 CUBAS LOUÇAS, S/ACESSÓRIOS (1.60x0.60)m</v>
          </cell>
          <cell r="D33928" t="str">
            <v>UN</v>
          </cell>
          <cell r="E33928">
            <v>0</v>
          </cell>
          <cell r="F33928">
            <v>666.38</v>
          </cell>
          <cell r="G33928">
            <v>666.38</v>
          </cell>
        </row>
        <row r="33929">
          <cell r="B33929" t="str">
            <v>C0356</v>
          </cell>
          <cell r="C33929" t="str">
            <v>BANCADA DE GRANITO C/ 3 CUBAS DE LOUÇAS, S/ACESSÓRIOS (2.00x0.60)m</v>
          </cell>
          <cell r="D33929" t="str">
            <v>UN</v>
          </cell>
          <cell r="E33929">
            <v>0</v>
          </cell>
          <cell r="F33929">
            <v>878.63</v>
          </cell>
          <cell r="G33929">
            <v>878.63</v>
          </cell>
        </row>
        <row r="33930">
          <cell r="B33930" t="str">
            <v>C0357</v>
          </cell>
          <cell r="C33930" t="str">
            <v>BANCADA DE GRANITO (OUTRAS CORES) E= 3cm (COLOCADO)</v>
          </cell>
          <cell r="D33930" t="str">
            <v>M2</v>
          </cell>
          <cell r="E33930">
            <v>0</v>
          </cell>
          <cell r="F33930">
            <v>392.13</v>
          </cell>
          <cell r="G33930">
            <v>392.13</v>
          </cell>
        </row>
        <row r="33931">
          <cell r="B33931" t="str">
            <v>C4068</v>
          </cell>
          <cell r="C33931" t="str">
            <v>BANCADA DE GRANITO CINZA E=2cm</v>
          </cell>
          <cell r="D33931" t="str">
            <v>M2</v>
          </cell>
          <cell r="E33931">
            <v>0</v>
          </cell>
          <cell r="F33931">
            <v>237.08</v>
          </cell>
          <cell r="G33931">
            <v>237.08</v>
          </cell>
        </row>
        <row r="33932">
          <cell r="B33932" t="str">
            <v>C4069</v>
          </cell>
          <cell r="C33932" t="str">
            <v>BANCADA DE GRANITO (OUTRAS CORES) ESP. = 2cm (COLOCADO)</v>
          </cell>
          <cell r="D33932" t="str">
            <v>M2</v>
          </cell>
          <cell r="E33932">
            <v>0</v>
          </cell>
          <cell r="F33932">
            <v>284.73</v>
          </cell>
          <cell r="G33932">
            <v>284.73</v>
          </cell>
        </row>
        <row r="33933">
          <cell r="B33933" t="str">
            <v>C0358</v>
          </cell>
          <cell r="C33933" t="str">
            <v>BANCADA DE GRANITO PRETO C/BOLEAMENTO DUPLO (COLOCADO)</v>
          </cell>
          <cell r="D33933" t="str">
            <v>M2</v>
          </cell>
          <cell r="E33933">
            <v>0</v>
          </cell>
          <cell r="F33933">
            <v>819.99</v>
          </cell>
          <cell r="G33933">
            <v>819.99</v>
          </cell>
        </row>
        <row r="33934">
          <cell r="B33934" t="str">
            <v>C0359</v>
          </cell>
          <cell r="C33934" t="str">
            <v>BANCADA DE MÁRMORE LARG.= 0.60m ESP.= 3cm</v>
          </cell>
          <cell r="D33934" t="str">
            <v>M</v>
          </cell>
          <cell r="E33934">
            <v>0</v>
          </cell>
          <cell r="F33934">
            <v>171.64</v>
          </cell>
          <cell r="G33934">
            <v>171.64</v>
          </cell>
        </row>
        <row r="33935">
          <cell r="B33935" t="str">
            <v>C3996</v>
          </cell>
          <cell r="C33935" t="str">
            <v>BANCADA EM GRANITO P/ LAVATÓRIO, INCL. LOUÇA BRANCA E ACESSÓRIOS</v>
          </cell>
          <cell r="D33935" t="str">
            <v>CJ</v>
          </cell>
          <cell r="E33935">
            <v>0</v>
          </cell>
          <cell r="F33935">
            <v>742.35</v>
          </cell>
          <cell r="G33935">
            <v>742.35</v>
          </cell>
        </row>
        <row r="33936">
          <cell r="B33936" t="str">
            <v>C3997</v>
          </cell>
          <cell r="C33936" t="str">
            <v>BANCADA EM GRANITO P/ PIA DE COZINHA, INCL. CUBA DE AÇO INOX E ACESSÓRIOS</v>
          </cell>
          <cell r="D33936" t="str">
            <v>CJ</v>
          </cell>
          <cell r="E33936">
            <v>0</v>
          </cell>
          <cell r="F33936">
            <v>798.35</v>
          </cell>
          <cell r="G33936">
            <v>798.35</v>
          </cell>
        </row>
        <row r="33937">
          <cell r="B33937" t="str">
            <v>C3670</v>
          </cell>
          <cell r="C33937" t="str">
            <v>BANHEIRA HOSPITALAR C/ TAMPO E CUBA DE AÇO INOX DIMENSÃO 1800X600MM</v>
          </cell>
          <cell r="D33937" t="str">
            <v>UN</v>
          </cell>
          <cell r="E33937">
            <v>0</v>
          </cell>
          <cell r="F33937">
            <v>1732.93</v>
          </cell>
          <cell r="G33937">
            <v>1732.93</v>
          </cell>
        </row>
        <row r="33938">
          <cell r="B33938" t="str">
            <v>C0386</v>
          </cell>
          <cell r="C33938" t="str">
            <v>BEBEDOURO EM AÇO INOX COM 1,60m</v>
          </cell>
          <cell r="D33938" t="str">
            <v>UN</v>
          </cell>
          <cell r="E33938">
            <v>0</v>
          </cell>
          <cell r="F33938">
            <v>1899.88</v>
          </cell>
          <cell r="G33938">
            <v>1899.88</v>
          </cell>
        </row>
        <row r="33939">
          <cell r="B33939" t="str">
            <v>C0515</v>
          </cell>
          <cell r="C33939" t="str">
            <v>CABIDE DE LOUÇA BRANCA C/DOIS GANCHOS</v>
          </cell>
          <cell r="D33939" t="str">
            <v>UN</v>
          </cell>
          <cell r="E33939">
            <v>0</v>
          </cell>
          <cell r="F33939">
            <v>40.35</v>
          </cell>
          <cell r="G33939">
            <v>40.35</v>
          </cell>
        </row>
        <row r="33940">
          <cell r="B33940" t="str">
            <v>C0516</v>
          </cell>
          <cell r="C33940" t="str">
            <v>CABIDE DE LOUÇA BRANCA C/ UM GANCHO</v>
          </cell>
          <cell r="D33940" t="str">
            <v>UN</v>
          </cell>
          <cell r="E33940">
            <v>0</v>
          </cell>
          <cell r="F33940">
            <v>45.26</v>
          </cell>
          <cell r="G33940">
            <v>45.26</v>
          </cell>
        </row>
        <row r="33941">
          <cell r="B33941" t="str">
            <v>C0599</v>
          </cell>
          <cell r="C33941" t="str">
            <v>CAIXA DE DESCARGA DE EMBUTIR C/REGISTRO INCORPORADO</v>
          </cell>
          <cell r="D33941" t="str">
            <v>UN</v>
          </cell>
          <cell r="E33941">
            <v>0</v>
          </cell>
          <cell r="F33941">
            <v>271.85000000000002</v>
          </cell>
          <cell r="G33941">
            <v>271.85000000000002</v>
          </cell>
        </row>
        <row r="33942">
          <cell r="B33942" t="str">
            <v>C0600</v>
          </cell>
          <cell r="C33942" t="str">
            <v>CAIXA DE DESCARGA PLÁSTICA DE SOBREPOR</v>
          </cell>
          <cell r="D33942" t="str">
            <v>UN</v>
          </cell>
          <cell r="E33942">
            <v>0</v>
          </cell>
          <cell r="F33942">
            <v>127.98</v>
          </cell>
          <cell r="G33942">
            <v>127.98</v>
          </cell>
        </row>
        <row r="33943">
          <cell r="B33943" t="str">
            <v>C3513</v>
          </cell>
          <cell r="C33943" t="str">
            <v>CHUVEIRO CROMADO C/ ARTICULAÇÃO</v>
          </cell>
          <cell r="D33943" t="str">
            <v>UN</v>
          </cell>
          <cell r="E33943">
            <v>0</v>
          </cell>
          <cell r="F33943">
            <v>91.86</v>
          </cell>
          <cell r="G33943">
            <v>91.86</v>
          </cell>
        </row>
        <row r="33944">
          <cell r="B33944" t="str">
            <v>C0797</v>
          </cell>
          <cell r="C33944" t="str">
            <v>CHUVEIRO PLÁSTICO (INSTALADO)</v>
          </cell>
          <cell r="D33944" t="str">
            <v>UN</v>
          </cell>
          <cell r="E33944">
            <v>0</v>
          </cell>
          <cell r="F33944">
            <v>11.03</v>
          </cell>
          <cell r="G33944">
            <v>11.03</v>
          </cell>
        </row>
        <row r="33945">
          <cell r="B33945" t="str">
            <v>C3671</v>
          </cell>
          <cell r="C33945" t="str">
            <v>CONE PARA EXPURGO EM AÇO INOX COM TAMPA E GRELHA - L=500MM X C=500MM, ALTURA ATÉ 300MM E SAÍDA D=100MM</v>
          </cell>
          <cell r="D33945" t="str">
            <v>UN</v>
          </cell>
          <cell r="E33945">
            <v>0</v>
          </cell>
          <cell r="F33945">
            <v>814.18</v>
          </cell>
          <cell r="G33945">
            <v>814.18</v>
          </cell>
        </row>
        <row r="33946">
          <cell r="B33946" t="str">
            <v>C0985</v>
          </cell>
          <cell r="C33946" t="str">
            <v>CUBA DE INOX PARA BANCADA,COMPLETA</v>
          </cell>
          <cell r="D33946" t="str">
            <v>UN</v>
          </cell>
          <cell r="E33946">
            <v>0</v>
          </cell>
          <cell r="F33946">
            <v>287.45</v>
          </cell>
          <cell r="G33946">
            <v>287.45</v>
          </cell>
        </row>
        <row r="33947">
          <cell r="B33947" t="str">
            <v>C4770</v>
          </cell>
          <cell r="C33947" t="str">
            <v>CUBA DE LOUÇA BRANCA DE SOBREPOR, D=41CM, S/ TORNEIRA C/ ACESSÓRIOS</v>
          </cell>
          <cell r="D33947" t="str">
            <v>UN</v>
          </cell>
          <cell r="E33947">
            <v>0</v>
          </cell>
          <cell r="F33947">
            <v>313.64999999999998</v>
          </cell>
          <cell r="G33947">
            <v>313.64999999999998</v>
          </cell>
        </row>
        <row r="33948">
          <cell r="B33948" t="str">
            <v>C0986</v>
          </cell>
          <cell r="C33948" t="str">
            <v>CUBA DE LOUÇA DE EMBUTIR C/ TORNEIRA E ACESSÓRIOS</v>
          </cell>
          <cell r="D33948" t="str">
            <v>UN</v>
          </cell>
          <cell r="E33948">
            <v>0</v>
          </cell>
          <cell r="F33948">
            <v>315.39</v>
          </cell>
          <cell r="G33948">
            <v>315.39</v>
          </cell>
        </row>
        <row r="33949">
          <cell r="B33949" t="str">
            <v>C4821</v>
          </cell>
          <cell r="C33949" t="str">
            <v>CUBA DE LOUÇA DE EMBUTIR S/TORNEIRA C/ACESSÓRIOS</v>
          </cell>
          <cell r="D33949" t="str">
            <v>UN</v>
          </cell>
          <cell r="E33949">
            <v>0</v>
          </cell>
          <cell r="F33949">
            <v>249.25</v>
          </cell>
          <cell r="G33949">
            <v>249.25</v>
          </cell>
        </row>
        <row r="33950">
          <cell r="B33950" t="str">
            <v>C1151</v>
          </cell>
          <cell r="C33950" t="str">
            <v>DUCHA P/ WC CROMADO (INSTALADO)</v>
          </cell>
          <cell r="D33950" t="str">
            <v>UN</v>
          </cell>
          <cell r="E33950">
            <v>0</v>
          </cell>
          <cell r="F33950">
            <v>62.43</v>
          </cell>
          <cell r="G33950">
            <v>62.43</v>
          </cell>
        </row>
        <row r="33951">
          <cell r="B33951" t="str">
            <v>C1241</v>
          </cell>
          <cell r="C33951" t="str">
            <v>ENGATE CROMADO (INSTALADO)</v>
          </cell>
          <cell r="D33951" t="str">
            <v>UN</v>
          </cell>
          <cell r="E33951">
            <v>0</v>
          </cell>
          <cell r="F33951">
            <v>18.93</v>
          </cell>
          <cell r="G33951">
            <v>18.93</v>
          </cell>
        </row>
        <row r="33952">
          <cell r="B33952" t="str">
            <v>C1242</v>
          </cell>
          <cell r="C33952" t="str">
            <v>ENGATE PLÁSTICO (INSTALADO)</v>
          </cell>
          <cell r="D33952" t="str">
            <v>UN</v>
          </cell>
          <cell r="E33952">
            <v>0</v>
          </cell>
          <cell r="F33952">
            <v>7.81</v>
          </cell>
          <cell r="G33952">
            <v>7.81</v>
          </cell>
        </row>
        <row r="33953">
          <cell r="B33953" t="str">
            <v>C4835</v>
          </cell>
          <cell r="C33953" t="str">
            <v>ESPELHO CRISTAL, ESPESSURA 4MM, COM PARAFUSOS DE FIXAÇÃO, SEM MOLDURA</v>
          </cell>
          <cell r="D33953" t="str">
            <v>M2</v>
          </cell>
          <cell r="E33953">
            <v>0</v>
          </cell>
          <cell r="F33953">
            <v>400.49</v>
          </cell>
          <cell r="G33953">
            <v>400.49</v>
          </cell>
        </row>
        <row r="33954">
          <cell r="B33954" t="str">
            <v>C1283</v>
          </cell>
          <cell r="C33954" t="str">
            <v>ESPELHO TIPO CRISMETAL,MOD.P/WC (INSTALADO)</v>
          </cell>
          <cell r="D33954" t="str">
            <v>UN</v>
          </cell>
          <cell r="E33954">
            <v>0</v>
          </cell>
          <cell r="F33954">
            <v>82.85</v>
          </cell>
          <cell r="G33954">
            <v>82.85</v>
          </cell>
        </row>
        <row r="33955">
          <cell r="B33955">
            <v>0</v>
          </cell>
          <cell r="C33955">
            <v>0</v>
          </cell>
          <cell r="D33955">
            <v>0</v>
          </cell>
          <cell r="E33955">
            <v>0</v>
          </cell>
          <cell r="F33955">
            <v>0</v>
          </cell>
          <cell r="G33955">
            <v>0</v>
          </cell>
        </row>
        <row r="33956">
          <cell r="B33956" t="str">
            <v>CÓDIGO</v>
          </cell>
          <cell r="C33956" t="str">
            <v>DESCRIÇÃO</v>
          </cell>
          <cell r="D33956" t="str">
            <v>UNIDADE</v>
          </cell>
          <cell r="E33956">
            <v>0</v>
          </cell>
          <cell r="F33956" t="str">
            <v>PREÇO UNITÁRIO</v>
          </cell>
          <cell r="G33956" t="str">
            <v>PREÇO UNITÁRIO</v>
          </cell>
        </row>
        <row r="33957">
          <cell r="B33957" t="str">
            <v>C3669</v>
          </cell>
          <cell r="C33957" t="str">
            <v>LAVA OLHOS DE EMERGÊNCIA C/ CUBA FLEXÍVEL E CHUVEIRO P/ LABORATÓRIO</v>
          </cell>
          <cell r="D33957" t="str">
            <v>UN</v>
          </cell>
          <cell r="E33957">
            <v>0</v>
          </cell>
          <cell r="F33957">
            <v>1142.8499999999999</v>
          </cell>
          <cell r="G33957">
            <v>1142.8499999999999</v>
          </cell>
        </row>
        <row r="33958">
          <cell r="B33958" t="str">
            <v>C3003</v>
          </cell>
          <cell r="C33958" t="str">
            <v>LAVATÓRIO C/TAMPÃO DE MÁRMORE C/ 1 CUBA DE LOUÇA</v>
          </cell>
          <cell r="D33958" t="str">
            <v>UN</v>
          </cell>
          <cell r="E33958">
            <v>0</v>
          </cell>
          <cell r="F33958">
            <v>219.39</v>
          </cell>
          <cell r="G33958">
            <v>219.39</v>
          </cell>
        </row>
        <row r="33959">
          <cell r="B33959" t="str">
            <v>C1618</v>
          </cell>
          <cell r="C33959" t="str">
            <v>LAVATÓRIO DE LOUÇA BRANCA C/COLUNA, C/ TORNEIRA E ACESSÓRIOS</v>
          </cell>
          <cell r="D33959" t="str">
            <v>UN</v>
          </cell>
          <cell r="E33959">
            <v>0</v>
          </cell>
          <cell r="F33959">
            <v>458.91</v>
          </cell>
          <cell r="G33959">
            <v>458.91</v>
          </cell>
        </row>
        <row r="33960">
          <cell r="B33960" t="str">
            <v>C1619</v>
          </cell>
          <cell r="C33960" t="str">
            <v>LAVATÓRIO DE LOUÇA BRANCA S/COLUNA C/TORNEIRA E ACESSÓRIOS</v>
          </cell>
          <cell r="D33960" t="str">
            <v>UN</v>
          </cell>
          <cell r="E33960">
            <v>0</v>
          </cell>
          <cell r="F33960">
            <v>346.94</v>
          </cell>
          <cell r="G33960">
            <v>346.94</v>
          </cell>
        </row>
        <row r="33961">
          <cell r="B33961" t="str">
            <v>C3004</v>
          </cell>
          <cell r="C33961" t="str">
            <v>LAVATÓRIO DE LOUÇA BRANCA S/COLUNA C/TORNEIRA DE METAL E ACESSÓRIOS - PADRÃO POPULAR</v>
          </cell>
          <cell r="D33961" t="str">
            <v>UN</v>
          </cell>
          <cell r="E33961">
            <v>0</v>
          </cell>
          <cell r="F33961">
            <v>215.26</v>
          </cell>
          <cell r="G33961">
            <v>215.26</v>
          </cell>
        </row>
        <row r="33962">
          <cell r="B33962" t="str">
            <v>C3598</v>
          </cell>
          <cell r="C33962" t="str">
            <v>LAVATÓRIO DE LOUÇA BRANCA S/COLUNA C/TORNEIRA PLÁSTICA E ACESSÓRIOS - PADRÃO POPULAR</v>
          </cell>
          <cell r="D33962" t="str">
            <v>UN</v>
          </cell>
          <cell r="E33962">
            <v>0</v>
          </cell>
          <cell r="F33962">
            <v>189.59</v>
          </cell>
          <cell r="G33962">
            <v>189.59</v>
          </cell>
        </row>
        <row r="33963">
          <cell r="B33963" t="str">
            <v>C1793</v>
          </cell>
          <cell r="C33963" t="str">
            <v>MICTÓRIO COLETIVO DE AÇO INOXIDÁVEL</v>
          </cell>
          <cell r="D33963" t="str">
            <v>M</v>
          </cell>
          <cell r="E33963">
            <v>0</v>
          </cell>
          <cell r="F33963">
            <v>668.2</v>
          </cell>
          <cell r="G33963">
            <v>668.2</v>
          </cell>
        </row>
        <row r="33964">
          <cell r="B33964" t="str">
            <v>C1792</v>
          </cell>
          <cell r="C33964" t="str">
            <v>MICTORIO DE LOUÇA BRANCA</v>
          </cell>
          <cell r="D33964" t="str">
            <v>UN</v>
          </cell>
          <cell r="E33964">
            <v>0</v>
          </cell>
          <cell r="F33964">
            <v>360.76</v>
          </cell>
          <cell r="G33964">
            <v>360.76</v>
          </cell>
        </row>
        <row r="33965">
          <cell r="B33965" t="str">
            <v>C3593</v>
          </cell>
          <cell r="C33965" t="str">
            <v>MUTIRÃO MISTO - BACIA SIFONADA DE LOUÇA BRANCA C/ACESSÓRIOS</v>
          </cell>
          <cell r="D33965" t="str">
            <v>UN</v>
          </cell>
          <cell r="E33965">
            <v>0</v>
          </cell>
          <cell r="F33965">
            <v>189.16</v>
          </cell>
          <cell r="G33965">
            <v>189.16</v>
          </cell>
        </row>
        <row r="33966">
          <cell r="B33966" t="str">
            <v>C3596</v>
          </cell>
          <cell r="C33966" t="str">
            <v>MUTIRÃO MISTO - CAIXA DE DESCARGA PLASTICA DE SOBREPOR</v>
          </cell>
          <cell r="D33966" t="str">
            <v>UN</v>
          </cell>
          <cell r="E33966">
            <v>0</v>
          </cell>
          <cell r="F33966">
            <v>90.23</v>
          </cell>
          <cell r="G33966">
            <v>90.23</v>
          </cell>
        </row>
        <row r="33967">
          <cell r="B33967" t="str">
            <v>C3597</v>
          </cell>
          <cell r="C33967" t="str">
            <v>MUTIRÃO MISTO - LAVATÓRIO DE LOUÇA BRANCA S/COLUNA C/TORNEIRA PLÁSTICA E ACESSÓRIOS</v>
          </cell>
          <cell r="D33967" t="str">
            <v>UN</v>
          </cell>
          <cell r="E33967">
            <v>0</v>
          </cell>
          <cell r="F33967">
            <v>149.66</v>
          </cell>
          <cell r="G33967">
            <v>149.66</v>
          </cell>
        </row>
        <row r="33968">
          <cell r="B33968" t="str">
            <v>C3602</v>
          </cell>
          <cell r="C33968" t="str">
            <v>MUTIRÃO MISTO - PIA DE COZINHA EM CIMENTO (1,20x0,50)m</v>
          </cell>
          <cell r="D33968" t="str">
            <v>UN</v>
          </cell>
          <cell r="E33968">
            <v>0</v>
          </cell>
          <cell r="F33968">
            <v>94.31</v>
          </cell>
          <cell r="G33968">
            <v>94.31</v>
          </cell>
        </row>
        <row r="33969">
          <cell r="B33969" t="str">
            <v>C3594</v>
          </cell>
          <cell r="C33969" t="str">
            <v>MUTIRÃO MISTO - TANQUE DE LAVAR DE CIMENTO (1.00X0.50)m COMPLETA</v>
          </cell>
          <cell r="D33969" t="str">
            <v>UN</v>
          </cell>
          <cell r="E33969">
            <v>0</v>
          </cell>
          <cell r="F33969">
            <v>123.67</v>
          </cell>
          <cell r="G33969">
            <v>123.67</v>
          </cell>
        </row>
        <row r="33970">
          <cell r="B33970" t="str">
            <v>C1898</v>
          </cell>
          <cell r="C33970" t="str">
            <v>PEÇAS DE APOIO DEFICIENTES C/TUBO INOX P/WC'S</v>
          </cell>
          <cell r="D33970" t="str">
            <v>M</v>
          </cell>
          <cell r="E33970">
            <v>0</v>
          </cell>
          <cell r="F33970">
            <v>203.01</v>
          </cell>
          <cell r="G33970">
            <v>203.01</v>
          </cell>
        </row>
        <row r="33971">
          <cell r="B33971" t="str">
            <v>C3017</v>
          </cell>
          <cell r="C33971" t="str">
            <v>PIA DE AÇO INOX (1.20x0.60)m C/ 1 CUBA E ACESSÓRIOS</v>
          </cell>
          <cell r="D33971" t="str">
            <v>UN</v>
          </cell>
          <cell r="E33971">
            <v>0</v>
          </cell>
          <cell r="F33971">
            <v>460.96</v>
          </cell>
          <cell r="G33971">
            <v>460.96</v>
          </cell>
        </row>
        <row r="33972">
          <cell r="B33972" t="str">
            <v>C1903</v>
          </cell>
          <cell r="C33972" t="str">
            <v>PIA DE AÇO INOX. (1.50X0.58)m C/ 1 CUBA E ACESSÓRIOS</v>
          </cell>
          <cell r="D33972" t="str">
            <v>UN</v>
          </cell>
          <cell r="E33972">
            <v>0</v>
          </cell>
          <cell r="F33972">
            <v>596.59</v>
          </cell>
          <cell r="G33972">
            <v>596.59</v>
          </cell>
        </row>
        <row r="33973">
          <cell r="B33973" t="str">
            <v>C3018</v>
          </cell>
          <cell r="C33973" t="str">
            <v>PIA DE AÇO INOX (2.20x0.60)m C/ 1 CUBA E ACESSÓRIOS</v>
          </cell>
          <cell r="D33973" t="str">
            <v>UN</v>
          </cell>
          <cell r="E33973">
            <v>0</v>
          </cell>
          <cell r="F33973">
            <v>779.8</v>
          </cell>
          <cell r="G33973">
            <v>779.8</v>
          </cell>
        </row>
        <row r="33974">
          <cell r="B33974" t="str">
            <v>C3019</v>
          </cell>
          <cell r="C33974" t="str">
            <v>PIA DE AÇO INOX (3.00x0.60)m C/ 1 CUBA E ACESSÓRIOS</v>
          </cell>
          <cell r="D33974" t="str">
            <v>UN</v>
          </cell>
          <cell r="E33974">
            <v>0</v>
          </cell>
          <cell r="F33974">
            <v>1336.4</v>
          </cell>
          <cell r="G33974">
            <v>1336.4</v>
          </cell>
        </row>
        <row r="33975">
          <cell r="B33975" t="str">
            <v>C1902</v>
          </cell>
          <cell r="C33975" t="str">
            <v>PIA DE AÇO INOX (2.00X0.58)m C/ 2 CUBAS E ACESSÓRIOS</v>
          </cell>
          <cell r="D33975" t="str">
            <v>UN</v>
          </cell>
          <cell r="E33975">
            <v>0</v>
          </cell>
          <cell r="F33975">
            <v>1042.26</v>
          </cell>
          <cell r="G33975">
            <v>1042.26</v>
          </cell>
        </row>
        <row r="33976">
          <cell r="B33976" t="str">
            <v>C3020</v>
          </cell>
          <cell r="C33976" t="str">
            <v>PIA DE AÇO INOX (4.20X0.60)m C/ 2 CUBAS E ACESSÓRIOS</v>
          </cell>
          <cell r="D33976" t="str">
            <v>UN</v>
          </cell>
          <cell r="E33976">
            <v>0</v>
          </cell>
          <cell r="F33976">
            <v>2164.91</v>
          </cell>
          <cell r="G33976">
            <v>2164.91</v>
          </cell>
        </row>
        <row r="33977">
          <cell r="B33977" t="str">
            <v>C3603</v>
          </cell>
          <cell r="C33977" t="str">
            <v>PIA DE COZINHA EM CIMENTO (1,20x0,50)m - PADRÃO POPULAR</v>
          </cell>
          <cell r="D33977" t="str">
            <v>UN</v>
          </cell>
          <cell r="E33977">
            <v>0</v>
          </cell>
          <cell r="F33977">
            <v>108.26</v>
          </cell>
          <cell r="G33977">
            <v>108.26</v>
          </cell>
        </row>
        <row r="33978">
          <cell r="B33978" t="str">
            <v>C3021</v>
          </cell>
          <cell r="C33978" t="str">
            <v>PIA DE COZINHA EM MARMORITE 1,00x0,50m COMP. - PADRÃO POPULAR</v>
          </cell>
          <cell r="D33978" t="str">
            <v>UN</v>
          </cell>
          <cell r="E33978">
            <v>0</v>
          </cell>
          <cell r="F33978">
            <v>171.3</v>
          </cell>
          <cell r="G33978">
            <v>171.3</v>
          </cell>
        </row>
        <row r="33979">
          <cell r="B33979" t="str">
            <v>C1997</v>
          </cell>
          <cell r="C33979" t="str">
            <v>PORTA-PAPEL DE LOUCA BRANCA (15X15)cm</v>
          </cell>
          <cell r="D33979" t="str">
            <v>UN</v>
          </cell>
          <cell r="E33979">
            <v>0</v>
          </cell>
          <cell r="F33979">
            <v>56.3</v>
          </cell>
          <cell r="G33979">
            <v>56.3</v>
          </cell>
        </row>
        <row r="33980">
          <cell r="B33980" t="str">
            <v>C4670</v>
          </cell>
          <cell r="C33980" t="str">
            <v>PORTA PAPEL METÁLICO</v>
          </cell>
          <cell r="D33980" t="str">
            <v>UN</v>
          </cell>
          <cell r="E33980">
            <v>0</v>
          </cell>
          <cell r="F33980">
            <v>28.72</v>
          </cell>
          <cell r="G33980">
            <v>28.72</v>
          </cell>
        </row>
        <row r="33981">
          <cell r="B33981" t="str">
            <v>C4825</v>
          </cell>
          <cell r="C33981" t="str">
            <v>PORTA PAPEL TOALHA (DISPENSER)EM ABS</v>
          </cell>
          <cell r="D33981" t="str">
            <v>UN</v>
          </cell>
          <cell r="E33981">
            <v>0</v>
          </cell>
          <cell r="F33981">
            <v>47.33</v>
          </cell>
          <cell r="G33981">
            <v>47.33</v>
          </cell>
        </row>
        <row r="33982">
          <cell r="B33982" t="str">
            <v>C1990</v>
          </cell>
          <cell r="C33982" t="str">
            <v>PORTA SABÃO LÍQUIDO DE VIDRO (INSTALAD0)</v>
          </cell>
          <cell r="D33982" t="str">
            <v>UN</v>
          </cell>
          <cell r="E33982">
            <v>0</v>
          </cell>
          <cell r="F33982">
            <v>37.82</v>
          </cell>
          <cell r="G33982">
            <v>37.82</v>
          </cell>
        </row>
        <row r="33983">
          <cell r="B33983" t="str">
            <v>C1995</v>
          </cell>
          <cell r="C33983" t="str">
            <v>PORTA TOALHA DE LOUÇA BRANCA</v>
          </cell>
          <cell r="D33983" t="str">
            <v>UN</v>
          </cell>
          <cell r="E33983">
            <v>0</v>
          </cell>
          <cell r="F33983">
            <v>67.849999999999994</v>
          </cell>
          <cell r="G33983">
            <v>67.849999999999994</v>
          </cell>
        </row>
        <row r="33984">
          <cell r="B33984" t="str">
            <v>C1996</v>
          </cell>
          <cell r="C33984" t="str">
            <v>PORTA TOALHA DE PAPEL - METALICO (INSTALADO)</v>
          </cell>
          <cell r="D33984" t="str">
            <v>UN</v>
          </cell>
          <cell r="E33984">
            <v>0</v>
          </cell>
          <cell r="F33984">
            <v>40.119999999999997</v>
          </cell>
          <cell r="G33984">
            <v>40.119999999999997</v>
          </cell>
        </row>
        <row r="33985">
          <cell r="B33985" t="str">
            <v>C2255</v>
          </cell>
          <cell r="C33985" t="str">
            <v>SABONETEIRA DE LOUÇA BRANCA (7.5X15)cm</v>
          </cell>
          <cell r="D33985" t="str">
            <v>UN</v>
          </cell>
          <cell r="E33985">
            <v>0</v>
          </cell>
          <cell r="F33985">
            <v>52.2</v>
          </cell>
          <cell r="G33985">
            <v>52.2</v>
          </cell>
        </row>
        <row r="33986">
          <cell r="B33986" t="str">
            <v>C2254</v>
          </cell>
          <cell r="C33986" t="str">
            <v>SABONETEIRA DE LOUÇA BRANCA (15X15)cm S/ALÇA</v>
          </cell>
          <cell r="D33986" t="str">
            <v>UN</v>
          </cell>
          <cell r="E33986">
            <v>0</v>
          </cell>
          <cell r="F33986">
            <v>55.3</v>
          </cell>
          <cell r="G33986">
            <v>55.3</v>
          </cell>
        </row>
        <row r="33987">
          <cell r="B33987" t="str">
            <v>C4671</v>
          </cell>
          <cell r="C33987" t="str">
            <v>SABONETEIRA METÁLICA</v>
          </cell>
          <cell r="D33987" t="str">
            <v>UN</v>
          </cell>
          <cell r="E33987">
            <v>0</v>
          </cell>
          <cell r="F33987">
            <v>32.22</v>
          </cell>
          <cell r="G33987">
            <v>32.22</v>
          </cell>
        </row>
        <row r="33988">
          <cell r="B33988" t="str">
            <v>C2271</v>
          </cell>
          <cell r="C33988" t="str">
            <v>SIFÃO CROMADO 1" X 1 1/2" (INSTALADO)</v>
          </cell>
          <cell r="D33988" t="str">
            <v>UN</v>
          </cell>
          <cell r="E33988">
            <v>0</v>
          </cell>
          <cell r="F33988">
            <v>112.07</v>
          </cell>
          <cell r="G33988">
            <v>112.07</v>
          </cell>
        </row>
        <row r="33989">
          <cell r="B33989" t="str">
            <v>C2270</v>
          </cell>
          <cell r="C33989" t="str">
            <v>SIFÃO CROMADO 1 1/4" X 2" (INSTALADO)</v>
          </cell>
          <cell r="D33989" t="str">
            <v>UN</v>
          </cell>
          <cell r="E33989">
            <v>0</v>
          </cell>
          <cell r="F33989">
            <v>117.14</v>
          </cell>
          <cell r="G33989">
            <v>117.14</v>
          </cell>
        </row>
        <row r="33990">
          <cell r="B33990" t="str">
            <v>C2272</v>
          </cell>
          <cell r="C33990" t="str">
            <v>SIFÃO DE PVC RÍGIDO D= 2" (INSTALADO)</v>
          </cell>
          <cell r="D33990" t="str">
            <v>UN</v>
          </cell>
          <cell r="E33990">
            <v>0</v>
          </cell>
          <cell r="F33990">
            <v>21.57</v>
          </cell>
          <cell r="G33990">
            <v>21.57</v>
          </cell>
        </row>
        <row r="33991">
          <cell r="B33991" t="str">
            <v>C2294</v>
          </cell>
          <cell r="C33991" t="str">
            <v>SUPORTE DE MÁRMORE P/FILTROS</v>
          </cell>
          <cell r="D33991" t="str">
            <v>UN</v>
          </cell>
          <cell r="E33991">
            <v>0</v>
          </cell>
          <cell r="F33991">
            <v>68.02</v>
          </cell>
          <cell r="G33991">
            <v>68.02</v>
          </cell>
        </row>
        <row r="33992">
          <cell r="B33992" t="str">
            <v>C2302</v>
          </cell>
          <cell r="C33992" t="str">
            <v>TAMPO DE AÇO INOX P/ BANCADAS</v>
          </cell>
          <cell r="D33992" t="str">
            <v>M2</v>
          </cell>
          <cell r="E33992">
            <v>0</v>
          </cell>
          <cell r="F33992">
            <v>409.07</v>
          </cell>
          <cell r="G33992">
            <v>409.07</v>
          </cell>
        </row>
        <row r="33993">
          <cell r="B33993" t="str">
            <v>C2311</v>
          </cell>
          <cell r="C33993" t="str">
            <v>TANQUE DE AÇO INOXIDÁVEL</v>
          </cell>
          <cell r="D33993" t="str">
            <v>UN</v>
          </cell>
          <cell r="E33993">
            <v>0</v>
          </cell>
          <cell r="F33993">
            <v>529.08000000000004</v>
          </cell>
          <cell r="G33993">
            <v>529.08000000000004</v>
          </cell>
        </row>
        <row r="33994">
          <cell r="B33994" t="str">
            <v>C3059</v>
          </cell>
          <cell r="C33994" t="str">
            <v>TANQUE DE LAVAR DE CIMENTO (1.00x0.50)m COMPLETA C/ TORNEIRA DE METAL - PADRÃO POPULAR</v>
          </cell>
          <cell r="D33994" t="str">
            <v>UN</v>
          </cell>
          <cell r="E33994">
            <v>0</v>
          </cell>
          <cell r="F33994">
            <v>155.75</v>
          </cell>
          <cell r="G33994">
            <v>155.75</v>
          </cell>
        </row>
        <row r="33995">
          <cell r="B33995" t="str">
            <v>C3595</v>
          </cell>
          <cell r="C33995" t="str">
            <v>TANQUE DE LAVAR DE CIMENTO (1.00X0.50)m COMPLETA C/ TORNEIRA DE PLÁSTICO - PADRÃO POPULAR</v>
          </cell>
          <cell r="D33995" t="str">
            <v>UN</v>
          </cell>
          <cell r="E33995">
            <v>0</v>
          </cell>
          <cell r="F33995">
            <v>136.36000000000001</v>
          </cell>
          <cell r="G33995">
            <v>136.36000000000001</v>
          </cell>
        </row>
        <row r="33996">
          <cell r="B33996" t="str">
            <v>C2312</v>
          </cell>
          <cell r="C33996" t="str">
            <v>TANQUE DE LOUÇA C/COLUNA</v>
          </cell>
          <cell r="D33996" t="str">
            <v>UN</v>
          </cell>
          <cell r="E33996">
            <v>0</v>
          </cell>
          <cell r="F33996">
            <v>533.53</v>
          </cell>
          <cell r="G33996">
            <v>533.53</v>
          </cell>
        </row>
        <row r="33997">
          <cell r="B33997" t="str">
            <v>C3682</v>
          </cell>
          <cell r="C33997" t="str">
            <v>TANQUE LAVANDERIA EM AÇO INOX C/CUBA E ESFREGADOR DIMENSÃO 1200X600X200MM</v>
          </cell>
          <cell r="D33997" t="str">
            <v>UN</v>
          </cell>
          <cell r="E33997">
            <v>0</v>
          </cell>
          <cell r="F33997">
            <v>1150.43</v>
          </cell>
          <cell r="G33997">
            <v>1150.43</v>
          </cell>
        </row>
        <row r="33998">
          <cell r="B33998" t="str">
            <v>C2313</v>
          </cell>
          <cell r="C33998" t="str">
            <v>TANQUE PRÉ-MOLDADO DE CONCRETO (0.80X0.70)m</v>
          </cell>
          <cell r="D33998" t="str">
            <v>UN</v>
          </cell>
          <cell r="E33998">
            <v>0</v>
          </cell>
          <cell r="F33998">
            <v>191.6</v>
          </cell>
          <cell r="G33998">
            <v>191.6</v>
          </cell>
        </row>
        <row r="33999">
          <cell r="B33999">
            <v>0</v>
          </cell>
          <cell r="C33999">
            <v>0</v>
          </cell>
          <cell r="D33999">
            <v>0</v>
          </cell>
          <cell r="E33999">
            <v>0</v>
          </cell>
          <cell r="F33999">
            <v>0</v>
          </cell>
          <cell r="G33999">
            <v>0</v>
          </cell>
        </row>
        <row r="34000">
          <cell r="B34000" t="str">
            <v>CÓDIGO</v>
          </cell>
          <cell r="C34000" t="str">
            <v>DESCRIÇÃO</v>
          </cell>
          <cell r="D34000" t="str">
            <v>UNIDADE</v>
          </cell>
          <cell r="E34000">
            <v>0</v>
          </cell>
          <cell r="F34000" t="str">
            <v>PREÇO UNITÁRIO</v>
          </cell>
          <cell r="G34000" t="str">
            <v>PREÇO UNITÁRIO</v>
          </cell>
        </row>
        <row r="34001">
          <cell r="B34001" t="str">
            <v>C2496</v>
          </cell>
          <cell r="C34001" t="str">
            <v>TORNEIRA CIRÚRGICA (INSTALADO)</v>
          </cell>
          <cell r="D34001" t="str">
            <v>UN</v>
          </cell>
          <cell r="E34001">
            <v>0</v>
          </cell>
          <cell r="F34001">
            <v>342.08</v>
          </cell>
          <cell r="G34001">
            <v>342.08</v>
          </cell>
        </row>
        <row r="34002">
          <cell r="B34002" t="str">
            <v>C2502</v>
          </cell>
          <cell r="C34002" t="str">
            <v>TORNEIRA DE FECHAMENTO AUTOMÁTICO</v>
          </cell>
          <cell r="D34002" t="str">
            <v>UN</v>
          </cell>
          <cell r="E34002">
            <v>0</v>
          </cell>
          <cell r="F34002">
            <v>149.46</v>
          </cell>
          <cell r="G34002">
            <v>149.46</v>
          </cell>
        </row>
        <row r="34003">
          <cell r="B34003" t="str">
            <v>C2503</v>
          </cell>
          <cell r="C34003" t="str">
            <v>TORNEIRA DE PAREDE C/ FOTO SENSOR</v>
          </cell>
          <cell r="D34003" t="str">
            <v>UN</v>
          </cell>
          <cell r="E34003">
            <v>0</v>
          </cell>
          <cell r="F34003">
            <v>519.71</v>
          </cell>
          <cell r="G34003">
            <v>519.71</v>
          </cell>
        </row>
        <row r="34004">
          <cell r="B34004" t="str">
            <v>C4820</v>
          </cell>
          <cell r="C34004" t="str">
            <v>TORNEIRA DE PAREDE P/ PIA, ACABAMENTO CROMADO, C/ BICA MÓVEL E AREJADOR, 1/2 " OU 3/4 "</v>
          </cell>
          <cell r="D34004" t="str">
            <v>UN</v>
          </cell>
          <cell r="E34004">
            <v>0</v>
          </cell>
          <cell r="F34004">
            <v>90.38</v>
          </cell>
          <cell r="G34004">
            <v>90.38</v>
          </cell>
        </row>
        <row r="34005">
          <cell r="B34005" t="str">
            <v>C2504</v>
          </cell>
          <cell r="C34005" t="str">
            <v>TORNEIRA DE PRESSÃO CROMADA LONGA P/PIA</v>
          </cell>
          <cell r="D34005" t="str">
            <v>UN</v>
          </cell>
          <cell r="E34005">
            <v>0</v>
          </cell>
          <cell r="F34005">
            <v>95.09</v>
          </cell>
          <cell r="G34005">
            <v>95.09</v>
          </cell>
        </row>
        <row r="34006">
          <cell r="B34006" t="str">
            <v>C2505</v>
          </cell>
          <cell r="C34006" t="str">
            <v>TORNEIRA DE PRESSÃO CROMADA USO GERAL</v>
          </cell>
          <cell r="D34006" t="str">
            <v>UN</v>
          </cell>
          <cell r="E34006">
            <v>0</v>
          </cell>
          <cell r="F34006">
            <v>49.17</v>
          </cell>
          <cell r="G34006">
            <v>49.17</v>
          </cell>
        </row>
        <row r="34007">
          <cell r="B34007" t="str">
            <v>C2506</v>
          </cell>
          <cell r="C34007" t="str">
            <v>TORNEIRA DE PRESSÃO P/JARDIM DE 3/4"</v>
          </cell>
          <cell r="D34007" t="str">
            <v>UN</v>
          </cell>
          <cell r="E34007">
            <v>0</v>
          </cell>
          <cell r="F34007">
            <v>27.89</v>
          </cell>
          <cell r="G34007">
            <v>27.89</v>
          </cell>
        </row>
        <row r="34008">
          <cell r="B34008" t="str">
            <v>C3998</v>
          </cell>
          <cell r="C34008" t="str">
            <v>TORNEIRA ELETRÔNICA C/ ANTI-VANDALISMO, P/ LAVATÓRIO DE BANCADA</v>
          </cell>
          <cell r="D34008" t="str">
            <v>UN</v>
          </cell>
          <cell r="E34008">
            <v>0</v>
          </cell>
          <cell r="F34008">
            <v>184.37</v>
          </cell>
          <cell r="G34008">
            <v>184.37</v>
          </cell>
        </row>
        <row r="34009">
          <cell r="B34009" t="str">
            <v>C3999</v>
          </cell>
          <cell r="C34009" t="str">
            <v>TORNEIRA ELETRÔNICA C/ ANTI-VANDALISMO, P/ PIA DE COZINHA</v>
          </cell>
          <cell r="D34009" t="str">
            <v>UN</v>
          </cell>
          <cell r="E34009">
            <v>0</v>
          </cell>
          <cell r="F34009">
            <v>223.67</v>
          </cell>
          <cell r="G34009">
            <v>223.67</v>
          </cell>
        </row>
        <row r="34010">
          <cell r="B34010" t="str">
            <v>C4000</v>
          </cell>
          <cell r="C34010" t="str">
            <v>TORNEIRA TIPO JARDIM CROMADA</v>
          </cell>
          <cell r="D34010" t="str">
            <v>UN</v>
          </cell>
          <cell r="E34010">
            <v>0</v>
          </cell>
          <cell r="F34010">
            <v>57.6</v>
          </cell>
          <cell r="G34010">
            <v>57.6</v>
          </cell>
        </row>
        <row r="34011">
          <cell r="B34011" t="str">
            <v>EQUIPAMENTOS</v>
          </cell>
          <cell r="C34011">
            <v>0</v>
          </cell>
          <cell r="D34011">
            <v>0</v>
          </cell>
          <cell r="E34011">
            <v>0</v>
          </cell>
          <cell r="F34011">
            <v>95788.26</v>
          </cell>
          <cell r="G34011">
            <v>95788.26</v>
          </cell>
        </row>
        <row r="34012">
          <cell r="B34012" t="str">
            <v>C0001</v>
          </cell>
          <cell r="C34012" t="str">
            <v>ABRIGO P/ HIDRANTE C/MANGUEIRA E ESGUICHO DE LATÃO</v>
          </cell>
          <cell r="D34012" t="str">
            <v>UN</v>
          </cell>
          <cell r="E34012">
            <v>0</v>
          </cell>
          <cell r="F34012">
            <v>1625.99</v>
          </cell>
          <cell r="G34012">
            <v>1625.99</v>
          </cell>
        </row>
        <row r="34013">
          <cell r="B34013" t="str">
            <v>C0010</v>
          </cell>
          <cell r="C34013" t="str">
            <v>ACIONADOR MANUAL, TIPO "QUEBRA VIDRO", MOD.EUROTRON/SIMILAR</v>
          </cell>
          <cell r="D34013" t="str">
            <v>UN</v>
          </cell>
          <cell r="E34013">
            <v>0</v>
          </cell>
          <cell r="F34013">
            <v>47.85</v>
          </cell>
          <cell r="G34013">
            <v>47.85</v>
          </cell>
        </row>
        <row r="34014">
          <cell r="B34014" t="str">
            <v>C0100</v>
          </cell>
          <cell r="C34014" t="str">
            <v>AQUECEDOR À GÁS EM CAIXA DE FERRO ESMALTADO</v>
          </cell>
          <cell r="D34014" t="str">
            <v>UN</v>
          </cell>
          <cell r="E34014">
            <v>0</v>
          </cell>
          <cell r="F34014">
            <v>2977.4</v>
          </cell>
          <cell r="G34014">
            <v>2977.4</v>
          </cell>
        </row>
        <row r="34015">
          <cell r="B34015" t="str">
            <v>C0332</v>
          </cell>
          <cell r="C34015" t="str">
            <v>AUTOMÁTICO DE BOIA</v>
          </cell>
          <cell r="D34015" t="str">
            <v>UN</v>
          </cell>
          <cell r="E34015">
            <v>0</v>
          </cell>
          <cell r="F34015">
            <v>66.09</v>
          </cell>
          <cell r="G34015">
            <v>66.09</v>
          </cell>
        </row>
        <row r="34016">
          <cell r="B34016" t="str">
            <v>C0385</v>
          </cell>
          <cell r="C34016" t="str">
            <v>BATERIA SELADA 12V/7.5AH, P/LUMINÁRIAS AUTÔNOMAS</v>
          </cell>
          <cell r="D34016" t="str">
            <v>UN</v>
          </cell>
          <cell r="E34016">
            <v>0</v>
          </cell>
          <cell r="F34016">
            <v>237.75</v>
          </cell>
          <cell r="G34016">
            <v>237.75</v>
          </cell>
        </row>
        <row r="34017">
          <cell r="B34017" t="str">
            <v>C0389</v>
          </cell>
          <cell r="C34017" t="str">
            <v>BLOCO LUMINOSO AUTÔNOMO, INDICADOR DE SETA, MOD. UNITRON/SIMILAR</v>
          </cell>
          <cell r="D34017" t="str">
            <v>UN</v>
          </cell>
          <cell r="E34017">
            <v>0</v>
          </cell>
          <cell r="F34017">
            <v>241.72</v>
          </cell>
          <cell r="G34017">
            <v>241.72</v>
          </cell>
        </row>
        <row r="34018">
          <cell r="B34018" t="str">
            <v>C1802</v>
          </cell>
          <cell r="C34018" t="str">
            <v>BOMBA CENTRÍFUGA DE 1/4 CV, INCLUSIVE MAT.DE SUCÇÃO</v>
          </cell>
          <cell r="D34018" t="str">
            <v>UN</v>
          </cell>
          <cell r="E34018">
            <v>0</v>
          </cell>
          <cell r="F34018">
            <v>584.28</v>
          </cell>
          <cell r="G34018">
            <v>584.28</v>
          </cell>
        </row>
        <row r="34019">
          <cell r="B34019" t="str">
            <v>C0442</v>
          </cell>
          <cell r="C34019" t="str">
            <v>BOMBA CENTRÍFUGA DE 1/3 CV, INCLUSIVE MAT.DE SUCÇÃO</v>
          </cell>
          <cell r="D34019" t="str">
            <v>UN</v>
          </cell>
          <cell r="E34019">
            <v>0</v>
          </cell>
          <cell r="F34019">
            <v>530.62</v>
          </cell>
          <cell r="G34019">
            <v>530.62</v>
          </cell>
        </row>
        <row r="34020">
          <cell r="B34020" t="str">
            <v>C0441</v>
          </cell>
          <cell r="C34020" t="str">
            <v>BOMBA CENTRÍFUGA DE 1/2 CV, INCLUSIVE MAT.DE SUCCÃO</v>
          </cell>
          <cell r="D34020" t="str">
            <v>UN</v>
          </cell>
          <cell r="E34020">
            <v>0</v>
          </cell>
          <cell r="F34020">
            <v>542.32000000000005</v>
          </cell>
          <cell r="G34020">
            <v>542.32000000000005</v>
          </cell>
        </row>
        <row r="34021">
          <cell r="B34021" t="str">
            <v>C0443</v>
          </cell>
          <cell r="C34021" t="str">
            <v>BOMBA CENTRÍFUGA DE 1 CV, INCLUSIVE MAT.DE SUCÇÃO</v>
          </cell>
          <cell r="D34021" t="str">
            <v>UN</v>
          </cell>
          <cell r="E34021">
            <v>0</v>
          </cell>
          <cell r="F34021">
            <v>835.34</v>
          </cell>
          <cell r="G34021">
            <v>835.34</v>
          </cell>
        </row>
        <row r="34022">
          <cell r="B34022" t="str">
            <v>C0444</v>
          </cell>
          <cell r="C34022" t="str">
            <v>BOMBA CENTRÍFUGA DE 1 1/2 CV, INCLUSIVE MAT.DE SUCÇÃO</v>
          </cell>
          <cell r="D34022" t="str">
            <v>UN</v>
          </cell>
          <cell r="E34022">
            <v>0</v>
          </cell>
          <cell r="F34022">
            <v>1034.21</v>
          </cell>
          <cell r="G34022">
            <v>1034.21</v>
          </cell>
        </row>
        <row r="34023">
          <cell r="B34023" t="str">
            <v>C0445</v>
          </cell>
          <cell r="C34023" t="str">
            <v>BOMBA CENTRÍFUGA DE 2 CV, INCLUSIVE MAT.DE SUCÇÃO</v>
          </cell>
          <cell r="D34023" t="str">
            <v>UN</v>
          </cell>
          <cell r="E34023">
            <v>0</v>
          </cell>
          <cell r="F34023">
            <v>1284.33</v>
          </cell>
          <cell r="G34023">
            <v>1284.33</v>
          </cell>
        </row>
        <row r="34024">
          <cell r="B34024" t="str">
            <v>C0446</v>
          </cell>
          <cell r="C34024" t="str">
            <v>BOMBA CENTRÍFUGA DE 3 CV, INCLUSIVE MAT.DE SUCÇÃO</v>
          </cell>
          <cell r="D34024" t="str">
            <v>UN</v>
          </cell>
          <cell r="E34024">
            <v>0</v>
          </cell>
          <cell r="F34024">
            <v>1393.8</v>
          </cell>
          <cell r="G34024">
            <v>1393.8</v>
          </cell>
        </row>
        <row r="34025">
          <cell r="B34025" t="str">
            <v>C0447</v>
          </cell>
          <cell r="C34025" t="str">
            <v>BOMBA CENTRÍFUGA DE 5 CV, INCLUSIVE MAT.DE SUCÇÃO</v>
          </cell>
          <cell r="D34025" t="str">
            <v>UN</v>
          </cell>
          <cell r="E34025">
            <v>0</v>
          </cell>
          <cell r="F34025">
            <v>1884.53</v>
          </cell>
          <cell r="G34025">
            <v>1884.53</v>
          </cell>
        </row>
        <row r="34026">
          <cell r="B34026" t="str">
            <v>C0448</v>
          </cell>
          <cell r="C34026" t="str">
            <v>BOMBA CENTRÍFUGA P/ PRESSURIZAÇÃO/HIDRANTE 10 CV</v>
          </cell>
          <cell r="D34026" t="str">
            <v>UN</v>
          </cell>
          <cell r="E34026">
            <v>0</v>
          </cell>
          <cell r="F34026">
            <v>2531.42</v>
          </cell>
          <cell r="G34026">
            <v>2531.42</v>
          </cell>
        </row>
        <row r="34027">
          <cell r="B34027" t="str">
            <v>C0449</v>
          </cell>
          <cell r="C34027" t="str">
            <v>BOMBA CENTRÍFUGA P/ PRESSURIZAÇÃO/HIDRANTE 15 CV</v>
          </cell>
          <cell r="D34027" t="str">
            <v>UN</v>
          </cell>
          <cell r="E34027">
            <v>0</v>
          </cell>
          <cell r="F34027">
            <v>2809.42</v>
          </cell>
          <cell r="G34027">
            <v>2809.42</v>
          </cell>
        </row>
        <row r="34028">
          <cell r="B34028" t="str">
            <v>C0451</v>
          </cell>
          <cell r="C34028" t="str">
            <v>BOMBA CENTRÍFUGA P/ PRESSURUZAÇÃO/HIDRANTE 20 CV</v>
          </cell>
          <cell r="D34028" t="str">
            <v>UN</v>
          </cell>
          <cell r="E34028">
            <v>0</v>
          </cell>
          <cell r="F34028">
            <v>4280.92</v>
          </cell>
          <cell r="G34028">
            <v>4280.92</v>
          </cell>
        </row>
        <row r="34029">
          <cell r="B34029" t="str">
            <v>C0450</v>
          </cell>
          <cell r="C34029" t="str">
            <v>BOMBA CENTRÍFUGA P/ PRESSURIZAÇÃO/HIDRANTE 25 CV</v>
          </cell>
          <cell r="D34029" t="str">
            <v>UN</v>
          </cell>
          <cell r="E34029">
            <v>0</v>
          </cell>
          <cell r="F34029">
            <v>5131.6499999999996</v>
          </cell>
          <cell r="G34029">
            <v>5131.6499999999996</v>
          </cell>
        </row>
        <row r="34030">
          <cell r="B34030" t="str">
            <v>C0455</v>
          </cell>
          <cell r="C34030" t="str">
            <v>BOMBA INJETORA DE 1/3 CV, MONOSÁFICA, INCL.MAT. SUCÇÃO</v>
          </cell>
          <cell r="D34030" t="str">
            <v>UN</v>
          </cell>
          <cell r="E34030">
            <v>0</v>
          </cell>
          <cell r="F34030">
            <v>1023.38</v>
          </cell>
          <cell r="G34030">
            <v>1023.38</v>
          </cell>
        </row>
        <row r="34031">
          <cell r="B34031" t="str">
            <v>C0454</v>
          </cell>
          <cell r="C34031" t="str">
            <v>BOMBA INJETORA DE 1/2 CV, MONOFÁSICA INCL. MAT. SUCÇÃO</v>
          </cell>
          <cell r="D34031" t="str">
            <v>UN</v>
          </cell>
          <cell r="E34031">
            <v>0</v>
          </cell>
          <cell r="F34031">
            <v>1050.98</v>
          </cell>
          <cell r="G34031">
            <v>1050.98</v>
          </cell>
        </row>
        <row r="34032">
          <cell r="B34032" t="str">
            <v>C0459</v>
          </cell>
          <cell r="C34032" t="str">
            <v>BOMBA INJETORA DE 3/4 CV, MONOFÁSICA INCL. MAT. SUCÇÃO</v>
          </cell>
          <cell r="D34032" t="str">
            <v>UN</v>
          </cell>
          <cell r="E34032">
            <v>0</v>
          </cell>
          <cell r="F34032">
            <v>1228.8900000000001</v>
          </cell>
          <cell r="G34032">
            <v>1228.8900000000001</v>
          </cell>
        </row>
        <row r="34033">
          <cell r="B34033" t="str">
            <v>C0453</v>
          </cell>
          <cell r="C34033" t="str">
            <v>BOMBA INJETORA DE 1 CV, TRIFÁSICA INCL. MAT. SUCÇÃO</v>
          </cell>
          <cell r="D34033" t="str">
            <v>UN</v>
          </cell>
          <cell r="E34033">
            <v>0</v>
          </cell>
          <cell r="F34033">
            <v>1387.59</v>
          </cell>
          <cell r="G34033">
            <v>1387.59</v>
          </cell>
        </row>
        <row r="34034">
          <cell r="B34034" t="str">
            <v>C0452</v>
          </cell>
          <cell r="C34034" t="str">
            <v>BOMBA INJETORA DE 1 1/2 CV, TRIFÁSICA INCL. MAT. SUCÇÃO</v>
          </cell>
          <cell r="D34034" t="str">
            <v>UN</v>
          </cell>
          <cell r="E34034">
            <v>0</v>
          </cell>
          <cell r="F34034">
            <v>1638.83</v>
          </cell>
          <cell r="G34034">
            <v>1638.83</v>
          </cell>
        </row>
        <row r="34035">
          <cell r="B34035" t="str">
            <v>C0457</v>
          </cell>
          <cell r="C34035" t="str">
            <v>BOMBA INJETORA DE 2 CV, TRIFÁSICA INCL. MAT. SUCÇÃO</v>
          </cell>
          <cell r="D34035" t="str">
            <v>UN</v>
          </cell>
          <cell r="E34035">
            <v>0</v>
          </cell>
          <cell r="F34035">
            <v>1757.89</v>
          </cell>
          <cell r="G34035">
            <v>1757.89</v>
          </cell>
        </row>
        <row r="34036">
          <cell r="B34036" t="str">
            <v>C0456</v>
          </cell>
          <cell r="C34036" t="str">
            <v>BOMBA INJETORA DE 2 1/2 CV, TRIFÁSICA INCL. MAT. SUCÇÃO</v>
          </cell>
          <cell r="D34036" t="str">
            <v>UN</v>
          </cell>
          <cell r="E34036">
            <v>0</v>
          </cell>
          <cell r="F34036">
            <v>1808.61</v>
          </cell>
          <cell r="G34036">
            <v>1808.61</v>
          </cell>
        </row>
        <row r="34037">
          <cell r="B34037" t="str">
            <v>C0458</v>
          </cell>
          <cell r="C34037" t="str">
            <v>BOMBA INJETORA DE 3 CV, TRIFÁSICA INCL. MAT. SUCÇÃO</v>
          </cell>
          <cell r="D34037" t="str">
            <v>UN</v>
          </cell>
          <cell r="E34037">
            <v>0</v>
          </cell>
          <cell r="F34037">
            <v>1892.61</v>
          </cell>
          <cell r="G34037">
            <v>1892.61</v>
          </cell>
        </row>
        <row r="34038">
          <cell r="B34038" t="str">
            <v>C0460</v>
          </cell>
          <cell r="C34038" t="str">
            <v>BOMBA INJETORA DE 7.5 CV, INCLUSIVE MAT. DE SUCÇÃO</v>
          </cell>
          <cell r="D34038" t="str">
            <v>UN</v>
          </cell>
          <cell r="E34038">
            <v>0</v>
          </cell>
          <cell r="F34038">
            <v>2857.05</v>
          </cell>
          <cell r="G34038">
            <v>2857.05</v>
          </cell>
        </row>
        <row r="34039">
          <cell r="B34039" t="str">
            <v>C0729</v>
          </cell>
          <cell r="C34039" t="str">
            <v>CASA DE BOMBAS(1.5X1.5)m, EM ALVENARIA E CONCRETO</v>
          </cell>
          <cell r="D34039" t="str">
            <v>UN</v>
          </cell>
          <cell r="E34039">
            <v>0</v>
          </cell>
          <cell r="F34039">
            <v>772.45</v>
          </cell>
          <cell r="G34039">
            <v>772.45</v>
          </cell>
        </row>
        <row r="34040">
          <cell r="B34040" t="str">
            <v>C0732</v>
          </cell>
          <cell r="C34040" t="str">
            <v>CENTRAL ALARME P/6 LAÇOS SUPERV., MOD. FIRE-LITE/SIMILAR</v>
          </cell>
          <cell r="D34040" t="str">
            <v>UN</v>
          </cell>
          <cell r="E34040">
            <v>0</v>
          </cell>
          <cell r="F34040">
            <v>7693.72</v>
          </cell>
          <cell r="G34040">
            <v>7693.72</v>
          </cell>
        </row>
        <row r="34041">
          <cell r="B34041" t="str">
            <v>C0730</v>
          </cell>
          <cell r="C34041" t="str">
            <v>CENTRAL ALARME P/12 LAÇOS SUPERV., MOD.FIRE-LITE/SIMILAR</v>
          </cell>
          <cell r="D34041" t="str">
            <v>UN</v>
          </cell>
          <cell r="E34041">
            <v>0</v>
          </cell>
          <cell r="F34041">
            <v>15344.91</v>
          </cell>
          <cell r="G34041">
            <v>15344.91</v>
          </cell>
        </row>
        <row r="34042">
          <cell r="B34042" t="str">
            <v>C0731</v>
          </cell>
          <cell r="C34042" t="str">
            <v>CENTRAL ALARME P/18 LAÇOS SUPERV., MOD.FIRE-LITE/SIMILAR</v>
          </cell>
          <cell r="D34042" t="str">
            <v>UN</v>
          </cell>
          <cell r="E34042">
            <v>0</v>
          </cell>
          <cell r="F34042">
            <v>23020.27</v>
          </cell>
          <cell r="G34042">
            <v>23020.27</v>
          </cell>
        </row>
        <row r="34043">
          <cell r="B34043" t="str">
            <v>C0796</v>
          </cell>
          <cell r="C34043" t="str">
            <v>CHUVEIRO ELÉTRICO AUTOMÁTICO 220V-2800/4400W (INSTALADO)</v>
          </cell>
          <cell r="D34043" t="str">
            <v>UN</v>
          </cell>
          <cell r="E34043">
            <v>0</v>
          </cell>
          <cell r="F34043">
            <v>331.3</v>
          </cell>
          <cell r="G34043">
            <v>331.3</v>
          </cell>
        </row>
        <row r="34044">
          <cell r="B34044" t="str">
            <v>C4385</v>
          </cell>
          <cell r="C34044" t="str">
            <v>ESGUICHO DE AGULHA 1/2" x 1/2"</v>
          </cell>
          <cell r="D34044" t="str">
            <v>UN</v>
          </cell>
          <cell r="E34044">
            <v>0</v>
          </cell>
          <cell r="F34044">
            <v>83.59</v>
          </cell>
          <cell r="G34044">
            <v>83.59</v>
          </cell>
        </row>
        <row r="34045">
          <cell r="B34045">
            <v>0</v>
          </cell>
          <cell r="C34045">
            <v>0</v>
          </cell>
          <cell r="D34045">
            <v>0</v>
          </cell>
          <cell r="E34045">
            <v>0</v>
          </cell>
          <cell r="F34045">
            <v>0</v>
          </cell>
          <cell r="G34045">
            <v>0</v>
          </cell>
        </row>
        <row r="34046">
          <cell r="B34046" t="str">
            <v>CÓDIGO</v>
          </cell>
          <cell r="C34046" t="str">
            <v>DESCRIÇÃO</v>
          </cell>
          <cell r="D34046" t="str">
            <v>UNIDADE</v>
          </cell>
          <cell r="E34046">
            <v>0</v>
          </cell>
          <cell r="F34046" t="str">
            <v>PREÇO UNITÁRIO</v>
          </cell>
          <cell r="G34046" t="str">
            <v>PREÇO UNITÁRIO</v>
          </cell>
        </row>
        <row r="34047">
          <cell r="B34047" t="str">
            <v>C4589</v>
          </cell>
          <cell r="C34047" t="str">
            <v>EXTINTOR EM CARRETA, CAP. 50KG - PO QUIMICO</v>
          </cell>
          <cell r="D34047" t="str">
            <v>UN</v>
          </cell>
          <cell r="E34047">
            <v>0</v>
          </cell>
          <cell r="F34047">
            <v>2635</v>
          </cell>
          <cell r="G34047">
            <v>2635</v>
          </cell>
        </row>
        <row r="34048">
          <cell r="B34048" t="str">
            <v>C1357</v>
          </cell>
          <cell r="C34048" t="str">
            <v>EXTINTOR DE ÁGUA, PRESSURIZADA CAPACIDADE 10L</v>
          </cell>
          <cell r="D34048" t="str">
            <v>UN</v>
          </cell>
          <cell r="E34048">
            <v>0</v>
          </cell>
          <cell r="F34048">
            <v>179.83</v>
          </cell>
          <cell r="G34048">
            <v>179.83</v>
          </cell>
        </row>
        <row r="34049">
          <cell r="B34049" t="str">
            <v>C1359</v>
          </cell>
          <cell r="C34049" t="str">
            <v>EXTINTOR DE GÁS CARBÔNICO OU PÓ QUÍMICO DE 4 OU 6KG</v>
          </cell>
          <cell r="D34049" t="str">
            <v>UN</v>
          </cell>
          <cell r="E34049">
            <v>0</v>
          </cell>
          <cell r="F34049">
            <v>596.1</v>
          </cell>
          <cell r="G34049">
            <v>596.1</v>
          </cell>
        </row>
        <row r="34050">
          <cell r="B34050" t="str">
            <v>C1368</v>
          </cell>
          <cell r="C34050" t="str">
            <v>FILTRO DE PAREDE INDUSTRIAL (INSTALADO)</v>
          </cell>
          <cell r="D34050" t="str">
            <v>UN</v>
          </cell>
          <cell r="E34050">
            <v>0</v>
          </cell>
          <cell r="F34050">
            <v>186.2</v>
          </cell>
          <cell r="G34050">
            <v>186.2</v>
          </cell>
        </row>
        <row r="34051">
          <cell r="B34051" t="str">
            <v>C1456</v>
          </cell>
          <cell r="C34051" t="str">
            <v>HIDRANTE C/REGISTRO GLOBO ANGULAR D= 65mm (2 1/2")</v>
          </cell>
          <cell r="D34051" t="str">
            <v>UN</v>
          </cell>
          <cell r="E34051">
            <v>0</v>
          </cell>
          <cell r="F34051">
            <v>645.78</v>
          </cell>
          <cell r="G34051">
            <v>645.78</v>
          </cell>
        </row>
        <row r="34052">
          <cell r="B34052" t="str">
            <v>C4304</v>
          </cell>
          <cell r="C34052" t="str">
            <v>HIDRANTE DE PISO</v>
          </cell>
          <cell r="D34052" t="str">
            <v>UN</v>
          </cell>
          <cell r="E34052">
            <v>0</v>
          </cell>
          <cell r="F34052">
            <v>871.97</v>
          </cell>
          <cell r="G34052">
            <v>871.97</v>
          </cell>
        </row>
        <row r="34053">
          <cell r="B34053" t="str">
            <v>C2275</v>
          </cell>
          <cell r="C34053" t="str">
            <v>SINALIZADOR AUDIO-VISUAL, SIRENE BITONAL E STROBO/SIMILAR</v>
          </cell>
          <cell r="D34053" t="str">
            <v>UN</v>
          </cell>
          <cell r="E34053">
            <v>0</v>
          </cell>
          <cell r="F34053">
            <v>202.75</v>
          </cell>
          <cell r="G34053">
            <v>202.75</v>
          </cell>
        </row>
        <row r="34054">
          <cell r="B34054" t="str">
            <v>C2291</v>
          </cell>
          <cell r="C34054" t="str">
            <v>SPRINKLERS CROMADO (INSTALADO)</v>
          </cell>
          <cell r="D34054" t="str">
            <v>UN</v>
          </cell>
          <cell r="E34054">
            <v>0</v>
          </cell>
          <cell r="F34054">
            <v>45.22</v>
          </cell>
          <cell r="G34054">
            <v>45.22</v>
          </cell>
        </row>
        <row r="34055">
          <cell r="B34055" t="str">
            <v>C2292</v>
          </cell>
          <cell r="C34055" t="str">
            <v>SPRINKLERS EM BRONZE (INSTALADO)</v>
          </cell>
          <cell r="D34055" t="str">
            <v>UN</v>
          </cell>
          <cell r="E34055">
            <v>0</v>
          </cell>
          <cell r="F34055">
            <v>47.99</v>
          </cell>
          <cell r="G34055">
            <v>47.99</v>
          </cell>
        </row>
        <row r="34056">
          <cell r="B34056" t="str">
            <v>C2497</v>
          </cell>
          <cell r="C34056" t="str">
            <v>TORNEIRA DE BÓIA D= 20mm (3/4")</v>
          </cell>
          <cell r="D34056" t="str">
            <v>UN</v>
          </cell>
          <cell r="E34056">
            <v>0</v>
          </cell>
          <cell r="F34056">
            <v>32.770000000000003</v>
          </cell>
          <cell r="G34056">
            <v>32.770000000000003</v>
          </cell>
        </row>
        <row r="34057">
          <cell r="B34057" t="str">
            <v>C2498</v>
          </cell>
          <cell r="C34057" t="str">
            <v>TORNEIRA DE BÓIA D= 25mm (1")</v>
          </cell>
          <cell r="D34057" t="str">
            <v>UN</v>
          </cell>
          <cell r="E34057">
            <v>0</v>
          </cell>
          <cell r="F34057">
            <v>42.31</v>
          </cell>
          <cell r="G34057">
            <v>42.31</v>
          </cell>
        </row>
        <row r="34058">
          <cell r="B34058" t="str">
            <v>C2499</v>
          </cell>
          <cell r="C34058" t="str">
            <v>TORNEIRA DE BÓIA D= 32mm (1 1/4")</v>
          </cell>
          <cell r="D34058" t="str">
            <v>UN</v>
          </cell>
          <cell r="E34058">
            <v>0</v>
          </cell>
          <cell r="F34058">
            <v>62.84</v>
          </cell>
          <cell r="G34058">
            <v>62.84</v>
          </cell>
        </row>
        <row r="34059">
          <cell r="B34059" t="str">
            <v>C2500</v>
          </cell>
          <cell r="C34059" t="str">
            <v>TORNEIRA DE BÓIA D= 40mm (1 1/2")</v>
          </cell>
          <cell r="D34059" t="str">
            <v>UN</v>
          </cell>
          <cell r="E34059">
            <v>0</v>
          </cell>
          <cell r="F34059">
            <v>61.33</v>
          </cell>
          <cell r="G34059">
            <v>61.33</v>
          </cell>
        </row>
        <row r="34060">
          <cell r="B34060" t="str">
            <v>C2501</v>
          </cell>
          <cell r="C34060" t="str">
            <v>TORNEIRA DE BÓIA D= 50mm (2")</v>
          </cell>
          <cell r="D34060" t="str">
            <v>UN</v>
          </cell>
          <cell r="E34060">
            <v>0</v>
          </cell>
          <cell r="F34060">
            <v>100.29</v>
          </cell>
          <cell r="G34060">
            <v>100.29</v>
          </cell>
        </row>
        <row r="34061">
          <cell r="B34061" t="str">
            <v>C2507</v>
          </cell>
          <cell r="C34061" t="str">
            <v>TORNEIRA ELÉTRICA AUTOMÁTICA 220V-2800W (INSTALADO)</v>
          </cell>
          <cell r="D34061" t="str">
            <v>UN</v>
          </cell>
          <cell r="E34061">
            <v>0</v>
          </cell>
          <cell r="F34061">
            <v>146.18</v>
          </cell>
          <cell r="G34061">
            <v>146.18</v>
          </cell>
        </row>
        <row r="34062">
          <cell r="B34062" t="str">
            <v>POÇOS E CAIXAS</v>
          </cell>
          <cell r="C34062">
            <v>0</v>
          </cell>
          <cell r="D34062">
            <v>0</v>
          </cell>
          <cell r="E34062">
            <v>0</v>
          </cell>
          <cell r="F34062">
            <v>107228.31</v>
          </cell>
          <cell r="G34062">
            <v>107228.31</v>
          </cell>
        </row>
        <row r="34063">
          <cell r="B34063" t="str">
            <v>C0011</v>
          </cell>
          <cell r="C34063" t="str">
            <v>ACRÉSCIMO DE CÂMARA EM PV C/ANÉIS DE CONCRETO D= 600mm</v>
          </cell>
          <cell r="D34063" t="str">
            <v>M</v>
          </cell>
          <cell r="E34063">
            <v>0</v>
          </cell>
          <cell r="F34063">
            <v>168.57</v>
          </cell>
          <cell r="G34063">
            <v>168.57</v>
          </cell>
        </row>
        <row r="34064">
          <cell r="B34064" t="str">
            <v>C0012</v>
          </cell>
          <cell r="C34064" t="str">
            <v>ACRÉSCIMO DE CÂMARA EM PV C/ANÉIS DE CONCRETO D=1000mm</v>
          </cell>
          <cell r="D34064" t="str">
            <v>M</v>
          </cell>
          <cell r="E34064">
            <v>0</v>
          </cell>
          <cell r="F34064">
            <v>345.51</v>
          </cell>
          <cell r="G34064">
            <v>345.51</v>
          </cell>
        </row>
        <row r="34065">
          <cell r="B34065" t="str">
            <v>C0013</v>
          </cell>
          <cell r="C34065" t="str">
            <v>ACRÉSCIMO DE CÂMARA EM PV C/ANÉIS DE CONCRETO D=1200mm</v>
          </cell>
          <cell r="D34065" t="str">
            <v>M</v>
          </cell>
          <cell r="E34065">
            <v>0</v>
          </cell>
          <cell r="F34065">
            <v>459.66</v>
          </cell>
          <cell r="G34065">
            <v>459.66</v>
          </cell>
        </row>
        <row r="34066">
          <cell r="B34066" t="str">
            <v>C0232</v>
          </cell>
          <cell r="C34066" t="str">
            <v>ASSENTAMENTO DE TUBO DE QUEDA</v>
          </cell>
          <cell r="D34066" t="str">
            <v>M</v>
          </cell>
          <cell r="E34066">
            <v>0</v>
          </cell>
          <cell r="F34066">
            <v>184.4</v>
          </cell>
          <cell r="G34066">
            <v>184.4</v>
          </cell>
        </row>
        <row r="34067">
          <cell r="B34067" t="str">
            <v>C3441</v>
          </cell>
          <cell r="C34067" t="str">
            <v>CAIXA D´ÁGUA EM FYBERGLASS - CAP. 500L</v>
          </cell>
          <cell r="D34067" t="str">
            <v>UN</v>
          </cell>
          <cell r="E34067">
            <v>0</v>
          </cell>
          <cell r="F34067">
            <v>217.83</v>
          </cell>
          <cell r="G34067">
            <v>217.83</v>
          </cell>
        </row>
        <row r="34068">
          <cell r="B34068" t="str">
            <v>C3442</v>
          </cell>
          <cell r="C34068" t="str">
            <v>CAIXA D´ÁGUA EM FYBERGLASS - CAP. 1000L</v>
          </cell>
          <cell r="D34068" t="str">
            <v>UN</v>
          </cell>
          <cell r="E34068">
            <v>0</v>
          </cell>
          <cell r="F34068">
            <v>437.5</v>
          </cell>
          <cell r="G34068">
            <v>437.5</v>
          </cell>
        </row>
        <row r="34069">
          <cell r="B34069" t="str">
            <v>C4595</v>
          </cell>
          <cell r="C34069" t="str">
            <v>CAIXA D'ÁGUA EM POLIETILENO CAP. 310 L, COM TAMPA</v>
          </cell>
          <cell r="D34069" t="str">
            <v>UN</v>
          </cell>
          <cell r="E34069">
            <v>0</v>
          </cell>
          <cell r="F34069">
            <v>180.92</v>
          </cell>
          <cell r="G34069">
            <v>180.92</v>
          </cell>
        </row>
        <row r="34070">
          <cell r="B34070" t="str">
            <v>C0601</v>
          </cell>
          <cell r="C34070" t="str">
            <v>CAIXA DE GORDURA/SABÃO EM ALVENARIA</v>
          </cell>
          <cell r="D34070" t="str">
            <v>UN</v>
          </cell>
          <cell r="E34070">
            <v>0</v>
          </cell>
          <cell r="F34070">
            <v>229.96</v>
          </cell>
          <cell r="G34070">
            <v>229.96</v>
          </cell>
        </row>
        <row r="34071">
          <cell r="B34071" t="str">
            <v>C3584</v>
          </cell>
          <cell r="C34071" t="str">
            <v>CAIXA DE GORDURA/SABÃO PRÉ MOLDADA - PADRÃO POPULAR</v>
          </cell>
          <cell r="D34071" t="str">
            <v>UN</v>
          </cell>
          <cell r="E34071">
            <v>0</v>
          </cell>
          <cell r="F34071">
            <v>57.99</v>
          </cell>
          <cell r="G34071">
            <v>57.99</v>
          </cell>
        </row>
        <row r="34072">
          <cell r="B34072" t="str">
            <v>C4381</v>
          </cell>
          <cell r="C34072" t="str">
            <v>CAIXA DE INCÊNDIO 75 x 45 x 17 cm EM ALUMÍNIO</v>
          </cell>
          <cell r="D34072" t="str">
            <v>UN</v>
          </cell>
          <cell r="E34072">
            <v>0</v>
          </cell>
          <cell r="F34072">
            <v>323.48</v>
          </cell>
          <cell r="G34072">
            <v>323.48</v>
          </cell>
        </row>
        <row r="34073">
          <cell r="B34073" t="str">
            <v>C0605</v>
          </cell>
          <cell r="C34073" t="str">
            <v>CAIXA DE INSPEÇÃO EM ALVENARIA - 1/2 TIJOLO COMUM</v>
          </cell>
          <cell r="D34073" t="str">
            <v>M2</v>
          </cell>
          <cell r="E34073">
            <v>0</v>
          </cell>
          <cell r="F34073">
            <v>113.4</v>
          </cell>
          <cell r="G34073">
            <v>113.4</v>
          </cell>
        </row>
        <row r="34074">
          <cell r="B34074" t="str">
            <v>C0603</v>
          </cell>
          <cell r="C34074" t="str">
            <v>CAIXA EM ALVENARIA (40X40X60cm) DE 1/2 TIJOLO COMUM, LASTRO DE CONCRETO E TAMPA DE CONCRETO</v>
          </cell>
          <cell r="D34074" t="str">
            <v>UN</v>
          </cell>
          <cell r="E34074">
            <v>0</v>
          </cell>
          <cell r="F34074">
            <v>206.79</v>
          </cell>
          <cell r="G34074">
            <v>206.79</v>
          </cell>
        </row>
        <row r="34075">
          <cell r="B34075" t="str">
            <v>C0609</v>
          </cell>
          <cell r="C34075" t="str">
            <v>CAIXA EM ALVENARIA (60X60X60cm) DE 1/2 TIJOLO COMUM, LASTRO DE CONCRETO E TAMPA DE CONCRETO</v>
          </cell>
          <cell r="D34075" t="str">
            <v>UN</v>
          </cell>
          <cell r="E34075">
            <v>0</v>
          </cell>
          <cell r="F34075">
            <v>323.32</v>
          </cell>
          <cell r="G34075">
            <v>323.32</v>
          </cell>
        </row>
        <row r="34076">
          <cell r="B34076" t="str">
            <v>C0602</v>
          </cell>
          <cell r="C34076" t="str">
            <v>CAIXA EM ALVENARIA (80X80X60cm) DE 1/2 TIJOLO COMUM, LASTRO DE CONCRETO E TAMPA DE CONCRETO</v>
          </cell>
          <cell r="D34076" t="str">
            <v>UN</v>
          </cell>
          <cell r="E34076">
            <v>0</v>
          </cell>
          <cell r="F34076">
            <v>452.64</v>
          </cell>
          <cell r="G34076">
            <v>452.64</v>
          </cell>
        </row>
        <row r="34077">
          <cell r="B34077" t="str">
            <v>C0604</v>
          </cell>
          <cell r="C34077" t="str">
            <v>CAIXA DE INSPEÇÃO EM ALVENARIA - 1 TIJOLO COMUM</v>
          </cell>
          <cell r="D34077" t="str">
            <v>M2</v>
          </cell>
          <cell r="E34077">
            <v>0</v>
          </cell>
          <cell r="F34077">
            <v>176.08</v>
          </cell>
          <cell r="G34077">
            <v>176.08</v>
          </cell>
        </row>
        <row r="34078">
          <cell r="B34078" t="str">
            <v>C0610</v>
          </cell>
          <cell r="C34078" t="str">
            <v>CAIXA EM ALVENARIA (40X40X60cm) DE 1 TIJOLO COMUM, LASTRO DE CONCRETO E TAMPA DE CONCRETO</v>
          </cell>
          <cell r="D34078" t="str">
            <v>UN</v>
          </cell>
          <cell r="E34078">
            <v>0</v>
          </cell>
          <cell r="F34078">
            <v>348.9</v>
          </cell>
          <cell r="G34078">
            <v>348.9</v>
          </cell>
        </row>
        <row r="34079">
          <cell r="B34079" t="str">
            <v>C0607</v>
          </cell>
          <cell r="C34079" t="str">
            <v>CAIXA EM ALVENARIA (60X60X60cm) DE 1 TIJOLO COMUM, LASTRO DE CONCRETO E TAMPA DE CONCRETO</v>
          </cell>
          <cell r="D34079" t="str">
            <v>UN</v>
          </cell>
          <cell r="E34079">
            <v>0</v>
          </cell>
          <cell r="F34079">
            <v>502.56</v>
          </cell>
          <cell r="G34079">
            <v>502.56</v>
          </cell>
        </row>
        <row r="34080">
          <cell r="B34080" t="str">
            <v>C0608</v>
          </cell>
          <cell r="C34080" t="str">
            <v>CAIXA EM ALVENARIA (80X80X60cm) DE 1 TIJOLO COMUM, LASTRO DE CONCRETO E TAMPA DE CONCRETO</v>
          </cell>
          <cell r="D34080" t="str">
            <v>UN</v>
          </cell>
          <cell r="E34080">
            <v>0</v>
          </cell>
          <cell r="F34080">
            <v>658.3</v>
          </cell>
          <cell r="G34080">
            <v>658.3</v>
          </cell>
        </row>
        <row r="34081">
          <cell r="B34081" t="str">
            <v>C0606</v>
          </cell>
          <cell r="C34081" t="str">
            <v>CAIXA DE INSPEÇÃO EM ALVENARIA - TAMPA DE CONCRETO ESP.= 5cm</v>
          </cell>
          <cell r="D34081" t="str">
            <v>M2</v>
          </cell>
          <cell r="E34081">
            <v>0</v>
          </cell>
          <cell r="F34081">
            <v>156.16</v>
          </cell>
          <cell r="G34081">
            <v>156.16</v>
          </cell>
        </row>
        <row r="34082">
          <cell r="B34082" t="str">
            <v>C0613</v>
          </cell>
          <cell r="C34082" t="str">
            <v>CAIXA DE INSPEÇÃO EM ALVENARIA-LASTRO DE CONCRETO ESP.= 10cm</v>
          </cell>
          <cell r="D34082" t="str">
            <v>M3</v>
          </cell>
          <cell r="E34082">
            <v>0</v>
          </cell>
          <cell r="F34082">
            <v>450.08</v>
          </cell>
          <cell r="G34082">
            <v>450.08</v>
          </cell>
        </row>
        <row r="34083">
          <cell r="B34083" t="str">
            <v>C0611</v>
          </cell>
          <cell r="C34083" t="str">
            <v>CAIXA DE INSPEÇÃO EM ALVENARIA P/LIGAÇÃO CONDOMINIAL, DI= (40X40)cm</v>
          </cell>
          <cell r="D34083" t="str">
            <v>UN</v>
          </cell>
          <cell r="E34083">
            <v>0</v>
          </cell>
          <cell r="F34083">
            <v>127.63</v>
          </cell>
          <cell r="G34083">
            <v>127.63</v>
          </cell>
        </row>
        <row r="34084">
          <cell r="B34084" t="str">
            <v>C0614</v>
          </cell>
          <cell r="C34084" t="str">
            <v>CAIXA DE INSPEÇÃO NO PASSEIO C/TUBO PVC D=300mm TAMPA FoFo</v>
          </cell>
          <cell r="D34084" t="str">
            <v>UN</v>
          </cell>
          <cell r="E34084">
            <v>0</v>
          </cell>
          <cell r="F34084">
            <v>475.24</v>
          </cell>
          <cell r="G34084">
            <v>475.24</v>
          </cell>
        </row>
        <row r="34085">
          <cell r="B34085" t="str">
            <v>C0615</v>
          </cell>
          <cell r="C34085" t="str">
            <v>CAIXA DE INSPEÇÃO NO PASSEIO EM ANÉIS D= 600mm, PADRÃO CAGECE</v>
          </cell>
          <cell r="D34085" t="str">
            <v>UN</v>
          </cell>
          <cell r="E34085">
            <v>0</v>
          </cell>
          <cell r="F34085">
            <v>150.47999999999999</v>
          </cell>
          <cell r="G34085">
            <v>150.47999999999999</v>
          </cell>
        </row>
        <row r="34086">
          <cell r="B34086" t="str">
            <v>C0623</v>
          </cell>
          <cell r="C34086" t="str">
            <v>CAIXA DE MACROMEDIDOR (2.10 X 2.10)m</v>
          </cell>
          <cell r="D34086" t="str">
            <v>UN</v>
          </cell>
          <cell r="E34086">
            <v>0</v>
          </cell>
          <cell r="F34086">
            <v>3921.18</v>
          </cell>
          <cell r="G34086">
            <v>3921.18</v>
          </cell>
        </row>
        <row r="34087">
          <cell r="B34087" t="str">
            <v>C0637</v>
          </cell>
          <cell r="C34087" t="str">
            <v>CAIXA DE PITOMETRIA (1.30 X 1.30)m</v>
          </cell>
          <cell r="D34087" t="str">
            <v>UN</v>
          </cell>
          <cell r="E34087">
            <v>0</v>
          </cell>
          <cell r="F34087">
            <v>1287.44</v>
          </cell>
          <cell r="G34087">
            <v>1287.44</v>
          </cell>
        </row>
        <row r="34088">
          <cell r="B34088" t="str">
            <v>C0638</v>
          </cell>
          <cell r="C34088" t="str">
            <v>CAIXA DE PITOMETRIA (1.50 X 1.50)m</v>
          </cell>
          <cell r="D34088" t="str">
            <v>UN</v>
          </cell>
          <cell r="E34088">
            <v>0</v>
          </cell>
          <cell r="F34088">
            <v>1732.93</v>
          </cell>
          <cell r="G34088">
            <v>1732.93</v>
          </cell>
        </row>
        <row r="34089">
          <cell r="B34089">
            <v>0</v>
          </cell>
          <cell r="C34089">
            <v>0</v>
          </cell>
          <cell r="D34089">
            <v>0</v>
          </cell>
          <cell r="E34089">
            <v>0</v>
          </cell>
          <cell r="F34089">
            <v>0</v>
          </cell>
          <cell r="G34089">
            <v>0</v>
          </cell>
        </row>
        <row r="34090">
          <cell r="B34090" t="str">
            <v>CÓDIGO</v>
          </cell>
          <cell r="C34090" t="str">
            <v>DESCRIÇÃO</v>
          </cell>
          <cell r="D34090" t="str">
            <v>UNIDADE</v>
          </cell>
          <cell r="E34090">
            <v>0</v>
          </cell>
          <cell r="F34090" t="str">
            <v>PREÇO UNITÁRIO</v>
          </cell>
          <cell r="G34090" t="str">
            <v>PREÇO UNITÁRIO</v>
          </cell>
        </row>
        <row r="34091">
          <cell r="B34091" t="str">
            <v>C0639</v>
          </cell>
          <cell r="C34091" t="str">
            <v>CAIXA EM ALVENARIA 1 VEZ, S/TAMPA, CINTA ARM., FUNDO CONC. (4.80 X 1.50)m</v>
          </cell>
          <cell r="D34091" t="str">
            <v>UN</v>
          </cell>
          <cell r="E34091">
            <v>0</v>
          </cell>
          <cell r="F34091">
            <v>4204.51</v>
          </cell>
          <cell r="G34091">
            <v>4204.51</v>
          </cell>
        </row>
        <row r="34092">
          <cell r="B34092" t="str">
            <v>C0640</v>
          </cell>
          <cell r="C34092" t="str">
            <v>CAIXA EM ALVENARIA C/DOSADOR A NIVEL CONSTANTE</v>
          </cell>
          <cell r="D34092" t="str">
            <v>UN</v>
          </cell>
          <cell r="E34092">
            <v>0</v>
          </cell>
          <cell r="F34092">
            <v>1224.3399999999999</v>
          </cell>
          <cell r="G34092">
            <v>1224.3399999999999</v>
          </cell>
        </row>
        <row r="34093">
          <cell r="B34093" t="str">
            <v>C0641</v>
          </cell>
          <cell r="C34093" t="str">
            <v>CAIXA EM ALVENARIA C/TAMPA EM CONCRETO FUNDO BRITA (1.0 X 1.0)m</v>
          </cell>
          <cell r="D34093" t="str">
            <v>UN</v>
          </cell>
          <cell r="E34093">
            <v>0</v>
          </cell>
          <cell r="F34093">
            <v>723.86</v>
          </cell>
          <cell r="G34093">
            <v>723.86</v>
          </cell>
        </row>
        <row r="34094">
          <cell r="B34094" t="str">
            <v>C0642</v>
          </cell>
          <cell r="C34094" t="str">
            <v>CAIXA EM ALVENARIA S/TAMPA E FUNDO BRITA P/FILTRO (1.0.X.1.0)m</v>
          </cell>
          <cell r="D34094" t="str">
            <v>UN</v>
          </cell>
          <cell r="E34094">
            <v>0</v>
          </cell>
          <cell r="F34094">
            <v>600.82000000000005</v>
          </cell>
          <cell r="G34094">
            <v>600.82000000000005</v>
          </cell>
        </row>
        <row r="34095">
          <cell r="B34095" t="str">
            <v>C0643</v>
          </cell>
          <cell r="C34095" t="str">
            <v>CAIXA EM ALVENARIA S/TAMPA E FUNDO CONCRETO (1.20 X 1.20)m</v>
          </cell>
          <cell r="D34095" t="str">
            <v>UN</v>
          </cell>
          <cell r="E34095">
            <v>0</v>
          </cell>
          <cell r="F34095">
            <v>887.47</v>
          </cell>
          <cell r="G34095">
            <v>887.47</v>
          </cell>
        </row>
        <row r="34096">
          <cell r="B34096" t="str">
            <v>C0644</v>
          </cell>
          <cell r="C34096" t="str">
            <v>CAIXA EM ALVENARIA S/TAMPA E FUNDO LAJE (1.60 X 1.30)m FILTRO</v>
          </cell>
          <cell r="D34096" t="str">
            <v>UN</v>
          </cell>
          <cell r="E34096">
            <v>0</v>
          </cell>
          <cell r="F34096">
            <v>934.22</v>
          </cell>
          <cell r="G34096">
            <v>934.22</v>
          </cell>
        </row>
        <row r="34097">
          <cell r="B34097" t="str">
            <v>C0645</v>
          </cell>
          <cell r="C34097" t="str">
            <v>CAIXA INSPEÇÃO EM ANÉIS D=600mm, P/REDE CONDOMÍNIO (0.50&lt;h&lt;0.80)m</v>
          </cell>
          <cell r="D34097" t="str">
            <v>UN</v>
          </cell>
          <cell r="E34097">
            <v>0</v>
          </cell>
          <cell r="F34097">
            <v>139.71</v>
          </cell>
          <cell r="G34097">
            <v>139.71</v>
          </cell>
        </row>
        <row r="34098">
          <cell r="B34098" t="str">
            <v>C0646</v>
          </cell>
          <cell r="C34098" t="str">
            <v>CAIXA INSPEÇÃO EM ANÉIS D=800mm, P/REDE CONDOM.(1.00&lt;h&lt;=1.50)m</v>
          </cell>
          <cell r="D34098" t="str">
            <v>UN</v>
          </cell>
          <cell r="E34098">
            <v>0</v>
          </cell>
          <cell r="F34098">
            <v>317.20999999999998</v>
          </cell>
          <cell r="G34098">
            <v>317.20999999999998</v>
          </cell>
        </row>
        <row r="34099">
          <cell r="B34099" t="str">
            <v>C0647</v>
          </cell>
          <cell r="C34099" t="str">
            <v>CAIXA INSPEÇÃO EM ANÉIS D=800mm, P/REDE CONDOMI.0,80&lt;h&lt;1,00m</v>
          </cell>
          <cell r="D34099" t="str">
            <v>UN</v>
          </cell>
          <cell r="E34099">
            <v>0</v>
          </cell>
          <cell r="F34099">
            <v>222.71</v>
          </cell>
          <cell r="G34099">
            <v>222.71</v>
          </cell>
        </row>
        <row r="34100">
          <cell r="B34100" t="str">
            <v>C0648</v>
          </cell>
          <cell r="C34100" t="str">
            <v>CAIXA INSPEÇÃO NO PASSEIO C/TUBO PVC D=300mm TAMPA FoFo/CONCRETO</v>
          </cell>
          <cell r="D34100" t="str">
            <v>UN</v>
          </cell>
          <cell r="E34100">
            <v>0</v>
          </cell>
          <cell r="F34100">
            <v>472.68</v>
          </cell>
          <cell r="G34100">
            <v>472.68</v>
          </cell>
        </row>
        <row r="34101">
          <cell r="B34101" t="str">
            <v>C0649</v>
          </cell>
          <cell r="C34101" t="str">
            <v>CAIXA INSPEÇÃO NO PASSEIO EM ALVENARIA DI=(50X50)cm, PADRÃO CAGECE</v>
          </cell>
          <cell r="D34101" t="str">
            <v>UN</v>
          </cell>
          <cell r="E34101">
            <v>0</v>
          </cell>
          <cell r="F34101">
            <v>250.97</v>
          </cell>
          <cell r="G34101">
            <v>250.97</v>
          </cell>
        </row>
        <row r="34102">
          <cell r="B34102" t="str">
            <v>C3411</v>
          </cell>
          <cell r="C34102" t="str">
            <v>CAIXA P/ REGISTRO DE DESCARGA EM ALVENARIA DE TIJOLO MACIÇO DN ATÉ 200mm</v>
          </cell>
          <cell r="D34102" t="str">
            <v>UN</v>
          </cell>
          <cell r="E34102">
            <v>0</v>
          </cell>
          <cell r="F34102">
            <v>706.47</v>
          </cell>
          <cell r="G34102">
            <v>706.47</v>
          </cell>
        </row>
        <row r="34103">
          <cell r="B34103" t="str">
            <v>C3412</v>
          </cell>
          <cell r="C34103" t="str">
            <v>CAIXA P/ REGISTRO DE DESCARGA EM ALVENARIA DE TIJOLO MACIÇO 200&lt;DN&lt;=500mm</v>
          </cell>
          <cell r="D34103" t="str">
            <v>UN</v>
          </cell>
          <cell r="E34103">
            <v>0</v>
          </cell>
          <cell r="F34103">
            <v>2220.14</v>
          </cell>
          <cell r="G34103">
            <v>2220.14</v>
          </cell>
        </row>
        <row r="34104">
          <cell r="B34104" t="str">
            <v>C3413</v>
          </cell>
          <cell r="C34104" t="str">
            <v>CAIXA P/ REGISTRO DE DESCARGA EM ALVENARIA DE TIJOLO MACIÇO 500&lt;DN&lt;=700mm</v>
          </cell>
          <cell r="D34104" t="str">
            <v>UN</v>
          </cell>
          <cell r="E34104">
            <v>0</v>
          </cell>
          <cell r="F34104">
            <v>3390.37</v>
          </cell>
          <cell r="G34104">
            <v>3390.37</v>
          </cell>
        </row>
        <row r="34105">
          <cell r="B34105" t="str">
            <v>C3414</v>
          </cell>
          <cell r="C34105" t="str">
            <v>CAIXA P/ REGISTRO DE DESCARGA EM ALVENARIA DE TIJOLO MACIÇO 700&lt;DN&lt;=900mm</v>
          </cell>
          <cell r="D34105" t="str">
            <v>UN</v>
          </cell>
          <cell r="E34105">
            <v>0</v>
          </cell>
          <cell r="F34105">
            <v>4235.8500000000004</v>
          </cell>
          <cell r="G34105">
            <v>4235.8500000000004</v>
          </cell>
        </row>
        <row r="34106">
          <cell r="B34106" t="str">
            <v>C0653</v>
          </cell>
          <cell r="C34106" t="str">
            <v>CAIXA P/REGISTRO OU VENTOSA EM ALVENARIA DE TIJOLO MACIÇO, DN ATÉ 200mm</v>
          </cell>
          <cell r="D34106" t="str">
            <v>UN</v>
          </cell>
          <cell r="E34106">
            <v>0</v>
          </cell>
          <cell r="F34106">
            <v>467.15</v>
          </cell>
          <cell r="G34106">
            <v>467.15</v>
          </cell>
        </row>
        <row r="34107">
          <cell r="B34107" t="str">
            <v>C0650</v>
          </cell>
          <cell r="C34107" t="str">
            <v>CAIXA P/REGISTRO OU VENTOSA EM ALVENARIA DE TIJOLO MACIÇO, 200&lt;DN&lt;=500mm</v>
          </cell>
          <cell r="D34107" t="str">
            <v>UN</v>
          </cell>
          <cell r="E34107">
            <v>0</v>
          </cell>
          <cell r="F34107">
            <v>1980.82</v>
          </cell>
          <cell r="G34107">
            <v>1980.82</v>
          </cell>
        </row>
        <row r="34108">
          <cell r="B34108" t="str">
            <v>C0651</v>
          </cell>
          <cell r="C34108" t="str">
            <v>CAIXA P/REGISTRO OU VENTOSA EM ALVENARIA DE TIJOLO MACIÇO, 500&lt;DN&lt;=700mm</v>
          </cell>
          <cell r="D34108" t="str">
            <v>UN</v>
          </cell>
          <cell r="E34108">
            <v>0</v>
          </cell>
          <cell r="F34108">
            <v>2996.54</v>
          </cell>
          <cell r="G34108">
            <v>2996.54</v>
          </cell>
        </row>
        <row r="34109">
          <cell r="B34109" t="str">
            <v>C0652</v>
          </cell>
          <cell r="C34109" t="str">
            <v>CAIXA P/REGISTRO OU VENTOSA EM ALVENARIA DE TIJOLO MACIÇO, 700&lt;DN&lt;=900mm</v>
          </cell>
          <cell r="D34109" t="str">
            <v>UN</v>
          </cell>
          <cell r="E34109">
            <v>0</v>
          </cell>
          <cell r="F34109">
            <v>3824.96</v>
          </cell>
          <cell r="G34109">
            <v>3824.96</v>
          </cell>
        </row>
        <row r="34110">
          <cell r="B34110" t="str">
            <v>C4923</v>
          </cell>
          <cell r="C34110" t="str">
            <v>CAIXA SIFONADA PVC 100 X 100 X 50MM, ACABAMENTO BRANCO (GRELHA OU TAMPA CEGA)</v>
          </cell>
          <cell r="D34110" t="str">
            <v>UN</v>
          </cell>
          <cell r="E34110">
            <v>0</v>
          </cell>
          <cell r="F34110">
            <v>27.27</v>
          </cell>
          <cell r="G34110">
            <v>27.27</v>
          </cell>
        </row>
        <row r="34111">
          <cell r="B34111" t="str">
            <v>C4924</v>
          </cell>
          <cell r="C34111" t="str">
            <v>CAIXA SIFONADA PVC 100 X 100 X 50MM, ACABAMENTO CROMADO (GRELHA OU TAMPA CEGA)</v>
          </cell>
          <cell r="D34111" t="str">
            <v>UN</v>
          </cell>
          <cell r="E34111">
            <v>0</v>
          </cell>
          <cell r="F34111">
            <v>32.119999999999997</v>
          </cell>
          <cell r="G34111">
            <v>32.119999999999997</v>
          </cell>
        </row>
        <row r="34112">
          <cell r="B34112" t="str">
            <v>C4925</v>
          </cell>
          <cell r="C34112" t="str">
            <v>CAIXA SIFONADA PVC 100 X 100 X 50MM, ACABAMENTO INOX (GRELHA OU TAMPA CEGA)</v>
          </cell>
          <cell r="D34112" t="str">
            <v>UN</v>
          </cell>
          <cell r="E34112">
            <v>0</v>
          </cell>
          <cell r="F34112">
            <v>39.909999999999997</v>
          </cell>
          <cell r="G34112">
            <v>39.909999999999997</v>
          </cell>
        </row>
        <row r="34113">
          <cell r="B34113" t="str">
            <v>C4926</v>
          </cell>
          <cell r="C34113" t="str">
            <v>CAIXA SIFONADA PVC 150 X 150 X 50MM, ACABAMENTO BRANCO (GRELHA OU TAMPA CEGA)</v>
          </cell>
          <cell r="D34113" t="str">
            <v>UN</v>
          </cell>
          <cell r="E34113">
            <v>0</v>
          </cell>
          <cell r="F34113">
            <v>36.950000000000003</v>
          </cell>
          <cell r="G34113">
            <v>36.950000000000003</v>
          </cell>
        </row>
        <row r="34114">
          <cell r="B34114" t="str">
            <v>C4927</v>
          </cell>
          <cell r="C34114" t="str">
            <v>CAIXA SIFONADA PVC 150 X 150 X 50MM, ACABAMENTO CROMADO (GRELHA OU TAMPA CEGA)</v>
          </cell>
          <cell r="D34114" t="str">
            <v>UN</v>
          </cell>
          <cell r="E34114">
            <v>0</v>
          </cell>
          <cell r="F34114">
            <v>38.18</v>
          </cell>
          <cell r="G34114">
            <v>38.18</v>
          </cell>
        </row>
        <row r="34115">
          <cell r="B34115" t="str">
            <v>C4928</v>
          </cell>
          <cell r="C34115" t="str">
            <v>CAIXA SIFONADA PVC 150 X 150 X 50MM, ACABAMENTO INOX (GRELHA OU TAMPA CEGA)</v>
          </cell>
          <cell r="D34115" t="str">
            <v>UN</v>
          </cell>
          <cell r="E34115">
            <v>0</v>
          </cell>
          <cell r="F34115">
            <v>48.02</v>
          </cell>
          <cell r="G34115">
            <v>48.02</v>
          </cell>
        </row>
        <row r="34116">
          <cell r="B34116" t="str">
            <v>C4929</v>
          </cell>
          <cell r="C34116" t="str">
            <v>CAIXA SIFONADA PVC 150 X 185 X 75MM, ACABAMENTO BRANCO (GRELHA OU TAMPA CEGA)</v>
          </cell>
          <cell r="D34116" t="str">
            <v>UN</v>
          </cell>
          <cell r="E34116">
            <v>0</v>
          </cell>
          <cell r="F34116">
            <v>47.13</v>
          </cell>
          <cell r="G34116">
            <v>47.13</v>
          </cell>
        </row>
        <row r="34117">
          <cell r="B34117" t="str">
            <v>C4378</v>
          </cell>
          <cell r="C34117" t="str">
            <v>CAIXA SIFONADA PVC 150 X 185 X 75MM, ACABAMENTO CROMADO (GRELHA OU TAMPA CEGA)</v>
          </cell>
          <cell r="D34117" t="str">
            <v>UN</v>
          </cell>
          <cell r="E34117">
            <v>0</v>
          </cell>
          <cell r="F34117">
            <v>63.08</v>
          </cell>
          <cell r="G34117">
            <v>63.08</v>
          </cell>
        </row>
        <row r="34118">
          <cell r="B34118" t="str">
            <v>C4930</v>
          </cell>
          <cell r="C34118" t="str">
            <v>CAIXA SIFONADA PVC 150 X 185 X 75MM, ACABAMENTO INOX (GRELHA OU TAMPA CEGA)</v>
          </cell>
          <cell r="D34118" t="str">
            <v>UN</v>
          </cell>
          <cell r="E34118">
            <v>0</v>
          </cell>
          <cell r="F34118">
            <v>77.180000000000007</v>
          </cell>
          <cell r="G34118">
            <v>77.180000000000007</v>
          </cell>
        </row>
        <row r="34119">
          <cell r="B34119" t="str">
            <v>C4382</v>
          </cell>
          <cell r="C34119" t="str">
            <v>CAIXA SIFONADA DE ÓLEO 20 cm REBOCADA C/ TAMPA</v>
          </cell>
          <cell r="D34119" t="str">
            <v>UN</v>
          </cell>
          <cell r="E34119">
            <v>0</v>
          </cell>
          <cell r="F34119">
            <v>675.26</v>
          </cell>
          <cell r="G34119">
            <v>675.26</v>
          </cell>
        </row>
        <row r="34120">
          <cell r="B34120" t="str">
            <v>C0612</v>
          </cell>
          <cell r="C34120" t="str">
            <v>ESCAVAÇÃO MANUAL C/ APILOAMENTO DE FUNDO P/ CAIXA EM ALVENARIA</v>
          </cell>
          <cell r="D34120" t="str">
            <v>UN</v>
          </cell>
          <cell r="E34120">
            <v>0</v>
          </cell>
          <cell r="F34120">
            <v>61.16</v>
          </cell>
          <cell r="G34120">
            <v>61.16</v>
          </cell>
        </row>
        <row r="34121">
          <cell r="B34121" t="str">
            <v>C2816</v>
          </cell>
          <cell r="C34121" t="str">
            <v>EXECUÇÃO COMPLETA DE TIL (LAJE DE FUNDO EM CONCRETO ARMADO)</v>
          </cell>
          <cell r="D34121" t="str">
            <v>UN</v>
          </cell>
          <cell r="E34121">
            <v>0</v>
          </cell>
          <cell r="F34121">
            <v>235.58</v>
          </cell>
          <cell r="G34121">
            <v>235.58</v>
          </cell>
        </row>
        <row r="34122">
          <cell r="B34122" t="str">
            <v>C4327</v>
          </cell>
          <cell r="C34122" t="str">
            <v>GRELHA DE FERRO FUNDIDO (900 x 500 x 70 mm)</v>
          </cell>
          <cell r="D34122" t="str">
            <v>UN</v>
          </cell>
          <cell r="E34122">
            <v>0</v>
          </cell>
          <cell r="F34122">
            <v>506.64</v>
          </cell>
          <cell r="G34122">
            <v>506.64</v>
          </cell>
        </row>
        <row r="34123">
          <cell r="B34123" t="str">
            <v>C3583</v>
          </cell>
          <cell r="C34123" t="str">
            <v>MUTIRÃO MISTO - CAIXA DE GORDURA/SABÃO PRÉ MOLDADA</v>
          </cell>
          <cell r="D34123" t="str">
            <v>UN</v>
          </cell>
          <cell r="E34123">
            <v>0</v>
          </cell>
          <cell r="F34123">
            <v>50.73</v>
          </cell>
          <cell r="G34123">
            <v>50.73</v>
          </cell>
        </row>
        <row r="34124">
          <cell r="B34124" t="str">
            <v>C2907</v>
          </cell>
          <cell r="C34124" t="str">
            <v>POÇO DE VISITA, C/ANÉIS DE CONCRETO, PROF. ATÉ 1.00m, D= 600mm</v>
          </cell>
          <cell r="D34124" t="str">
            <v>UN</v>
          </cell>
          <cell r="E34124">
            <v>0</v>
          </cell>
          <cell r="F34124">
            <v>369.76</v>
          </cell>
          <cell r="G34124">
            <v>369.76</v>
          </cell>
        </row>
        <row r="34125">
          <cell r="B34125" t="str">
            <v>C2908</v>
          </cell>
          <cell r="C34125" t="str">
            <v>POÇO DE VISITA, C/ANÉIS DE CONCRETO, PROF. ATÉ 1.50m, D=1000mm</v>
          </cell>
          <cell r="D34125" t="str">
            <v>UN</v>
          </cell>
          <cell r="E34125">
            <v>0</v>
          </cell>
          <cell r="F34125">
            <v>969.52</v>
          </cell>
          <cell r="G34125">
            <v>969.52</v>
          </cell>
        </row>
        <row r="34126">
          <cell r="B34126" t="str">
            <v>C2909</v>
          </cell>
          <cell r="C34126" t="str">
            <v>POÇO DE VISITA, C/ANÉIS DE CONCRETO, PROF. ATÉ 1.50m, D=1200mm</v>
          </cell>
          <cell r="D34126" t="str">
            <v>UN</v>
          </cell>
          <cell r="E34126">
            <v>0</v>
          </cell>
          <cell r="F34126">
            <v>1207.3699999999999</v>
          </cell>
          <cell r="G34126">
            <v>1207.3699999999999</v>
          </cell>
        </row>
        <row r="34127">
          <cell r="B34127" t="str">
            <v>C4572</v>
          </cell>
          <cell r="C34127" t="str">
            <v>POÇO DE VISITA PRÉ-MOLDADO PARA GALERIA DE ÁGUAS PLUVIAIS Ø 1,0 m E PROFUNDIDADE 2,0m</v>
          </cell>
          <cell r="D34127" t="str">
            <v>UN</v>
          </cell>
          <cell r="E34127">
            <v>0</v>
          </cell>
          <cell r="F34127">
            <v>1831.84</v>
          </cell>
          <cell r="G34127">
            <v>1831.84</v>
          </cell>
        </row>
        <row r="34128">
          <cell r="B34128">
            <v>0</v>
          </cell>
          <cell r="C34128">
            <v>0</v>
          </cell>
          <cell r="D34128">
            <v>0</v>
          </cell>
          <cell r="E34128">
            <v>0</v>
          </cell>
          <cell r="F34128">
            <v>0</v>
          </cell>
          <cell r="G34128">
            <v>0</v>
          </cell>
        </row>
        <row r="34129">
          <cell r="B34129" t="str">
            <v>CÓDIGO</v>
          </cell>
          <cell r="C34129" t="str">
            <v>DESCRIÇÃO</v>
          </cell>
          <cell r="D34129" t="str">
            <v>UNIDADE</v>
          </cell>
          <cell r="E34129">
            <v>0</v>
          </cell>
          <cell r="F34129" t="str">
            <v>PREÇO UNITÁRIO</v>
          </cell>
          <cell r="G34129" t="str">
            <v>PREÇO UNITÁRIO</v>
          </cell>
        </row>
        <row r="34130">
          <cell r="B34130" t="str">
            <v>C4764</v>
          </cell>
          <cell r="C34130" t="str">
            <v>POÇO TUBULAR C/ TUBO GEOMECÂNICO DE 6``, PROFUNDIDADE 100M, COMPLETAMENTE EXECUTADO, INCLUSIVE MARCAÇÃO (FORNECIMENTO E EXECUÇÃO)</v>
          </cell>
          <cell r="D34130" t="str">
            <v>UN</v>
          </cell>
          <cell r="E34130">
            <v>0</v>
          </cell>
          <cell r="F34130">
            <v>26500</v>
          </cell>
          <cell r="G34130">
            <v>26500</v>
          </cell>
        </row>
        <row r="34131">
          <cell r="B34131" t="str">
            <v>C3648</v>
          </cell>
          <cell r="C34131" t="str">
            <v>RESERVATÓRIO PRÉ MOLDADO ELEVADO CILÍNDRICO D=2,0M, CAP.=12,0M3, H=9,0M COMPLETO E CISTERNA CAP.=4,5 M3</v>
          </cell>
          <cell r="D34131" t="str">
            <v>UN</v>
          </cell>
          <cell r="E34131">
            <v>0</v>
          </cell>
          <cell r="F34131">
            <v>21595.03</v>
          </cell>
          <cell r="G34131">
            <v>21595.03</v>
          </cell>
        </row>
        <row r="34132">
          <cell r="B34132" t="str">
            <v>C4573</v>
          </cell>
          <cell r="C34132" t="str">
            <v>POÇO DE VISITA PRÉ-MOLDADO PARA GALERIA DE ÁGUAS PLUVIAIS Ø 2,0 m E PROFUNDIDADE 3,0m</v>
          </cell>
          <cell r="D34132" t="str">
            <v>UN</v>
          </cell>
          <cell r="E34132">
            <v>0</v>
          </cell>
          <cell r="F34132">
            <v>2250.25</v>
          </cell>
          <cell r="G34132">
            <v>2250.25</v>
          </cell>
        </row>
        <row r="34133">
          <cell r="B34133" t="str">
            <v>C4574</v>
          </cell>
          <cell r="C34133" t="str">
            <v>POÇO DE VISITA PRÉ-MOLDADO PARA GALERIA DE ÁGUAS PLUVIAIS Ø 1,0 m E PROFUNDIDADE 4,0m</v>
          </cell>
          <cell r="D34133" t="str">
            <v>UN</v>
          </cell>
          <cell r="E34133">
            <v>0</v>
          </cell>
          <cell r="F34133">
            <v>2686.9</v>
          </cell>
          <cell r="G34133">
            <v>2686.9</v>
          </cell>
        </row>
        <row r="34134">
          <cell r="B34134" t="str">
            <v>C4312</v>
          </cell>
          <cell r="C34134" t="str">
            <v>SOBRETAMPA EM FERRO FUNDIDO COM D=600mm</v>
          </cell>
          <cell r="D34134" t="str">
            <v>UN</v>
          </cell>
          <cell r="E34134">
            <v>0</v>
          </cell>
          <cell r="F34134">
            <v>481.18</v>
          </cell>
          <cell r="G34134">
            <v>481.18</v>
          </cell>
        </row>
        <row r="34135">
          <cell r="B34135" t="str">
            <v>C4328</v>
          </cell>
          <cell r="C34135" t="str">
            <v>SOBRETAMPA EM FERRO FUNDIDO C/ D=800 mm</v>
          </cell>
          <cell r="D34135" t="str">
            <v>UN</v>
          </cell>
          <cell r="E34135">
            <v>0</v>
          </cell>
          <cell r="F34135">
            <v>589.94000000000005</v>
          </cell>
          <cell r="G34135">
            <v>589.94000000000005</v>
          </cell>
        </row>
        <row r="34136">
          <cell r="B34136" t="str">
            <v>C4772</v>
          </cell>
          <cell r="C34136" t="str">
            <v>TAMPA EM CONCRETO ARMADO, ESPESSURA 0,05M</v>
          </cell>
          <cell r="D34136" t="str">
            <v>M2</v>
          </cell>
          <cell r="E34136">
            <v>0</v>
          </cell>
          <cell r="F34136">
            <v>55.33</v>
          </cell>
          <cell r="G34136">
            <v>55.33</v>
          </cell>
        </row>
        <row r="34137">
          <cell r="B34137" t="str">
            <v>C4773</v>
          </cell>
          <cell r="C34137" t="str">
            <v>TAMPA EM CONCRETO ARMADO, ESPESSURA 0,08M</v>
          </cell>
          <cell r="D34137" t="str">
            <v>M2</v>
          </cell>
          <cell r="E34137">
            <v>0</v>
          </cell>
          <cell r="F34137">
            <v>88.54</v>
          </cell>
          <cell r="G34137">
            <v>88.54</v>
          </cell>
        </row>
        <row r="34138">
          <cell r="B34138" t="str">
            <v>C4783</v>
          </cell>
          <cell r="C34138" t="str">
            <v>TAMPA EM CONCRETO ARMADO, ESPESSURA 0,15M</v>
          </cell>
          <cell r="D34138" t="str">
            <v>M2</v>
          </cell>
          <cell r="E34138">
            <v>0</v>
          </cell>
          <cell r="F34138">
            <v>166</v>
          </cell>
          <cell r="G34138">
            <v>166</v>
          </cell>
        </row>
        <row r="34139">
          <cell r="B34139" t="str">
            <v>C4610</v>
          </cell>
          <cell r="C34139" t="str">
            <v>TAMPA EM CONCRETO ARMADO (0,70 x 0,70 x 0,15 m)</v>
          </cell>
          <cell r="D34139" t="str">
            <v>UN</v>
          </cell>
          <cell r="E34139">
            <v>0</v>
          </cell>
          <cell r="F34139">
            <v>81.34</v>
          </cell>
          <cell r="G34139">
            <v>81.34</v>
          </cell>
        </row>
        <row r="34140">
          <cell r="B34140" t="str">
            <v>C4609</v>
          </cell>
          <cell r="C34140" t="str">
            <v>TAMPA EM CONCRETO ARMADO (0,80 x 0,80 x 0,15 m)</v>
          </cell>
          <cell r="D34140" t="str">
            <v>UN</v>
          </cell>
          <cell r="E34140">
            <v>0</v>
          </cell>
          <cell r="F34140">
            <v>106.24</v>
          </cell>
          <cell r="G34140">
            <v>106.24</v>
          </cell>
        </row>
        <row r="34141">
          <cell r="B34141" t="str">
            <v>C4611</v>
          </cell>
          <cell r="C34141" t="str">
            <v>TAMPA EM CONCRETO ARMADO (0,90 x 0,90 x 0,15 m)</v>
          </cell>
          <cell r="D34141" t="str">
            <v>UN</v>
          </cell>
          <cell r="E34141">
            <v>0</v>
          </cell>
          <cell r="F34141">
            <v>134.46</v>
          </cell>
          <cell r="G34141">
            <v>134.46</v>
          </cell>
        </row>
        <row r="34142">
          <cell r="B34142" t="str">
            <v>C4612</v>
          </cell>
          <cell r="C34142" t="str">
            <v>TAMPA EM CONCRETO ARMADO (1,00 x 1,00 x 0,15 m)</v>
          </cell>
          <cell r="D34142" t="str">
            <v>UN</v>
          </cell>
          <cell r="E34142">
            <v>0</v>
          </cell>
          <cell r="F34142">
            <v>166</v>
          </cell>
          <cell r="G34142">
            <v>166</v>
          </cell>
        </row>
        <row r="34143">
          <cell r="B34143" t="str">
            <v>C4216</v>
          </cell>
          <cell r="C34143" t="str">
            <v>TAMPA EM CONCRETO ARMADO PARA REGISTRO (70x70x12cm)</v>
          </cell>
          <cell r="D34143" t="str">
            <v>UN</v>
          </cell>
          <cell r="E34143">
            <v>0</v>
          </cell>
          <cell r="F34143">
            <v>66.31</v>
          </cell>
          <cell r="G34143">
            <v>66.31</v>
          </cell>
        </row>
        <row r="34144">
          <cell r="B34144" t="str">
            <v>C4399</v>
          </cell>
          <cell r="C34144" t="str">
            <v>TANQUE P/ RECOLHIMENTO DE ÓLEO EM ALVENARIA (FORNECIMENTO E INSTALAÇÃO)</v>
          </cell>
          <cell r="D34144" t="str">
            <v>UN</v>
          </cell>
          <cell r="E34144">
            <v>0</v>
          </cell>
          <cell r="F34144">
            <v>2453.34</v>
          </cell>
          <cell r="G34144">
            <v>2453.34</v>
          </cell>
        </row>
        <row r="34145">
          <cell r="B34145" t="str">
            <v>GRADEAMENTO, COMPORTA, VERTEDOURO E CALHAS</v>
          </cell>
          <cell r="C34145">
            <v>0</v>
          </cell>
          <cell r="D34145">
            <v>0</v>
          </cell>
          <cell r="E34145">
            <v>0</v>
          </cell>
          <cell r="F34145">
            <v>42351.57</v>
          </cell>
          <cell r="G34145">
            <v>42351.57</v>
          </cell>
        </row>
        <row r="34146">
          <cell r="B34146" t="str">
            <v>C0663</v>
          </cell>
          <cell r="C34146" t="str">
            <v>CALHA PARSHALL EM FIBRA DE VIDRO PARA ÁGUA W:3" (FORNECIMENTO E INSTALAÇÃO)</v>
          </cell>
          <cell r="D34146" t="str">
            <v>UN</v>
          </cell>
          <cell r="E34146">
            <v>0</v>
          </cell>
          <cell r="F34146">
            <v>1906.74</v>
          </cell>
          <cell r="G34146">
            <v>1906.74</v>
          </cell>
        </row>
        <row r="34147">
          <cell r="B34147" t="str">
            <v>C0664</v>
          </cell>
          <cell r="C34147" t="str">
            <v>CALHA PARSHALL EM FIBRA DE VIDRO PARA ÁGUA W:6"(FORNECIMENTO E INSTALAÇÃO)</v>
          </cell>
          <cell r="D34147" t="str">
            <v>UN</v>
          </cell>
          <cell r="E34147">
            <v>0</v>
          </cell>
          <cell r="F34147">
            <v>2524.15</v>
          </cell>
          <cell r="G34147">
            <v>2524.15</v>
          </cell>
        </row>
        <row r="34148">
          <cell r="B34148" t="str">
            <v>C0665</v>
          </cell>
          <cell r="C34148" t="str">
            <v>CALHA PARSHALL EM FIBRA DE VIDRO PARA ÁGUA W:9"(FORNECIMENTO E INSTALAÇÃO)</v>
          </cell>
          <cell r="D34148" t="str">
            <v>UN</v>
          </cell>
          <cell r="E34148">
            <v>0</v>
          </cell>
          <cell r="F34148">
            <v>4284.13</v>
          </cell>
          <cell r="G34148">
            <v>4284.13</v>
          </cell>
        </row>
        <row r="34149">
          <cell r="B34149" t="str">
            <v>C4742</v>
          </cell>
          <cell r="C34149" t="str">
            <v>CALHA PARSHALL EM FIBRA DE VIDRO PARA ÁGUA W:12" (FORNECIMENTO E INSTALAÇÃO)</v>
          </cell>
          <cell r="D34149" t="str">
            <v>UN</v>
          </cell>
          <cell r="E34149">
            <v>0</v>
          </cell>
          <cell r="F34149">
            <v>9441.76</v>
          </cell>
          <cell r="G34149">
            <v>9441.76</v>
          </cell>
        </row>
        <row r="34150">
          <cell r="B34150" t="str">
            <v>C4743</v>
          </cell>
          <cell r="C34150" t="str">
            <v>CALHA PARSHALL EM FIBRA DE VIDRO PARA ESGOTO W:3" (FORNECIMENTO E INSTALAÇÃO)</v>
          </cell>
          <cell r="D34150" t="str">
            <v>UN</v>
          </cell>
          <cell r="E34150">
            <v>0</v>
          </cell>
          <cell r="F34150">
            <v>1906.74</v>
          </cell>
          <cell r="G34150">
            <v>1906.74</v>
          </cell>
        </row>
        <row r="34151">
          <cell r="B34151" t="str">
            <v>C4744</v>
          </cell>
          <cell r="C34151" t="str">
            <v>CALHA PARSHALL EM FIBRA DE VIDRO PARA ESGOTO W:6" (FORNECIMENTO E INSTALAÇÃO)</v>
          </cell>
          <cell r="D34151" t="str">
            <v>UN</v>
          </cell>
          <cell r="E34151">
            <v>0</v>
          </cell>
          <cell r="F34151">
            <v>2524.15</v>
          </cell>
          <cell r="G34151">
            <v>2524.15</v>
          </cell>
        </row>
        <row r="34152">
          <cell r="B34152" t="str">
            <v>C4745</v>
          </cell>
          <cell r="C34152" t="str">
            <v>CALHA PARSHALL EM FIBRA DE VIDRO PARA ESGOTO W:9" (FORNECIMENTO E INSTALAÇÃO)</v>
          </cell>
          <cell r="D34152" t="str">
            <v>UN</v>
          </cell>
          <cell r="E34152">
            <v>0</v>
          </cell>
          <cell r="F34152">
            <v>4284.13</v>
          </cell>
          <cell r="G34152">
            <v>4284.13</v>
          </cell>
        </row>
        <row r="34153">
          <cell r="B34153" t="str">
            <v>C4746</v>
          </cell>
          <cell r="C34153" t="str">
            <v>CALHA PARSHALL EM FIBRA DE VIDRO PARA ESGOTO W:12" (FORNECIMENTO E INSTALAÇÃO)</v>
          </cell>
          <cell r="D34153" t="str">
            <v>UN</v>
          </cell>
          <cell r="E34153">
            <v>0</v>
          </cell>
          <cell r="F34153">
            <v>9441.76</v>
          </cell>
          <cell r="G34153">
            <v>9441.76</v>
          </cell>
        </row>
        <row r="34154">
          <cell r="B34154" t="str">
            <v>C0823</v>
          </cell>
          <cell r="C34154" t="str">
            <v>COMPORTA EM FIBRA, CALHA EM ALUMÍNIO</v>
          </cell>
          <cell r="D34154" t="str">
            <v>M2</v>
          </cell>
          <cell r="E34154">
            <v>0</v>
          </cell>
          <cell r="F34154">
            <v>415.15</v>
          </cell>
          <cell r="G34154">
            <v>415.15</v>
          </cell>
        </row>
        <row r="34155">
          <cell r="B34155" t="str">
            <v>C0824</v>
          </cell>
          <cell r="C34155" t="str">
            <v>COMPORTA EM MADEIRA TRATADA C/ÓLEO DE LINHAÇA, CALHA ALUMÍNIO</v>
          </cell>
          <cell r="D34155" t="str">
            <v>M2</v>
          </cell>
          <cell r="E34155">
            <v>0</v>
          </cell>
          <cell r="F34155">
            <v>146</v>
          </cell>
          <cell r="G34155">
            <v>146</v>
          </cell>
        </row>
        <row r="34156">
          <cell r="B34156" t="str">
            <v>C2734</v>
          </cell>
          <cell r="C34156" t="str">
            <v>DRENO DE FUNDO EM PVC DO FILTRO D=1.50m, PADRÃO CAGECE</v>
          </cell>
          <cell r="D34156" t="str">
            <v>UN</v>
          </cell>
          <cell r="E34156">
            <v>0</v>
          </cell>
          <cell r="F34156">
            <v>322.66000000000003</v>
          </cell>
          <cell r="G34156">
            <v>322.66000000000003</v>
          </cell>
        </row>
        <row r="34157">
          <cell r="B34157" t="str">
            <v>C2735</v>
          </cell>
          <cell r="C34157" t="str">
            <v>DRENO DE FUNDO EM PVC DO FILTRO D=2.20m, PADRÃO CAGECE</v>
          </cell>
          <cell r="D34157" t="str">
            <v>UN</v>
          </cell>
          <cell r="E34157">
            <v>0</v>
          </cell>
          <cell r="F34157">
            <v>467.38</v>
          </cell>
          <cell r="G34157">
            <v>467.38</v>
          </cell>
        </row>
        <row r="34158">
          <cell r="B34158" t="str">
            <v>C2736</v>
          </cell>
          <cell r="C34158" t="str">
            <v>DRENO DE FUNDO EM PVC DO FILTRO D=2.80m, PADRÃO CAGECE</v>
          </cell>
          <cell r="D34158" t="str">
            <v>UN</v>
          </cell>
          <cell r="E34158">
            <v>0</v>
          </cell>
          <cell r="F34158">
            <v>981</v>
          </cell>
          <cell r="G34158">
            <v>981</v>
          </cell>
        </row>
        <row r="34159">
          <cell r="B34159" t="str">
            <v>C2737</v>
          </cell>
          <cell r="C34159" t="str">
            <v>DRENO DE FUNDO EM PVC DO FILTRO D=3.20m, PADRÃO CAGECE</v>
          </cell>
          <cell r="D34159" t="str">
            <v>UN</v>
          </cell>
          <cell r="E34159">
            <v>0</v>
          </cell>
          <cell r="F34159">
            <v>1136</v>
          </cell>
          <cell r="G34159">
            <v>1136</v>
          </cell>
        </row>
        <row r="34160">
          <cell r="B34160" t="str">
            <v>C2815</v>
          </cell>
          <cell r="C34160" t="str">
            <v>GRADE DE PVC DE 25 mm P/ CAIXA DE NÍVEL</v>
          </cell>
          <cell r="D34160" t="str">
            <v>UN</v>
          </cell>
          <cell r="E34160">
            <v>0</v>
          </cell>
          <cell r="F34160">
            <v>238.26</v>
          </cell>
          <cell r="G34160">
            <v>238.26</v>
          </cell>
        </row>
        <row r="34161">
          <cell r="B34161" t="str">
            <v>C4898</v>
          </cell>
          <cell r="C34161" t="str">
            <v>GRADE DE RETENÇÃO DE SÓLIDOS EM FERRO CHATO, COM BARRAS DE 10MMX40MM (1.1/4"x1/2") COM ESPAÇAMENTO E=20MM</v>
          </cell>
          <cell r="D34161" t="str">
            <v>M2</v>
          </cell>
          <cell r="E34161">
            <v>0</v>
          </cell>
          <cell r="F34161">
            <v>863.07</v>
          </cell>
          <cell r="G34161">
            <v>863.07</v>
          </cell>
        </row>
        <row r="34162">
          <cell r="B34162" t="str">
            <v>C2839</v>
          </cell>
          <cell r="C34162" t="str">
            <v>GRADE EM FERRO CHATO 1 1/4" X 1/2"</v>
          </cell>
          <cell r="D34162" t="str">
            <v>M2</v>
          </cell>
          <cell r="E34162">
            <v>0</v>
          </cell>
          <cell r="F34162">
            <v>1040.52</v>
          </cell>
          <cell r="G34162">
            <v>1040.52</v>
          </cell>
        </row>
        <row r="34163">
          <cell r="B34163" t="str">
            <v>C2981</v>
          </cell>
          <cell r="C34163" t="str">
            <v>VERTEDOURO EM MADEIRA DE LEI TRATADA C/ÓLEO DE LINHAÇA</v>
          </cell>
          <cell r="D34163" t="str">
            <v>M2</v>
          </cell>
          <cell r="E34163">
            <v>0</v>
          </cell>
          <cell r="F34163">
            <v>92.14</v>
          </cell>
          <cell r="G34163">
            <v>92.14</v>
          </cell>
        </row>
        <row r="34164">
          <cell r="B34164" t="str">
            <v>C2982</v>
          </cell>
          <cell r="C34164" t="str">
            <v>VERTEDOURO TRIANGULAR EM CHAPA DE ALUMÍNIO ESP. 3/16" (50x40)cm</v>
          </cell>
          <cell r="D34164" t="str">
            <v>UN</v>
          </cell>
          <cell r="E34164">
            <v>0</v>
          </cell>
          <cell r="F34164">
            <v>102.52</v>
          </cell>
          <cell r="G34164">
            <v>102.52</v>
          </cell>
        </row>
        <row r="34165">
          <cell r="B34165" t="str">
            <v>C2983</v>
          </cell>
          <cell r="C34165" t="str">
            <v>VERTEDOURO TRIANGULAR EM FIBRA E CANTONEIRA DE ALUMÍNIO</v>
          </cell>
          <cell r="D34165" t="str">
            <v>M2</v>
          </cell>
          <cell r="E34165">
            <v>0</v>
          </cell>
          <cell r="F34165">
            <v>233.31</v>
          </cell>
          <cell r="G34165">
            <v>233.31</v>
          </cell>
        </row>
        <row r="34166">
          <cell r="B34166" t="str">
            <v>LIGAÇÕES PREDIAIS</v>
          </cell>
          <cell r="C34166">
            <v>0</v>
          </cell>
          <cell r="D34166">
            <v>0</v>
          </cell>
          <cell r="E34166">
            <v>0</v>
          </cell>
          <cell r="F34166">
            <v>1463.15</v>
          </cell>
          <cell r="G34166">
            <v>1463.15</v>
          </cell>
        </row>
        <row r="34167">
          <cell r="B34167" t="str">
            <v>C3489</v>
          </cell>
          <cell r="C34167" t="str">
            <v>CAIXA DE INSPEÇÃO EM ALVENARIA P/ LIGAÇÃO CONDOMINIAL DI=30x30cm</v>
          </cell>
          <cell r="D34167" t="str">
            <v>UN</v>
          </cell>
          <cell r="E34167">
            <v>0</v>
          </cell>
          <cell r="F34167">
            <v>121.69</v>
          </cell>
          <cell r="G34167">
            <v>121.69</v>
          </cell>
        </row>
        <row r="34168">
          <cell r="B34168">
            <v>0</v>
          </cell>
          <cell r="C34168">
            <v>0</v>
          </cell>
          <cell r="D34168">
            <v>0</v>
          </cell>
          <cell r="E34168">
            <v>0</v>
          </cell>
          <cell r="F34168">
            <v>0</v>
          </cell>
          <cell r="G34168">
            <v>0</v>
          </cell>
        </row>
        <row r="34169">
          <cell r="B34169" t="str">
            <v>CÓDIGO</v>
          </cell>
          <cell r="C34169" t="str">
            <v>DESCRIÇÃO</v>
          </cell>
          <cell r="D34169" t="str">
            <v>UNIDADE</v>
          </cell>
          <cell r="E34169">
            <v>0</v>
          </cell>
          <cell r="F34169" t="str">
            <v>PREÇO UNITÁRIO</v>
          </cell>
          <cell r="G34169" t="str">
            <v>PREÇO UNITÁRIO</v>
          </cell>
        </row>
        <row r="34170">
          <cell r="B34170" t="str">
            <v>C3415</v>
          </cell>
          <cell r="C34170" t="str">
            <v>CAIXA EM ALVENARIA PARA LIGAÇÃO D´ÁGUA 1 1/2" E 2"</v>
          </cell>
          <cell r="D34170" t="str">
            <v>UN</v>
          </cell>
          <cell r="E34170">
            <v>0</v>
          </cell>
          <cell r="F34170">
            <v>400.46</v>
          </cell>
          <cell r="G34170">
            <v>400.46</v>
          </cell>
        </row>
        <row r="34171">
          <cell r="B34171" t="str">
            <v>C3738</v>
          </cell>
          <cell r="C34171" t="str">
            <v>INSTALAÇÃO DE TUBO DE VENTILAÇÃO 50mm C/ L=4m, C/ REBOCO E PINTURA A CAL (C/ MATERIAL)</v>
          </cell>
          <cell r="D34171" t="str">
            <v>UN</v>
          </cell>
          <cell r="E34171">
            <v>0</v>
          </cell>
          <cell r="F34171">
            <v>45.58</v>
          </cell>
          <cell r="G34171">
            <v>45.58</v>
          </cell>
        </row>
        <row r="34172">
          <cell r="B34172" t="str">
            <v>C3739</v>
          </cell>
          <cell r="C34172" t="str">
            <v>INSTALAÇÃO DE TUBO DE VENTILAÇÃO 50mm C/ L=4m, COM REBOCO E PINTURA A CAL (SEM MATERIAL)</v>
          </cell>
          <cell r="D34172" t="str">
            <v>UN</v>
          </cell>
          <cell r="E34172">
            <v>0</v>
          </cell>
          <cell r="F34172">
            <v>14.62</v>
          </cell>
          <cell r="G34172">
            <v>14.62</v>
          </cell>
        </row>
        <row r="34173">
          <cell r="B34173" t="str">
            <v>C2865</v>
          </cell>
          <cell r="C34173" t="str">
            <v>LIGAÇÃO PREDIAL D'ÁGUA PADRÃO CAGECE</v>
          </cell>
          <cell r="D34173" t="str">
            <v>UN</v>
          </cell>
          <cell r="E34173">
            <v>0</v>
          </cell>
          <cell r="F34173">
            <v>40.729999999999997</v>
          </cell>
          <cell r="G34173">
            <v>40.729999999999997</v>
          </cell>
        </row>
        <row r="34174">
          <cell r="B34174" t="str">
            <v>C4813</v>
          </cell>
          <cell r="C34174" t="str">
            <v>LIGAÇÃO PREDIAL MND COM USO DE PERFURATRIZ PNEUMÁTICA TIPO MOLE, INCLUSIVE RAMAL</v>
          </cell>
          <cell r="D34174" t="str">
            <v>UN</v>
          </cell>
          <cell r="E34174">
            <v>0</v>
          </cell>
          <cell r="F34174">
            <v>381.22</v>
          </cell>
          <cell r="G34174">
            <v>381.22</v>
          </cell>
        </row>
        <row r="34175">
          <cell r="B34175" t="str">
            <v>C3740</v>
          </cell>
          <cell r="C34175" t="str">
            <v>RAMAL INTRADOMICILIAR DE ESGOTO C/ TUBO 40mm</v>
          </cell>
          <cell r="D34175" t="str">
            <v>M</v>
          </cell>
          <cell r="E34175">
            <v>0</v>
          </cell>
          <cell r="F34175">
            <v>9.5299999999999994</v>
          </cell>
          <cell r="G34175">
            <v>9.5299999999999994</v>
          </cell>
        </row>
        <row r="34176">
          <cell r="B34176" t="str">
            <v>C3741</v>
          </cell>
          <cell r="C34176" t="str">
            <v>RAMAL INTRADOMICILIAR DE ESGOTO C/ TUBO 100mm</v>
          </cell>
          <cell r="D34176" t="str">
            <v>M</v>
          </cell>
          <cell r="E34176">
            <v>0</v>
          </cell>
          <cell r="F34176">
            <v>18.8</v>
          </cell>
          <cell r="G34176">
            <v>18.8</v>
          </cell>
        </row>
        <row r="34177">
          <cell r="B34177" t="str">
            <v>C2911</v>
          </cell>
          <cell r="C34177" t="str">
            <v>RAMAL PREDIAL COM PAVIMENTAÇÃO EM ASFALTO</v>
          </cell>
          <cell r="D34177" t="str">
            <v>M</v>
          </cell>
          <cell r="E34177">
            <v>0</v>
          </cell>
          <cell r="F34177">
            <v>17.71</v>
          </cell>
          <cell r="G34177">
            <v>17.71</v>
          </cell>
        </row>
        <row r="34178">
          <cell r="B34178" t="str">
            <v>C2912</v>
          </cell>
          <cell r="C34178" t="str">
            <v>RAMAL PREDIAL COM PAVIMENTAÇÃO EM PEDRA TOSCA OU PARALELO</v>
          </cell>
          <cell r="D34178" t="str">
            <v>M</v>
          </cell>
          <cell r="E34178">
            <v>0</v>
          </cell>
          <cell r="F34178">
            <v>18.399999999999999</v>
          </cell>
          <cell r="G34178">
            <v>18.399999999999999</v>
          </cell>
        </row>
        <row r="34179">
          <cell r="B34179" t="str">
            <v>C2919</v>
          </cell>
          <cell r="C34179" t="str">
            <v>RAMAL PREDIAL S/ PAVIMENTAÇÃO</v>
          </cell>
          <cell r="D34179" t="str">
            <v>M</v>
          </cell>
          <cell r="E34179">
            <v>0</v>
          </cell>
          <cell r="F34179">
            <v>10.97</v>
          </cell>
          <cell r="G34179">
            <v>10.97</v>
          </cell>
        </row>
        <row r="34180">
          <cell r="B34180" t="str">
            <v>C2913</v>
          </cell>
          <cell r="C34180" t="str">
            <v>RAMAL PREDIAL DE ESGOTO EM MBV 100mm, C/PAVIMENTO EM ASFALTO</v>
          </cell>
          <cell r="D34180" t="str">
            <v>M</v>
          </cell>
          <cell r="E34180">
            <v>0</v>
          </cell>
          <cell r="F34180">
            <v>71.13</v>
          </cell>
          <cell r="G34180">
            <v>71.13</v>
          </cell>
        </row>
        <row r="34181">
          <cell r="B34181" t="str">
            <v>C2914</v>
          </cell>
          <cell r="C34181" t="str">
            <v>RAMAL PREDIAL DE ESGOTO EM MBV 100mm, C/PAVIMENTO EM PEDRA TOSCA</v>
          </cell>
          <cell r="D34181" t="str">
            <v>M</v>
          </cell>
          <cell r="E34181">
            <v>0</v>
          </cell>
          <cell r="F34181">
            <v>71.260000000000005</v>
          </cell>
          <cell r="G34181">
            <v>71.260000000000005</v>
          </cell>
        </row>
        <row r="34182">
          <cell r="B34182" t="str">
            <v>C2915</v>
          </cell>
          <cell r="C34182" t="str">
            <v>RAMAL PREDIAL DE ESGOTO EM MBV 100mm, S/PAVIMENTO</v>
          </cell>
          <cell r="D34182" t="str">
            <v>M</v>
          </cell>
          <cell r="E34182">
            <v>0</v>
          </cell>
          <cell r="F34182">
            <v>57.64</v>
          </cell>
          <cell r="G34182">
            <v>57.64</v>
          </cell>
        </row>
        <row r="34183">
          <cell r="B34183" t="str">
            <v>C2916</v>
          </cell>
          <cell r="C34183" t="str">
            <v>RAMAL PREDIAL DE ESGOTO EM PVC 100mm, C/PAVIMENTO EM ASFALTO</v>
          </cell>
          <cell r="D34183" t="str">
            <v>M</v>
          </cell>
          <cell r="E34183">
            <v>0</v>
          </cell>
          <cell r="F34183">
            <v>75.28</v>
          </cell>
          <cell r="G34183">
            <v>75.28</v>
          </cell>
        </row>
        <row r="34184">
          <cell r="B34184" t="str">
            <v>C2917</v>
          </cell>
          <cell r="C34184" t="str">
            <v>RAMAL PREDIAL DE ESGOTO EM PVC 100mm, C/PAVIMENTO EM PEDRA TOSCA</v>
          </cell>
          <cell r="D34184" t="str">
            <v>M</v>
          </cell>
          <cell r="E34184">
            <v>0</v>
          </cell>
          <cell r="F34184">
            <v>55.2</v>
          </cell>
          <cell r="G34184">
            <v>55.2</v>
          </cell>
        </row>
        <row r="34185">
          <cell r="B34185" t="str">
            <v>C2918</v>
          </cell>
          <cell r="C34185" t="str">
            <v>RAMAL PREDIAL DE ESGOTO EM PVC 100mm, S/ PAVIMENTO</v>
          </cell>
          <cell r="D34185" t="str">
            <v>M</v>
          </cell>
          <cell r="E34185">
            <v>0</v>
          </cell>
          <cell r="F34185">
            <v>52.93</v>
          </cell>
          <cell r="G34185">
            <v>52.93</v>
          </cell>
        </row>
        <row r="34186">
          <cell r="B34186" t="str">
            <v>OUTROS ELEMENTOS</v>
          </cell>
          <cell r="C34186">
            <v>0</v>
          </cell>
          <cell r="D34186">
            <v>0</v>
          </cell>
          <cell r="E34186">
            <v>0</v>
          </cell>
          <cell r="F34186">
            <v>568290.52</v>
          </cell>
          <cell r="G34186">
            <v>568290.52</v>
          </cell>
        </row>
        <row r="34187">
          <cell r="B34187" t="str">
            <v>C3435</v>
          </cell>
          <cell r="C34187" t="str">
            <v>ABRIGO P/ QUADRO COMANDO(54x54cm) DE POÇOS, ÁREA NÃO INUNDÁVEL</v>
          </cell>
          <cell r="D34187" t="str">
            <v>UN</v>
          </cell>
          <cell r="E34187">
            <v>0</v>
          </cell>
          <cell r="F34187">
            <v>534.82000000000005</v>
          </cell>
          <cell r="G34187">
            <v>534.82000000000005</v>
          </cell>
        </row>
        <row r="34188">
          <cell r="B34188" t="str">
            <v>C3433</v>
          </cell>
          <cell r="C34188" t="str">
            <v>ABRIGO P/ QUADRO COMANDO(108x108cm), POÇOS ÁREA NÃO INUNDÁVEL</v>
          </cell>
          <cell r="D34188" t="str">
            <v>UN</v>
          </cell>
          <cell r="E34188">
            <v>0</v>
          </cell>
          <cell r="F34188">
            <v>864.61</v>
          </cell>
          <cell r="G34188">
            <v>864.61</v>
          </cell>
        </row>
        <row r="34189">
          <cell r="B34189" t="str">
            <v>C3434</v>
          </cell>
          <cell r="C34189" t="str">
            <v>ABRIGO P/ QUADRO COMANDO(120x120cm), COM MURETA DE 2,10m</v>
          </cell>
          <cell r="D34189" t="str">
            <v>UN</v>
          </cell>
          <cell r="E34189">
            <v>0</v>
          </cell>
          <cell r="F34189">
            <v>2082.15</v>
          </cell>
          <cell r="G34189">
            <v>2082.15</v>
          </cell>
        </row>
        <row r="34190">
          <cell r="B34190" t="str">
            <v>C1079</v>
          </cell>
          <cell r="C34190" t="str">
            <v>DESOBSTRUÇÃO DE TUBULAÇÕES</v>
          </cell>
          <cell r="D34190" t="str">
            <v>M</v>
          </cell>
          <cell r="E34190">
            <v>0</v>
          </cell>
          <cell r="F34190">
            <v>21.98</v>
          </cell>
          <cell r="G34190">
            <v>21.98</v>
          </cell>
        </row>
        <row r="34191">
          <cell r="B34191" t="str">
            <v>C1250</v>
          </cell>
          <cell r="C34191" t="str">
            <v>ENVELOPE DE CONCRETO P/PROTEÇÃO DE TUBO PVC ENTERRADO</v>
          </cell>
          <cell r="D34191" t="str">
            <v>M</v>
          </cell>
          <cell r="E34191">
            <v>0</v>
          </cell>
          <cell r="F34191">
            <v>13.56</v>
          </cell>
          <cell r="G34191">
            <v>13.56</v>
          </cell>
        </row>
        <row r="34192">
          <cell r="B34192" t="str">
            <v>C1248</v>
          </cell>
          <cell r="C34192" t="str">
            <v>ENVELOPE DE CONCRETO P/TUBOS PVC ENTERRADO, TIPO C, FCK= 13,5MPa</v>
          </cell>
          <cell r="D34192" t="str">
            <v>M3</v>
          </cell>
          <cell r="E34192">
            <v>0</v>
          </cell>
          <cell r="F34192">
            <v>580.49</v>
          </cell>
          <cell r="G34192">
            <v>580.49</v>
          </cell>
        </row>
        <row r="34193">
          <cell r="B34193" t="str">
            <v>C4846</v>
          </cell>
          <cell r="C34193" t="str">
            <v>ESTAÇÃO DE TRATAMENTO DE ESGOTO (ETE), VAZÃO DE 10,00 M3/DIA, CONFECCIONADA EM POLIESTER REFORÇADA E FIBRA DE VIDRO, COMPLETA INCLUINDO FORNECIMENTO, MONTAGEM E TREINAMENTO</v>
          </cell>
          <cell r="D34193" t="str">
            <v>UN</v>
          </cell>
          <cell r="E34193">
            <v>0</v>
          </cell>
          <cell r="F34193">
            <v>164246.24</v>
          </cell>
          <cell r="G34193">
            <v>164246.24</v>
          </cell>
        </row>
        <row r="34194">
          <cell r="B34194" t="str">
            <v>C4847</v>
          </cell>
          <cell r="C34194" t="str">
            <v>ESTAÇÃO DE TRATAMENTO DE ESGOTO (ETE), VAZÃO DE 15,00 M3/DIA, CONFECCIONADA EM POLIESTER REFORÇADA E FIBRA DE VIDRO, COMPLETA INCLUINDO FORNECIMENTO, MONTAGEM E TREINAMENTO</v>
          </cell>
          <cell r="D34194" t="str">
            <v>UN</v>
          </cell>
          <cell r="E34194">
            <v>0</v>
          </cell>
          <cell r="F34194">
            <v>182985.75</v>
          </cell>
          <cell r="G34194">
            <v>182985.75</v>
          </cell>
        </row>
        <row r="34195">
          <cell r="B34195" t="str">
            <v>C4848</v>
          </cell>
          <cell r="C34195" t="str">
            <v>ESTAÇÃO DE TRATAMENTO DE ESGOTO (ETE), VAZÃO DE 20,00 M3/DIA, CONFECCIONADA EM POLIESTER REFORÇADA E FIBRA DE VIDRO, COMPLETA INCLUINDO FORNECIMENTO, MONTAGEM E TREINAMENTO</v>
          </cell>
          <cell r="D34195" t="str">
            <v>UN</v>
          </cell>
          <cell r="E34195">
            <v>0</v>
          </cell>
          <cell r="F34195">
            <v>207236.87</v>
          </cell>
          <cell r="G34195">
            <v>207236.87</v>
          </cell>
        </row>
        <row r="34196">
          <cell r="B34196" t="str">
            <v>C2832</v>
          </cell>
          <cell r="C34196" t="str">
            <v>FOSSA SÉPTICA E SUMIDOURO EM ALVENARIA</v>
          </cell>
          <cell r="D34196" t="str">
            <v>UN</v>
          </cell>
          <cell r="E34196">
            <v>0</v>
          </cell>
          <cell r="F34196">
            <v>3234.25</v>
          </cell>
          <cell r="G34196">
            <v>3234.25</v>
          </cell>
        </row>
        <row r="34197">
          <cell r="B34197" t="str">
            <v>C4162</v>
          </cell>
          <cell r="C34197" t="str">
            <v>FOSSA SÉPTICA E SUMIDOURO EM ANÉIS D=1,20M</v>
          </cell>
          <cell r="D34197" t="str">
            <v>UN</v>
          </cell>
          <cell r="E34197">
            <v>0</v>
          </cell>
          <cell r="F34197">
            <v>2139.86</v>
          </cell>
          <cell r="G34197">
            <v>2139.86</v>
          </cell>
        </row>
        <row r="34198">
          <cell r="B34198" t="str">
            <v>C1436</v>
          </cell>
          <cell r="C34198" t="str">
            <v>GRELHA DE FERRO P/ CALHAS E CAIXAS</v>
          </cell>
          <cell r="D34198" t="str">
            <v>M2</v>
          </cell>
          <cell r="E34198">
            <v>0</v>
          </cell>
          <cell r="F34198">
            <v>153.51</v>
          </cell>
          <cell r="G34198">
            <v>153.51</v>
          </cell>
        </row>
        <row r="34199">
          <cell r="B34199" t="str">
            <v>C3995</v>
          </cell>
          <cell r="C34199" t="str">
            <v>GRELHA HEMISFÉRICA DE FERRO FUNDIDO D=150 mm (6")</v>
          </cell>
          <cell r="D34199" t="str">
            <v>UN</v>
          </cell>
          <cell r="E34199">
            <v>0</v>
          </cell>
          <cell r="F34199">
            <v>112.54</v>
          </cell>
          <cell r="G34199">
            <v>112.54</v>
          </cell>
        </row>
        <row r="34200">
          <cell r="B34200" t="str">
            <v>C2852</v>
          </cell>
          <cell r="C34200" t="str">
            <v>LAJE C/FURO EXCÊNTRICO DE 600 MM P/POÇO DE VISITA D= 1000mm</v>
          </cell>
          <cell r="D34200" t="str">
            <v>UN</v>
          </cell>
          <cell r="E34200">
            <v>0</v>
          </cell>
          <cell r="F34200">
            <v>140.15</v>
          </cell>
          <cell r="G34200">
            <v>140.15</v>
          </cell>
        </row>
        <row r="34201">
          <cell r="B34201" t="str">
            <v>C2853</v>
          </cell>
          <cell r="C34201" t="str">
            <v>LAJE C/FURO EXCÊNTRICO DE 600 MM P/POÇO DE VISITA D=1200mm</v>
          </cell>
          <cell r="D34201" t="str">
            <v>UN</v>
          </cell>
          <cell r="E34201">
            <v>0</v>
          </cell>
          <cell r="F34201">
            <v>171.03</v>
          </cell>
          <cell r="G34201">
            <v>171.03</v>
          </cell>
        </row>
        <row r="34202">
          <cell r="B34202" t="str">
            <v>C2854</v>
          </cell>
          <cell r="C34202" t="str">
            <v>LAJE DE FUNDO P/POÇO DE VISITA C/ANÉIS PRÉ-MOLDADO D= 600mm</v>
          </cell>
          <cell r="D34202" t="str">
            <v>UN</v>
          </cell>
          <cell r="E34202">
            <v>0</v>
          </cell>
          <cell r="F34202">
            <v>202.88</v>
          </cell>
          <cell r="G34202">
            <v>202.88</v>
          </cell>
        </row>
        <row r="34203">
          <cell r="B34203" t="str">
            <v>C2856</v>
          </cell>
          <cell r="C34203" t="str">
            <v>LAJE DE FUNDO P/POÇO DE VISITA C/ANÉIS PRÉ-MOLDADO D=1000mm</v>
          </cell>
          <cell r="D34203" t="str">
            <v>UN</v>
          </cell>
          <cell r="E34203">
            <v>0</v>
          </cell>
          <cell r="F34203">
            <v>352.05</v>
          </cell>
          <cell r="G34203">
            <v>352.05</v>
          </cell>
        </row>
        <row r="34204">
          <cell r="B34204" t="str">
            <v>C2855</v>
          </cell>
          <cell r="C34204" t="str">
            <v>LAJE DE FUNDO P/POÇO DE VISITA C/ANÉIS PRÉ-MOLDADO D=1200mm</v>
          </cell>
          <cell r="D34204" t="str">
            <v>UN</v>
          </cell>
          <cell r="E34204">
            <v>0</v>
          </cell>
          <cell r="F34204">
            <v>419.34</v>
          </cell>
          <cell r="G34204">
            <v>419.34</v>
          </cell>
        </row>
        <row r="34205">
          <cell r="B34205" t="str">
            <v>C1948</v>
          </cell>
          <cell r="C34205" t="str">
            <v>PONTO HIDRÁULICO, MATERIAL E EXECUÇÃO</v>
          </cell>
          <cell r="D34205" t="str">
            <v>PT</v>
          </cell>
          <cell r="E34205">
            <v>0</v>
          </cell>
          <cell r="F34205">
            <v>182</v>
          </cell>
          <cell r="G34205">
            <v>182</v>
          </cell>
        </row>
        <row r="34206">
          <cell r="B34206" t="str">
            <v>C1950</v>
          </cell>
          <cell r="C34206" t="str">
            <v>PONTO SANITÁRIO, MATERIAL E EXECUÇÃO</v>
          </cell>
          <cell r="D34206" t="str">
            <v>PT</v>
          </cell>
          <cell r="E34206">
            <v>0</v>
          </cell>
          <cell r="F34206">
            <v>168.89</v>
          </cell>
          <cell r="G34206">
            <v>168.89</v>
          </cell>
        </row>
        <row r="34207">
          <cell r="B34207" t="str">
            <v>C4602</v>
          </cell>
          <cell r="C34207" t="str">
            <v>PONTO DE ESGOTO EM PVC P/ TANQUE E LAVATÓRIO MSD FUNASA TIPO 10 (MATERIAL E EXECUÇÃO)</v>
          </cell>
          <cell r="D34207" t="str">
            <v>PT</v>
          </cell>
          <cell r="E34207">
            <v>0</v>
          </cell>
          <cell r="F34207">
            <v>174.37</v>
          </cell>
          <cell r="G34207">
            <v>174.37</v>
          </cell>
        </row>
        <row r="34208">
          <cell r="B34208" t="str">
            <v>C4603</v>
          </cell>
          <cell r="C34208" t="str">
            <v>PONTO DE ESGOTO EM PVC P/ SANITÁRIO INCLUSIVE COLUNA VENTILAÇÃO MSD FUNASA TIPO 10 (MATERIAL E EXECUÇÃO)</v>
          </cell>
          <cell r="D34208" t="str">
            <v>PT</v>
          </cell>
          <cell r="E34208">
            <v>0</v>
          </cell>
          <cell r="F34208">
            <v>180.72</v>
          </cell>
          <cell r="G34208">
            <v>180.72</v>
          </cell>
        </row>
        <row r="34209">
          <cell r="B34209">
            <v>0</v>
          </cell>
          <cell r="C34209">
            <v>0</v>
          </cell>
          <cell r="D34209">
            <v>0</v>
          </cell>
          <cell r="E34209">
            <v>0</v>
          </cell>
          <cell r="F34209">
            <v>0</v>
          </cell>
          <cell r="G34209">
            <v>0</v>
          </cell>
        </row>
        <row r="34210">
          <cell r="B34210" t="str">
            <v>CÓDIGO</v>
          </cell>
          <cell r="C34210" t="str">
            <v>DESCRIÇÃO</v>
          </cell>
          <cell r="D34210" t="str">
            <v>UNIDADE</v>
          </cell>
          <cell r="E34210">
            <v>0</v>
          </cell>
          <cell r="F34210" t="str">
            <v>PREÇO UNITÁRIO</v>
          </cell>
          <cell r="G34210" t="str">
            <v>PREÇO UNITÁRIO</v>
          </cell>
        </row>
        <row r="34211">
          <cell r="B34211" t="str">
            <v>C4020</v>
          </cell>
          <cell r="C34211" t="str">
            <v>VASO DE EQUALIZAÇÃO DE 400 L</v>
          </cell>
          <cell r="D34211" t="str">
            <v>UN</v>
          </cell>
          <cell r="E34211">
            <v>0</v>
          </cell>
          <cell r="F34211">
            <v>2092.46</v>
          </cell>
          <cell r="G34211">
            <v>2092.46</v>
          </cell>
        </row>
        <row r="34212">
          <cell r="B34212" t="str">
            <v>INSTALAÇÕES DE PRODUÇÃO</v>
          </cell>
          <cell r="C34212">
            <v>0</v>
          </cell>
          <cell r="D34212">
            <v>0</v>
          </cell>
          <cell r="E34212">
            <v>0</v>
          </cell>
          <cell r="F34212">
            <v>46435.9</v>
          </cell>
          <cell r="G34212">
            <v>46435.9</v>
          </cell>
        </row>
        <row r="34213">
          <cell r="B34213" t="str">
            <v>C3465</v>
          </cell>
          <cell r="C34213" t="str">
            <v>INSTALAÇÃO E FORNECIMENTO DE MONOVIA: TRILHO, TROLLEY / TALHA MANUAL 0,5 T</v>
          </cell>
          <cell r="D34213" t="str">
            <v>UN</v>
          </cell>
          <cell r="E34213">
            <v>0</v>
          </cell>
          <cell r="F34213">
            <v>5644.12</v>
          </cell>
          <cell r="G34213">
            <v>5644.12</v>
          </cell>
        </row>
        <row r="34214">
          <cell r="B34214" t="str">
            <v>C3463</v>
          </cell>
          <cell r="C34214" t="str">
            <v>INSTALAÇÃO E FORNECIMENTO DE MONOVIA:TRILHO,TROLLEY / TALHA MANUAL 1,0 T</v>
          </cell>
          <cell r="D34214" t="str">
            <v>UN</v>
          </cell>
          <cell r="E34214">
            <v>0</v>
          </cell>
          <cell r="F34214">
            <v>6060.12</v>
          </cell>
          <cell r="G34214">
            <v>6060.12</v>
          </cell>
        </row>
        <row r="34215">
          <cell r="B34215" t="str">
            <v>C3464</v>
          </cell>
          <cell r="C34215" t="str">
            <v>INSTALAÇÃO E FORNECIMENTO DE MONOVIA:TRILHO,TROLLEY / TALHA MANUAL 2,0 T</v>
          </cell>
          <cell r="D34215" t="str">
            <v>UN</v>
          </cell>
          <cell r="E34215">
            <v>0</v>
          </cell>
          <cell r="F34215">
            <v>6404.12</v>
          </cell>
          <cell r="G34215">
            <v>6404.12</v>
          </cell>
        </row>
        <row r="34216">
          <cell r="B34216" t="str">
            <v>C3417</v>
          </cell>
          <cell r="C34216" t="str">
            <v>INSTALAÇÃO ELETROMECÂNICA DE CONJUNTO MOTO-BOMBA ATÉ 4 CV</v>
          </cell>
          <cell r="D34216" t="str">
            <v>UN</v>
          </cell>
          <cell r="E34216">
            <v>0</v>
          </cell>
          <cell r="F34216">
            <v>488.7</v>
          </cell>
          <cell r="G34216">
            <v>488.7</v>
          </cell>
        </row>
        <row r="34217">
          <cell r="B34217" t="str">
            <v>C3416</v>
          </cell>
          <cell r="C34217" t="str">
            <v>INSTALAÇÃO ELETROMECÂNICA DE CONJUNTO MOTO-BOMBA DE 4 À 7,5 CV</v>
          </cell>
          <cell r="D34217" t="str">
            <v>UN</v>
          </cell>
          <cell r="E34217">
            <v>0</v>
          </cell>
          <cell r="F34217">
            <v>1466.91</v>
          </cell>
          <cell r="G34217">
            <v>1466.91</v>
          </cell>
        </row>
        <row r="34218">
          <cell r="B34218" t="str">
            <v>C3418</v>
          </cell>
          <cell r="C34218" t="str">
            <v>INSTALAÇÃO ELETROMECÂNICA DE CONJUNTO MOTO-BOMBA DE 7,5 À 15 CV</v>
          </cell>
          <cell r="D34218" t="str">
            <v>UN</v>
          </cell>
          <cell r="E34218">
            <v>0</v>
          </cell>
          <cell r="F34218">
            <v>3011.6</v>
          </cell>
          <cell r="G34218">
            <v>3011.6</v>
          </cell>
        </row>
        <row r="34219">
          <cell r="B34219" t="str">
            <v>C3419</v>
          </cell>
          <cell r="C34219" t="str">
            <v>INSTALAÇÃO ELETROMECÂNICA DE CONJUNTO MOTO-BOMBA DE 15 À 50 CV</v>
          </cell>
          <cell r="D34219" t="str">
            <v>UN</v>
          </cell>
          <cell r="E34219">
            <v>0</v>
          </cell>
          <cell r="F34219">
            <v>3369.5</v>
          </cell>
          <cell r="G34219">
            <v>3369.5</v>
          </cell>
        </row>
        <row r="34220">
          <cell r="B34220" t="str">
            <v>C3420</v>
          </cell>
          <cell r="C34220" t="str">
            <v>INSTALAÇÃO ELETROMECÂNICA DE CONJUNTO MOTO-BOMBA DE 50 À 100 CV</v>
          </cell>
          <cell r="D34220" t="str">
            <v>UN</v>
          </cell>
          <cell r="E34220">
            <v>0</v>
          </cell>
          <cell r="F34220">
            <v>5457.19</v>
          </cell>
          <cell r="G34220">
            <v>5457.19</v>
          </cell>
        </row>
        <row r="34221">
          <cell r="B34221" t="str">
            <v>C3421</v>
          </cell>
          <cell r="C34221" t="str">
            <v>INSTALAÇÃO ELETROMECÂNICA DE CONJUNTO MOTO-BOMBA DE 100 À 200 CV</v>
          </cell>
          <cell r="D34221" t="str">
            <v>UN</v>
          </cell>
          <cell r="E34221">
            <v>0</v>
          </cell>
          <cell r="F34221">
            <v>6430.04</v>
          </cell>
          <cell r="G34221">
            <v>6430.04</v>
          </cell>
        </row>
        <row r="34222">
          <cell r="B34222" t="str">
            <v>C3422</v>
          </cell>
          <cell r="C34222" t="str">
            <v>INSTALAÇÃO ELETROMECÂNICA DE CONJUNTO MOTO-BOMBA DE 200 À 500 CV</v>
          </cell>
          <cell r="D34222" t="str">
            <v>UN</v>
          </cell>
          <cell r="E34222">
            <v>0</v>
          </cell>
          <cell r="F34222">
            <v>8103.6</v>
          </cell>
          <cell r="G34222">
            <v>8103.6</v>
          </cell>
        </row>
        <row r="34223">
          <cell r="B34223" t="str">
            <v>SERVIÇOS ESPECIAIS</v>
          </cell>
          <cell r="C34223">
            <v>0</v>
          </cell>
          <cell r="D34223">
            <v>0</v>
          </cell>
          <cell r="E34223">
            <v>0</v>
          </cell>
          <cell r="F34223">
            <v>208534.9</v>
          </cell>
          <cell r="G34223">
            <v>208534.9</v>
          </cell>
        </row>
        <row r="34224">
          <cell r="B34224" t="str">
            <v>C4907</v>
          </cell>
          <cell r="C34224" t="str">
            <v>ADICIONAL PARA ABERTURA DE BOLETIM DE OCORRÊNCIA POLICIAL</v>
          </cell>
          <cell r="D34224" t="str">
            <v>UN</v>
          </cell>
          <cell r="E34224">
            <v>0</v>
          </cell>
          <cell r="F34224">
            <v>15.32</v>
          </cell>
          <cell r="G34224">
            <v>15.32</v>
          </cell>
        </row>
        <row r="34225">
          <cell r="B34225" t="str">
            <v>C4867</v>
          </cell>
          <cell r="C34225" t="str">
            <v>APLICAÇÃO DE PRODUTO QUÍMICO "DESINCRUSTANTE" EM POÇO</v>
          </cell>
          <cell r="D34225" t="str">
            <v>L</v>
          </cell>
          <cell r="E34225">
            <v>0</v>
          </cell>
          <cell r="F34225">
            <v>44.06</v>
          </cell>
          <cell r="G34225">
            <v>44.06</v>
          </cell>
        </row>
        <row r="34226">
          <cell r="B34226" t="str">
            <v>C4855</v>
          </cell>
          <cell r="C34226" t="str">
            <v>CESTO DE LIMPEZA EM AÇO INOX PARA GRADE DE ENTRADA DO POÇO DE SUCÇÃO D=70X30X30CM</v>
          </cell>
          <cell r="D34226" t="str">
            <v>UN</v>
          </cell>
          <cell r="E34226">
            <v>0</v>
          </cell>
          <cell r="F34226">
            <v>717.18</v>
          </cell>
          <cell r="G34226">
            <v>717.18</v>
          </cell>
        </row>
        <row r="34227">
          <cell r="B34227" t="str">
            <v>C4856</v>
          </cell>
          <cell r="C34227" t="str">
            <v>CESTO TIPO BANDEJA COM ESTRUTURA PARA IÇAMENTO E TUBO GUIA EM AÇO INOX</v>
          </cell>
          <cell r="D34227" t="str">
            <v>UN</v>
          </cell>
          <cell r="E34227">
            <v>0</v>
          </cell>
          <cell r="F34227">
            <v>797.61</v>
          </cell>
          <cell r="G34227">
            <v>797.61</v>
          </cell>
        </row>
        <row r="34228">
          <cell r="B34228" t="str">
            <v>C4854</v>
          </cell>
          <cell r="C34228" t="str">
            <v>COLOCAÇÃO DE MATERIAL PARA LEITO SECAGEM</v>
          </cell>
          <cell r="D34228" t="str">
            <v>M3</v>
          </cell>
          <cell r="E34228">
            <v>0</v>
          </cell>
          <cell r="F34228">
            <v>77.599999999999994</v>
          </cell>
          <cell r="G34228">
            <v>77.599999999999994</v>
          </cell>
        </row>
        <row r="34229">
          <cell r="B34229" t="str">
            <v>C4909</v>
          </cell>
          <cell r="C34229" t="str">
            <v>DESLOCAMENTO DE MOTO PARA REGULARIZAÇÃO DA FRAUDE NÃO EFETIVADA</v>
          </cell>
          <cell r="D34229" t="str">
            <v>UN</v>
          </cell>
          <cell r="E34229">
            <v>0</v>
          </cell>
          <cell r="F34229">
            <v>9.08</v>
          </cell>
          <cell r="G34229">
            <v>9.08</v>
          </cell>
        </row>
        <row r="34230">
          <cell r="B34230" t="str">
            <v>C4908</v>
          </cell>
          <cell r="C34230" t="str">
            <v>DESLOCAMENTO DE VEICULO PARA REGULARIZAÇÃO DA FRAUDE NÃO EFETIVADA</v>
          </cell>
          <cell r="D34230" t="str">
            <v>UN</v>
          </cell>
          <cell r="E34230">
            <v>0</v>
          </cell>
          <cell r="F34230">
            <v>13.26</v>
          </cell>
          <cell r="G34230">
            <v>13.26</v>
          </cell>
        </row>
        <row r="34231">
          <cell r="B34231" t="str">
            <v>C3462</v>
          </cell>
          <cell r="C34231" t="str">
            <v>DESMONTAGEM DE TUBOS, CONEXÕES E PÇS ESPECIAIS, RESERVATÓRIO ELEVADO</v>
          </cell>
          <cell r="D34231" t="str">
            <v>UN</v>
          </cell>
          <cell r="E34231">
            <v>0</v>
          </cell>
          <cell r="F34231">
            <v>2070.4</v>
          </cell>
          <cell r="G34231">
            <v>2070.4</v>
          </cell>
        </row>
        <row r="34232">
          <cell r="B34232" t="str">
            <v>C4865</v>
          </cell>
          <cell r="C34232" t="str">
            <v>FORNECIMENTO E ASSENTAMENTO DE LAJOTA PRE-MOLDADA DE CONCRETO E = 5cm SOBRE LEITO DE SECAGEM</v>
          </cell>
          <cell r="D34232" t="str">
            <v>M2</v>
          </cell>
          <cell r="E34232">
            <v>0</v>
          </cell>
          <cell r="F34232">
            <v>35.68</v>
          </cell>
          <cell r="G34232">
            <v>35.68</v>
          </cell>
        </row>
        <row r="34233">
          <cell r="B34233" t="str">
            <v>C3523</v>
          </cell>
          <cell r="C34233" t="str">
            <v>FORNECIMENTO E MONTAGEM DE PLACA DE FIBRA DE 2,50mX1,20m, ESP. 3mm P/ FLOCULADOR</v>
          </cell>
          <cell r="D34233" t="str">
            <v>M2</v>
          </cell>
          <cell r="E34233">
            <v>0</v>
          </cell>
          <cell r="F34233">
            <v>123.12</v>
          </cell>
          <cell r="G34233">
            <v>123.12</v>
          </cell>
        </row>
        <row r="34234">
          <cell r="B34234" t="str">
            <v>C4862</v>
          </cell>
          <cell r="C34234" t="str">
            <v>FORNECIMENTO E MONTAGEM DE PLACA DE PVC C/ ESP. 6mm P/ FLOCULADOR</v>
          </cell>
          <cell r="D34234" t="str">
            <v>M2</v>
          </cell>
          <cell r="E34234">
            <v>0</v>
          </cell>
          <cell r="F34234">
            <v>146.19</v>
          </cell>
          <cell r="G34234">
            <v>146.19</v>
          </cell>
        </row>
        <row r="34235">
          <cell r="B34235" t="str">
            <v>C4863</v>
          </cell>
          <cell r="C34235" t="str">
            <v>FORNECIMENTO E MONTAGEM DE PLACA DE PVC C/ ESP. 10mm P/ FLOCULADOR</v>
          </cell>
          <cell r="D34235" t="str">
            <v>M2</v>
          </cell>
          <cell r="E34235">
            <v>0</v>
          </cell>
          <cell r="F34235">
            <v>509.58</v>
          </cell>
          <cell r="G34235">
            <v>509.58</v>
          </cell>
        </row>
        <row r="34236">
          <cell r="B34236" t="str">
            <v>C4864</v>
          </cell>
          <cell r="C34236" t="str">
            <v>FORNECIMENTO E MONTAGEM DE PLACA DE PVC C/ ESP. 25mm P/ FLOCULADOR</v>
          </cell>
          <cell r="D34236" t="str">
            <v>M2</v>
          </cell>
          <cell r="E34236">
            <v>0</v>
          </cell>
          <cell r="F34236">
            <v>763.41</v>
          </cell>
          <cell r="G34236">
            <v>763.41</v>
          </cell>
        </row>
        <row r="34237">
          <cell r="B34237" t="str">
            <v>C4577</v>
          </cell>
          <cell r="C34237" t="str">
            <v>FORNECIMENTO E MONTAGEM DE PLACA EM FIBRA DE VIDRO e = 3,00mm</v>
          </cell>
          <cell r="D34237" t="str">
            <v>M2</v>
          </cell>
          <cell r="E34237">
            <v>0</v>
          </cell>
          <cell r="F34237">
            <v>159.94999999999999</v>
          </cell>
          <cell r="G34237">
            <v>159.94999999999999</v>
          </cell>
        </row>
        <row r="34238">
          <cell r="B34238" t="str">
            <v>C4578</v>
          </cell>
          <cell r="C34238" t="str">
            <v>FORNECIMENTO E MONTAGEM DE PLACA EM FIBRA DE VIDRO COM RESINA ISOFTÁLICA e = 3,00mm</v>
          </cell>
          <cell r="D34238" t="str">
            <v>M2</v>
          </cell>
          <cell r="E34238">
            <v>0</v>
          </cell>
          <cell r="F34238">
            <v>205.76</v>
          </cell>
          <cell r="G34238">
            <v>205.76</v>
          </cell>
        </row>
        <row r="34239">
          <cell r="B34239" t="str">
            <v>C4905</v>
          </cell>
          <cell r="C34239" t="str">
            <v>IDENTIFICAÇÃO DE DERIVAÇÃO DO RAMAL PREDIAL DE ÁGUA, REMOÇÃO DA DERIVAÇÃO E APLICAÇÃO DO TERMO DE OCORRÊNCIA - TO</v>
          </cell>
          <cell r="D34239" t="str">
            <v>UN</v>
          </cell>
          <cell r="E34239">
            <v>0</v>
          </cell>
          <cell r="F34239">
            <v>16.37</v>
          </cell>
          <cell r="G34239">
            <v>16.37</v>
          </cell>
        </row>
        <row r="34240">
          <cell r="B34240" t="str">
            <v>C4904</v>
          </cell>
          <cell r="C34240" t="str">
            <v>IDENTIFICAÇÃO DE HIDRÔMETRO INVERTIDO, DESCONCECTADO OU RETIRADO, ADEQUAÇÃO DO HIDRÔMETRO E APLICAÇÃO DO TERMO DE OCORRÊNCIA - TO</v>
          </cell>
          <cell r="D34240" t="str">
            <v>UN</v>
          </cell>
          <cell r="E34240">
            <v>0</v>
          </cell>
          <cell r="F34240">
            <v>12.03</v>
          </cell>
          <cell r="G34240">
            <v>12.03</v>
          </cell>
        </row>
        <row r="34241">
          <cell r="B34241" t="str">
            <v>C4906</v>
          </cell>
          <cell r="C34241" t="str">
            <v>IDENTIFICAÇÃO DE RELIGAÇÃO CLANDESTINA, REGULARIZAÇÃO DA LIGAÇÃO E APLICAÇÃO DO TERMO DE OCORRÊNCIA - TO</v>
          </cell>
          <cell r="D34241" t="str">
            <v>UN</v>
          </cell>
          <cell r="E34241">
            <v>0</v>
          </cell>
          <cell r="F34241">
            <v>16.37</v>
          </cell>
          <cell r="G34241">
            <v>16.37</v>
          </cell>
        </row>
        <row r="34242">
          <cell r="B34242" t="str">
            <v>C4903</v>
          </cell>
          <cell r="C34242" t="str">
            <v>IDENTIFICAÇÃO DE VIOLAÇÃO DO LACRE DA LIGAÇÃO, RECOLOCAÇÃO DO LACRE NA LIGAÇÃO E APLICAÇÃO DO TERMO DE OCORRÊNCIA - TO</v>
          </cell>
          <cell r="D34242" t="str">
            <v>UN</v>
          </cell>
          <cell r="E34242">
            <v>0</v>
          </cell>
          <cell r="F34242">
            <v>9.69</v>
          </cell>
          <cell r="G34242">
            <v>9.69</v>
          </cell>
        </row>
        <row r="34243">
          <cell r="B34243" t="str">
            <v>C4902</v>
          </cell>
          <cell r="C34243" t="str">
            <v>IDENTIFICAÇÃO DE VIOLAÇÃO DO HIDRÔMETRO OU DO LACRE DO HIDROMETRO, SUBSTITUIÇÃO DO HIDROMETRO VIOLADO E APLIAÇÃO DO TERMO DE OCORRÊNCIA - TO</v>
          </cell>
          <cell r="D34243" t="str">
            <v>UN</v>
          </cell>
          <cell r="E34243">
            <v>0</v>
          </cell>
          <cell r="F34243">
            <v>12.03</v>
          </cell>
          <cell r="G34243">
            <v>12.03</v>
          </cell>
        </row>
        <row r="34244">
          <cell r="B34244" t="str">
            <v>C4900</v>
          </cell>
          <cell r="C34244" t="str">
            <v>IDENTIFICAÇÃO E RETIRDA DO BY-PASS E APLICAÇÃO DO TERMO DE OCORRÊNCIA - TO</v>
          </cell>
          <cell r="D34244" t="str">
            <v>UN</v>
          </cell>
          <cell r="E34244">
            <v>0</v>
          </cell>
          <cell r="F34244">
            <v>103.5</v>
          </cell>
          <cell r="G34244">
            <v>103.5</v>
          </cell>
        </row>
        <row r="34245">
          <cell r="B34245" t="str">
            <v>C4901</v>
          </cell>
          <cell r="C34245" t="str">
            <v>IDENTIFICAÇÃO E SUPRESSÃO DE LIGAÇÃO CLANDESTINA E APLICAÇÃO DO TERMO DE OCORRÊNCIA - TO</v>
          </cell>
          <cell r="D34245" t="str">
            <v>UN</v>
          </cell>
          <cell r="E34245">
            <v>0</v>
          </cell>
          <cell r="F34245">
            <v>94.7</v>
          </cell>
          <cell r="G34245">
            <v>94.7</v>
          </cell>
        </row>
        <row r="34246">
          <cell r="B34246" t="str">
            <v>C3471</v>
          </cell>
          <cell r="C34246" t="str">
            <v>MONTAGEM BARRILETE FILTRO FIBRA, KIT'S, PÇS VAZÃO ATÉ 50 m3/h</v>
          </cell>
          <cell r="D34246" t="str">
            <v>UN</v>
          </cell>
          <cell r="E34246">
            <v>0</v>
          </cell>
          <cell r="F34246">
            <v>6031.2</v>
          </cell>
          <cell r="G34246">
            <v>6031.2</v>
          </cell>
        </row>
        <row r="34247">
          <cell r="B34247" t="str">
            <v>C3473</v>
          </cell>
          <cell r="C34247" t="str">
            <v>MONTAGEM BARRILETE FILTRO FIBRA, KIT'S, PÇS VAZÃO 95,01 À 230 m3/h</v>
          </cell>
          <cell r="D34247" t="str">
            <v>UN</v>
          </cell>
          <cell r="E34247">
            <v>0</v>
          </cell>
          <cell r="F34247">
            <v>15168</v>
          </cell>
          <cell r="G34247">
            <v>15168</v>
          </cell>
        </row>
        <row r="34248">
          <cell r="B34248" t="str">
            <v>C3502</v>
          </cell>
          <cell r="C34248" t="str">
            <v>MONTAGEM DE TUBOS, CONEXÕES E EQUIPAMENTOS DE TRATAMENTO, CASA DE OPERAÇÃO</v>
          </cell>
          <cell r="D34248" t="str">
            <v>UN</v>
          </cell>
          <cell r="E34248">
            <v>0</v>
          </cell>
          <cell r="F34248">
            <v>2186.88</v>
          </cell>
          <cell r="G34248">
            <v>2186.88</v>
          </cell>
        </row>
        <row r="34249">
          <cell r="B34249">
            <v>0</v>
          </cell>
          <cell r="C34249">
            <v>0</v>
          </cell>
          <cell r="D34249">
            <v>0</v>
          </cell>
          <cell r="E34249">
            <v>0</v>
          </cell>
          <cell r="F34249">
            <v>0</v>
          </cell>
          <cell r="G34249">
            <v>0</v>
          </cell>
        </row>
        <row r="34250">
          <cell r="B34250" t="str">
            <v>CÓDIGO</v>
          </cell>
          <cell r="C34250" t="str">
            <v>DESCRIÇÃO</v>
          </cell>
          <cell r="D34250" t="str">
            <v>UNIDADE</v>
          </cell>
          <cell r="E34250">
            <v>0</v>
          </cell>
          <cell r="F34250" t="str">
            <v>PREÇO UNITÁRIO</v>
          </cell>
          <cell r="G34250" t="str">
            <v>PREÇO UNITÁRIO</v>
          </cell>
        </row>
        <row r="34251">
          <cell r="B34251" t="str">
            <v>C3496</v>
          </cell>
          <cell r="C34251" t="str">
            <v>MONTAGEM DE TUBOS, CONEXÕES E PÇS, ELEVATÓRIA CAP ATÉ 5 l/s</v>
          </cell>
          <cell r="D34251" t="str">
            <v>UN</v>
          </cell>
          <cell r="E34251">
            <v>0</v>
          </cell>
          <cell r="F34251">
            <v>1504.2</v>
          </cell>
          <cell r="G34251">
            <v>1504.2</v>
          </cell>
        </row>
        <row r="34252">
          <cell r="B34252" t="str">
            <v>C3497</v>
          </cell>
          <cell r="C34252" t="str">
            <v>MONTAGEM DE TUBOS, CONEXÕES E PÇS, ELEVATÓRIA C/ VAZÃO DE 5,01 À 10 l/s</v>
          </cell>
          <cell r="D34252" t="str">
            <v>UN</v>
          </cell>
          <cell r="E34252">
            <v>0</v>
          </cell>
          <cell r="F34252">
            <v>2447.5500000000002</v>
          </cell>
          <cell r="G34252">
            <v>2447.5500000000002</v>
          </cell>
        </row>
        <row r="34253">
          <cell r="B34253" t="str">
            <v>C3498</v>
          </cell>
          <cell r="C34253" t="str">
            <v>MONTAGEM DE TUBOS, CONEXÕES E PÇS, ELEVATÓRIA C/ VAZÃO DE 10,01 À 20 l/s</v>
          </cell>
          <cell r="D34253" t="str">
            <v>UN</v>
          </cell>
          <cell r="E34253">
            <v>0</v>
          </cell>
          <cell r="F34253">
            <v>6367.06</v>
          </cell>
          <cell r="G34253">
            <v>6367.06</v>
          </cell>
        </row>
        <row r="34254">
          <cell r="B34254" t="str">
            <v>C3499</v>
          </cell>
          <cell r="C34254" t="str">
            <v>MONTAGEM DE TUBOS, CONEXÕES E PÇS, ELEVATÓRIA C/ VAZÃO DE 20,01 À 40 l/s</v>
          </cell>
          <cell r="D34254" t="str">
            <v>UN</v>
          </cell>
          <cell r="E34254">
            <v>0</v>
          </cell>
          <cell r="F34254">
            <v>12498.54</v>
          </cell>
          <cell r="G34254">
            <v>12498.54</v>
          </cell>
        </row>
        <row r="34255">
          <cell r="B34255" t="str">
            <v>C3500</v>
          </cell>
          <cell r="C34255" t="str">
            <v>MONTAGEM DE TUBOS, CONEXÕES E PÇS, ELEVATÓRIA C/ VAZÃO DE 40,01 À 60 l/s</v>
          </cell>
          <cell r="D34255" t="str">
            <v>UN</v>
          </cell>
          <cell r="E34255">
            <v>0</v>
          </cell>
          <cell r="F34255">
            <v>22492.36</v>
          </cell>
          <cell r="G34255">
            <v>22492.36</v>
          </cell>
        </row>
        <row r="34256">
          <cell r="B34256" t="str">
            <v>C3501</v>
          </cell>
          <cell r="C34256" t="str">
            <v>MONTAGEM DE TUBOS, CONEXÕES E PÇS, ELEVATÓRIA C/ VAZÃO DE 60,01 À 90 l/s</v>
          </cell>
          <cell r="D34256" t="str">
            <v>UN</v>
          </cell>
          <cell r="E34256">
            <v>0</v>
          </cell>
          <cell r="F34256">
            <v>29086.92</v>
          </cell>
          <cell r="G34256">
            <v>29086.92</v>
          </cell>
        </row>
        <row r="34257">
          <cell r="B34257" t="str">
            <v>C3490</v>
          </cell>
          <cell r="C34257" t="str">
            <v>MONTAGEM DE TUBOS, CONEXÕES E PÇS, RESERVATÓRIO APOIADO CAP ATÉ 100 M3</v>
          </cell>
          <cell r="D34257" t="str">
            <v>UN</v>
          </cell>
          <cell r="E34257">
            <v>0</v>
          </cell>
          <cell r="F34257">
            <v>1032.68</v>
          </cell>
          <cell r="G34257">
            <v>1032.68</v>
          </cell>
        </row>
        <row r="34258">
          <cell r="B34258" t="str">
            <v>C3491</v>
          </cell>
          <cell r="C34258" t="str">
            <v>MONTAGEM DE TUBOS, CONEXÕES E PÇS, RESERVATÓRIO APOIADO CAP DE 100,01 À 300 M3</v>
          </cell>
          <cell r="D34258" t="str">
            <v>UN</v>
          </cell>
          <cell r="E34258">
            <v>0</v>
          </cell>
          <cell r="F34258">
            <v>1549.78</v>
          </cell>
          <cell r="G34258">
            <v>1549.78</v>
          </cell>
        </row>
        <row r="34259">
          <cell r="B34259" t="str">
            <v>C3492</v>
          </cell>
          <cell r="C34259" t="str">
            <v>MONTAGEM DE TUBOS, CONEXÕES E PÇS, RESERVATÓRIO APOIADO CAP DE 300,01 À 600 M3</v>
          </cell>
          <cell r="D34259" t="str">
            <v>UN</v>
          </cell>
          <cell r="E34259">
            <v>0</v>
          </cell>
          <cell r="F34259">
            <v>2068.4</v>
          </cell>
          <cell r="G34259">
            <v>2068.4</v>
          </cell>
        </row>
        <row r="34260">
          <cell r="B34260" t="str">
            <v>C3512</v>
          </cell>
          <cell r="C34260" t="str">
            <v>MONTAGEM DE TUBOS, CONEXÕES E PÇS, RESERVATÓRIO ELEVADO CAP. ATÉ 50 M3</v>
          </cell>
          <cell r="D34260" t="str">
            <v>UN</v>
          </cell>
          <cell r="E34260">
            <v>0</v>
          </cell>
          <cell r="F34260">
            <v>1821.4</v>
          </cell>
          <cell r="G34260">
            <v>1821.4</v>
          </cell>
        </row>
        <row r="34261">
          <cell r="B34261" t="str">
            <v>C3493</v>
          </cell>
          <cell r="C34261" t="str">
            <v>MONTAGEM DE TUBOS, CONEXÕES E PÇS, RESERVATÓRIO ELEVADO CAP DE 50,01 À 100 M3</v>
          </cell>
          <cell r="D34261" t="str">
            <v>UN</v>
          </cell>
          <cell r="E34261">
            <v>0</v>
          </cell>
          <cell r="F34261">
            <v>3066.96</v>
          </cell>
          <cell r="G34261">
            <v>3066.96</v>
          </cell>
        </row>
        <row r="34262">
          <cell r="B34262" t="str">
            <v>C3494</v>
          </cell>
          <cell r="C34262" t="str">
            <v>MONTAGEM DE TUBOS, CONEXÕES E PÇS, RESERVATÓRIO ELEVADO CAP DE 100,01 À 300 M3</v>
          </cell>
          <cell r="D34262" t="str">
            <v>UN</v>
          </cell>
          <cell r="E34262">
            <v>0</v>
          </cell>
          <cell r="F34262">
            <v>4270.12</v>
          </cell>
          <cell r="G34262">
            <v>4270.12</v>
          </cell>
        </row>
        <row r="34263">
          <cell r="B34263" t="str">
            <v>C3525</v>
          </cell>
          <cell r="C34263" t="str">
            <v>MONTAGEM DE TUBOS, CONEXÕES E PÇS ESPECIAIS EM FLOCULADOR/DECANTADOR</v>
          </cell>
          <cell r="D34263" t="str">
            <v>UN</v>
          </cell>
          <cell r="E34263">
            <v>0</v>
          </cell>
          <cell r="F34263">
            <v>2999.68</v>
          </cell>
          <cell r="G34263">
            <v>2999.68</v>
          </cell>
        </row>
        <row r="34264">
          <cell r="B34264" t="str">
            <v>C3495</v>
          </cell>
          <cell r="C34264" t="str">
            <v>MONTAGEM DE TUBOS, CONEXÕES E PÇS, RESERVATÓRIO ELEVADO CAP DE 300,01 À 600 M3</v>
          </cell>
          <cell r="D34264" t="str">
            <v>UN</v>
          </cell>
          <cell r="E34264">
            <v>0</v>
          </cell>
          <cell r="F34264">
            <v>6006.73</v>
          </cell>
          <cell r="G34264">
            <v>6006.73</v>
          </cell>
        </row>
        <row r="34265">
          <cell r="B34265" t="str">
            <v>C3461</v>
          </cell>
          <cell r="C34265" t="str">
            <v>MONTAGEM DE TUBOS, CONEXÕES E PÇS ESPECIAIS, AERADOR BANDEJA</v>
          </cell>
          <cell r="D34265" t="str">
            <v>UN</v>
          </cell>
          <cell r="E34265">
            <v>0</v>
          </cell>
          <cell r="F34265">
            <v>2999.68</v>
          </cell>
          <cell r="G34265">
            <v>2999.68</v>
          </cell>
        </row>
        <row r="34266">
          <cell r="B34266" t="str">
            <v>C3472</v>
          </cell>
          <cell r="C34266" t="str">
            <v>MONTAGEM BARRILETE FILTRO FIBRA, KIT'S, PÇS VAZÃO 50,01 À 95 m3/h</v>
          </cell>
          <cell r="D34266" t="str">
            <v>UN</v>
          </cell>
          <cell r="E34266">
            <v>0</v>
          </cell>
          <cell r="F34266">
            <v>12062.4</v>
          </cell>
          <cell r="G34266">
            <v>12062.4</v>
          </cell>
        </row>
        <row r="34267">
          <cell r="B34267" t="str">
            <v>C3503</v>
          </cell>
          <cell r="C34267" t="str">
            <v>MONTAGEM DOS EQUIPAMENTOS DA ETE - REATOR E INSTALAÇÕES HIDRÁULICAS</v>
          </cell>
          <cell r="D34267" t="str">
            <v>CJ</v>
          </cell>
          <cell r="E34267">
            <v>0</v>
          </cell>
          <cell r="F34267">
            <v>37190.44</v>
          </cell>
          <cell r="G34267">
            <v>37190.44</v>
          </cell>
        </row>
        <row r="34268">
          <cell r="B34268" t="str">
            <v>C3524</v>
          </cell>
          <cell r="C34268" t="str">
            <v>RECUPERAÇÃO DE PLACAS DE CONCRETO DOS FLOCULADORES</v>
          </cell>
          <cell r="D34268" t="str">
            <v>M2</v>
          </cell>
          <cell r="E34268">
            <v>0</v>
          </cell>
          <cell r="F34268">
            <v>201.05</v>
          </cell>
          <cell r="G34268">
            <v>201.05</v>
          </cell>
        </row>
        <row r="34269">
          <cell r="B34269" t="str">
            <v>C4866</v>
          </cell>
          <cell r="C34269" t="str">
            <v>TESTES DE VAZÃO DO POÇO, DN 6 E PROFUNDIDADE DE 25,00m</v>
          </cell>
          <cell r="D34269" t="str">
            <v>UN</v>
          </cell>
          <cell r="E34269">
            <v>0</v>
          </cell>
          <cell r="F34269">
            <v>4679.96</v>
          </cell>
          <cell r="G34269">
            <v>4679.96</v>
          </cell>
        </row>
        <row r="34270">
          <cell r="B34270" t="str">
            <v>C4613</v>
          </cell>
          <cell r="C34270" t="str">
            <v>TMND PARA TUBO 500&lt;DN&lt;=800mm</v>
          </cell>
          <cell r="D34270" t="str">
            <v>M</v>
          </cell>
          <cell r="E34270">
            <v>0</v>
          </cell>
          <cell r="F34270">
            <v>5173.45</v>
          </cell>
          <cell r="G34270">
            <v>5173.45</v>
          </cell>
        </row>
        <row r="34271">
          <cell r="B34271" t="str">
            <v>C4614</v>
          </cell>
          <cell r="C34271" t="str">
            <v>TMND PARA TUBO 800&lt;DN&lt;=1200mm</v>
          </cell>
          <cell r="D34271" t="str">
            <v>M</v>
          </cell>
          <cell r="E34271">
            <v>0</v>
          </cell>
          <cell r="F34271">
            <v>8155.9</v>
          </cell>
          <cell r="G34271">
            <v>8155.9</v>
          </cell>
        </row>
        <row r="34272">
          <cell r="B34272" t="str">
            <v>C4615</v>
          </cell>
          <cell r="C34272" t="str">
            <v>TMND PARA TUBO 1200&lt;DN&lt;=1500mm</v>
          </cell>
          <cell r="D34272" t="str">
            <v>M</v>
          </cell>
          <cell r="E34272">
            <v>0</v>
          </cell>
          <cell r="F34272">
            <v>11403.54</v>
          </cell>
          <cell r="G34272">
            <v>11403.54</v>
          </cell>
        </row>
        <row r="34273">
          <cell r="B34273" t="str">
            <v>C4812</v>
          </cell>
          <cell r="C34273" t="str">
            <v>TRANSFERÊNCIA DE LIGAÇÃO PREDIAL DE ÁGUA EM REDE EXISTENTE</v>
          </cell>
          <cell r="D34273" t="str">
            <v>UN</v>
          </cell>
          <cell r="E34273">
            <v>0</v>
          </cell>
          <cell r="F34273">
            <v>117.13</v>
          </cell>
          <cell r="G34273">
            <v>117.13</v>
          </cell>
        </row>
        <row r="34274">
          <cell r="B34274" t="str">
            <v>INSTALAÇÕES DIVERSAS</v>
          </cell>
          <cell r="C34274">
            <v>0</v>
          </cell>
          <cell r="D34274">
            <v>0</v>
          </cell>
          <cell r="E34274">
            <v>0</v>
          </cell>
          <cell r="F34274">
            <v>103445.09</v>
          </cell>
          <cell r="G34274">
            <v>103445.09</v>
          </cell>
        </row>
        <row r="34275">
          <cell r="B34275" t="str">
            <v>C3509</v>
          </cell>
          <cell r="C34275" t="str">
            <v>INSTALAÇÕES HIDRO-SANITÁRIAS KIT-01 C/ FORN. DE MATERIAL</v>
          </cell>
          <cell r="D34275" t="str">
            <v>UN</v>
          </cell>
          <cell r="E34275">
            <v>0</v>
          </cell>
          <cell r="F34275">
            <v>579.19000000000005</v>
          </cell>
          <cell r="G34275">
            <v>579.19000000000005</v>
          </cell>
        </row>
        <row r="34276">
          <cell r="B34276" t="str">
            <v>C3510</v>
          </cell>
          <cell r="C34276" t="str">
            <v>INSTALAÇÕES HIDRO-SANITÁRIAS KIT-02 C/ FORN. DE MATERIAL</v>
          </cell>
          <cell r="D34276" t="str">
            <v>UN</v>
          </cell>
          <cell r="E34276">
            <v>0</v>
          </cell>
          <cell r="F34276">
            <v>866.7</v>
          </cell>
          <cell r="G34276">
            <v>866.7</v>
          </cell>
        </row>
        <row r="34277">
          <cell r="B34277" t="str">
            <v>C3511</v>
          </cell>
          <cell r="C34277" t="str">
            <v>INSTALAÇÕES HIDRO-SANITÁRIAS KIT-03 C/ FORN. DE MATERIAL</v>
          </cell>
          <cell r="D34277" t="str">
            <v>UN</v>
          </cell>
          <cell r="E34277">
            <v>0</v>
          </cell>
          <cell r="F34277">
            <v>797.79</v>
          </cell>
          <cell r="G34277">
            <v>797.79</v>
          </cell>
        </row>
        <row r="34278">
          <cell r="B34278" t="str">
            <v>C3457</v>
          </cell>
          <cell r="C34278" t="str">
            <v>MONTAGEM DAS INSTALAÇÕES HIDRO-SANITÁRIAS DAS ELEVATÓRIAS</v>
          </cell>
          <cell r="D34278" t="str">
            <v>UN</v>
          </cell>
          <cell r="E34278">
            <v>0</v>
          </cell>
          <cell r="F34278">
            <v>2408.64</v>
          </cell>
          <cell r="G34278">
            <v>2408.64</v>
          </cell>
        </row>
        <row r="34279">
          <cell r="B34279" t="str">
            <v>C4857</v>
          </cell>
          <cell r="C34279" t="str">
            <v>MONTAGEM DE TUBOS, CONEXÕES E PEÇAS DE LEITO DRENANTE</v>
          </cell>
          <cell r="D34279" t="str">
            <v>UN</v>
          </cell>
          <cell r="E34279">
            <v>0</v>
          </cell>
          <cell r="F34279">
            <v>248.32</v>
          </cell>
          <cell r="G34279">
            <v>248.32</v>
          </cell>
        </row>
        <row r="34280">
          <cell r="B34280" t="str">
            <v>C4868</v>
          </cell>
          <cell r="C34280" t="str">
            <v>MONTAGEM DE TUBOS, CONEXÕES E PÇS, ELEVATÓRIA C VAZÃO DE 90,01 A 200L/S</v>
          </cell>
          <cell r="D34280" t="str">
            <v>UN</v>
          </cell>
          <cell r="E34280">
            <v>0</v>
          </cell>
          <cell r="F34280">
            <v>43859.88</v>
          </cell>
          <cell r="G34280">
            <v>43859.88</v>
          </cell>
        </row>
        <row r="34281">
          <cell r="B34281" t="str">
            <v>C4869</v>
          </cell>
          <cell r="C34281" t="str">
            <v>MONTAGEM DE TUBOS, CONEXÕES E PÇS, ELEVATÓRIA C VAZÃO DE 200,01 À 350L/S</v>
          </cell>
          <cell r="D34281" t="str">
            <v>UN</v>
          </cell>
          <cell r="E34281">
            <v>0</v>
          </cell>
          <cell r="F34281">
            <v>54664.82</v>
          </cell>
          <cell r="G34281">
            <v>54664.82</v>
          </cell>
        </row>
        <row r="34282">
          <cell r="B34282" t="str">
            <v>C4006</v>
          </cell>
          <cell r="C34282" t="str">
            <v>REDE DE GÁS P/ COZINHA (FORN./MONTAGEM)</v>
          </cell>
          <cell r="D34282" t="str">
            <v>M</v>
          </cell>
          <cell r="E34282">
            <v>0</v>
          </cell>
          <cell r="F34282">
            <v>19.75</v>
          </cell>
          <cell r="G34282">
            <v>19.75</v>
          </cell>
        </row>
        <row r="34283">
          <cell r="B34283" t="str">
            <v>SERVIÇOS OPERACIONAIS</v>
          </cell>
          <cell r="C34283">
            <v>0</v>
          </cell>
          <cell r="D34283">
            <v>0</v>
          </cell>
          <cell r="E34283">
            <v>0</v>
          </cell>
          <cell r="F34283">
            <v>20659.46</v>
          </cell>
          <cell r="G34283">
            <v>20659.46</v>
          </cell>
        </row>
        <row r="34284">
          <cell r="B34284" t="str">
            <v>INSTALAÇÃO E SUBSTITUIÇÃO DE HIDRÔMETRO</v>
          </cell>
          <cell r="C34284">
            <v>0</v>
          </cell>
          <cell r="D34284">
            <v>0</v>
          </cell>
          <cell r="E34284">
            <v>0</v>
          </cell>
          <cell r="F34284">
            <v>571.75</v>
          </cell>
          <cell r="G34284">
            <v>571.75</v>
          </cell>
        </row>
        <row r="34285">
          <cell r="B34285" t="str">
            <v>C2718</v>
          </cell>
          <cell r="C34285" t="str">
            <v>DESLOCAMENTO DE HIDRÔMETRO C/ CAIXA OU CAVALETE</v>
          </cell>
          <cell r="D34285" t="str">
            <v>UN</v>
          </cell>
          <cell r="E34285">
            <v>0</v>
          </cell>
          <cell r="F34285">
            <v>49.13</v>
          </cell>
          <cell r="G34285">
            <v>49.13</v>
          </cell>
        </row>
        <row r="34286">
          <cell r="B34286" t="str">
            <v>C2844</v>
          </cell>
          <cell r="C34286" t="str">
            <v>INST. DE HIDRÔMETRO E CAVALETE 1§ COMPART. (CASO H), RECUO (CASO G)</v>
          </cell>
          <cell r="D34286" t="str">
            <v>UN</v>
          </cell>
          <cell r="E34286">
            <v>0</v>
          </cell>
          <cell r="F34286">
            <v>40.28</v>
          </cell>
          <cell r="G34286">
            <v>40.28</v>
          </cell>
        </row>
        <row r="34287">
          <cell r="B34287" t="str">
            <v>C2845</v>
          </cell>
          <cell r="C34287" t="str">
            <v>INST. DE HIDRÔMETRO E CAVALETE C/ CAIXA NO MURO P002 (CASO I)</v>
          </cell>
          <cell r="D34287" t="str">
            <v>UN</v>
          </cell>
          <cell r="E34287">
            <v>0</v>
          </cell>
          <cell r="F34287">
            <v>50.4</v>
          </cell>
          <cell r="G34287">
            <v>50.4</v>
          </cell>
        </row>
        <row r="34288">
          <cell r="B34288" t="str">
            <v>C2846</v>
          </cell>
          <cell r="C34288" t="str">
            <v>INSTALAÇÃO DE HIDRANTE DE COLUNA</v>
          </cell>
          <cell r="D34288" t="str">
            <v>UN</v>
          </cell>
          <cell r="E34288">
            <v>0</v>
          </cell>
          <cell r="F34288">
            <v>113.87</v>
          </cell>
          <cell r="G34288">
            <v>113.87</v>
          </cell>
        </row>
        <row r="34289">
          <cell r="B34289" t="str">
            <v>C2847</v>
          </cell>
          <cell r="C34289" t="str">
            <v>INSTALAÇÃO DE HIDRANTE SUBTERRÂNEO</v>
          </cell>
          <cell r="D34289" t="str">
            <v>UN</v>
          </cell>
          <cell r="E34289">
            <v>0</v>
          </cell>
          <cell r="F34289">
            <v>158.44</v>
          </cell>
          <cell r="G34289">
            <v>158.44</v>
          </cell>
        </row>
        <row r="34290">
          <cell r="B34290" t="str">
            <v>C2848</v>
          </cell>
          <cell r="C34290" t="str">
            <v>INSTALAÇÃO OU SUBSTITUIÇÃO DE CAIXA DO HIDRÔMETRO</v>
          </cell>
          <cell r="D34290" t="str">
            <v>UN</v>
          </cell>
          <cell r="E34290">
            <v>0</v>
          </cell>
          <cell r="F34290">
            <v>26.13</v>
          </cell>
          <cell r="G34290">
            <v>26.13</v>
          </cell>
        </row>
        <row r="34291">
          <cell r="B34291" t="str">
            <v>C2956</v>
          </cell>
          <cell r="C34291" t="str">
            <v>SUBST. DE HIDRÔMETRO DA CALÇADA P/ PADRÃO CASO: A, B, C OU D C/ CAIXA</v>
          </cell>
          <cell r="D34291" t="str">
            <v>UN</v>
          </cell>
          <cell r="E34291">
            <v>0</v>
          </cell>
          <cell r="F34291">
            <v>50.27</v>
          </cell>
          <cell r="G34291">
            <v>50.27</v>
          </cell>
        </row>
        <row r="34292">
          <cell r="B34292" t="str">
            <v>C2957</v>
          </cell>
          <cell r="C34292" t="str">
            <v>SUBST. DE HIDRÔMETRO CAVALETE MONTADO C/RECUP. CALÇADA/MURO (CASO F)</v>
          </cell>
          <cell r="D34292" t="str">
            <v>UN</v>
          </cell>
          <cell r="E34292">
            <v>0</v>
          </cell>
          <cell r="F34292">
            <v>24.03</v>
          </cell>
          <cell r="G34292">
            <v>24.03</v>
          </cell>
        </row>
        <row r="34293">
          <cell r="B34293">
            <v>0</v>
          </cell>
          <cell r="C34293">
            <v>0</v>
          </cell>
          <cell r="D34293">
            <v>0</v>
          </cell>
          <cell r="E34293">
            <v>0</v>
          </cell>
          <cell r="F34293">
            <v>0</v>
          </cell>
          <cell r="G34293">
            <v>0</v>
          </cell>
        </row>
        <row r="34294">
          <cell r="B34294" t="str">
            <v>CÓDIGO</v>
          </cell>
          <cell r="C34294" t="str">
            <v>DESCRIÇÃO</v>
          </cell>
          <cell r="D34294" t="str">
            <v>UNIDADE</v>
          </cell>
          <cell r="E34294">
            <v>0</v>
          </cell>
          <cell r="F34294" t="str">
            <v>PREÇO UNITÁRIO</v>
          </cell>
          <cell r="G34294" t="str">
            <v>PREÇO UNITÁRIO</v>
          </cell>
        </row>
        <row r="34295">
          <cell r="B34295" t="str">
            <v>C2958</v>
          </cell>
          <cell r="C34295" t="str">
            <v>SUBSTITUIÇÃO OU INSTALAÇÃO DE HIDRÔMETRO EM CAVALETE MONTADO (CASO E,N)</v>
          </cell>
          <cell r="D34295" t="str">
            <v>UN</v>
          </cell>
          <cell r="E34295">
            <v>0</v>
          </cell>
          <cell r="F34295">
            <v>13.64</v>
          </cell>
          <cell r="G34295">
            <v>13.64</v>
          </cell>
        </row>
        <row r="34296">
          <cell r="B34296" t="str">
            <v>C2963</v>
          </cell>
          <cell r="C34296" t="str">
            <v>SUBSTITUIÇÃO DE REGISTRO PVC 3/4" NO CAVALETE</v>
          </cell>
          <cell r="D34296" t="str">
            <v>UN</v>
          </cell>
          <cell r="E34296">
            <v>0</v>
          </cell>
          <cell r="F34296">
            <v>9.9</v>
          </cell>
          <cell r="G34296">
            <v>9.9</v>
          </cell>
        </row>
        <row r="34297">
          <cell r="B34297" t="str">
            <v>C4201</v>
          </cell>
          <cell r="C34297" t="str">
            <v>SUBSTITUIÇÃO DE KIT CAVALETE (CASO E, N) CALÇADA / MURO (CASO F)</v>
          </cell>
          <cell r="D34297" t="str">
            <v>UN</v>
          </cell>
          <cell r="E34297">
            <v>0</v>
          </cell>
          <cell r="F34297">
            <v>13.61</v>
          </cell>
          <cell r="G34297">
            <v>13.61</v>
          </cell>
        </row>
        <row r="34298">
          <cell r="B34298" t="str">
            <v>C4202</v>
          </cell>
          <cell r="C34298" t="str">
            <v>SUBSTITUIÇÃO DE KIT CAVALETE MONTADO C/ RECUP. CALÇADA / MURO (CASO F)</v>
          </cell>
          <cell r="D34298" t="str">
            <v>UN</v>
          </cell>
          <cell r="E34298">
            <v>0</v>
          </cell>
          <cell r="F34298">
            <v>22.05</v>
          </cell>
          <cell r="G34298">
            <v>22.05</v>
          </cell>
        </row>
        <row r="34299">
          <cell r="B34299" t="str">
            <v>CORTE E SUPRESSÃO DE LIGAÇÃO</v>
          </cell>
          <cell r="C34299">
            <v>0</v>
          </cell>
          <cell r="D34299">
            <v>0</v>
          </cell>
          <cell r="E34299">
            <v>0</v>
          </cell>
          <cell r="F34299">
            <v>1287.8499999999999</v>
          </cell>
          <cell r="G34299">
            <v>1287.8499999999999</v>
          </cell>
        </row>
        <row r="34300">
          <cell r="B34300" t="str">
            <v>C0029</v>
          </cell>
          <cell r="C34300" t="str">
            <v>ADICIONAL DE LIGAÇÃO D'ÁGUA EM CORREDOR DE ATIVIDADE</v>
          </cell>
          <cell r="D34300" t="str">
            <v>UN</v>
          </cell>
          <cell r="E34300">
            <v>0</v>
          </cell>
          <cell r="F34300">
            <v>40.520000000000003</v>
          </cell>
          <cell r="G34300">
            <v>40.520000000000003</v>
          </cell>
        </row>
        <row r="34301">
          <cell r="B34301" t="str">
            <v>C0030</v>
          </cell>
          <cell r="C34301" t="str">
            <v>ADICIONAL DE LIGAÇÃO DE ESGOTO EM CORREDOR DE ATIVIDADE</v>
          </cell>
          <cell r="D34301" t="str">
            <v>UN</v>
          </cell>
          <cell r="E34301">
            <v>0</v>
          </cell>
          <cell r="F34301">
            <v>52.37</v>
          </cell>
          <cell r="G34301">
            <v>52.37</v>
          </cell>
        </row>
        <row r="34302">
          <cell r="B34302" t="str">
            <v>C0031</v>
          </cell>
          <cell r="C34302" t="str">
            <v>ADICIONAL DE SUPRESSÃO EM CORREDOR DE ATIVIDADE</v>
          </cell>
          <cell r="D34302" t="str">
            <v>UN</v>
          </cell>
          <cell r="E34302">
            <v>0</v>
          </cell>
          <cell r="F34302">
            <v>33.39</v>
          </cell>
          <cell r="G34302">
            <v>33.39</v>
          </cell>
        </row>
        <row r="34303">
          <cell r="B34303" t="str">
            <v>C3430</v>
          </cell>
          <cell r="C34303" t="str">
            <v>CORTE AGRAVADO E EXECUÇÃO DA LIGAÇÃO C/ FORNECIMENTO MATERIAL</v>
          </cell>
          <cell r="D34303" t="str">
            <v>UN</v>
          </cell>
          <cell r="E34303">
            <v>0</v>
          </cell>
          <cell r="F34303">
            <v>44.98</v>
          </cell>
          <cell r="G34303">
            <v>44.98</v>
          </cell>
        </row>
        <row r="34304">
          <cell r="B34304" t="str">
            <v>C4593</v>
          </cell>
          <cell r="C34304" t="str">
            <v>CORTE DO RAMAL PREDIAL DE ÁGUA DE MODO SIMPLES OU AGRAVADO E RELIGAÇÃO COM O FORNECIMENTO DE MATERIAL</v>
          </cell>
          <cell r="D34304" t="str">
            <v>UN</v>
          </cell>
          <cell r="E34304">
            <v>0</v>
          </cell>
          <cell r="F34304">
            <v>38.93</v>
          </cell>
          <cell r="G34304">
            <v>38.93</v>
          </cell>
        </row>
        <row r="34305">
          <cell r="B34305" t="str">
            <v>C4897</v>
          </cell>
          <cell r="C34305" t="str">
            <v>CORTE E BISELAMENTO EM EXTREMIDADES P/TUBOS EM AÇO DESVIO DE 0 A 15º</v>
          </cell>
          <cell r="D34305" t="str">
            <v>UN</v>
          </cell>
          <cell r="E34305">
            <v>0</v>
          </cell>
          <cell r="F34305">
            <v>126.15</v>
          </cell>
          <cell r="G34305">
            <v>126.15</v>
          </cell>
        </row>
        <row r="34306">
          <cell r="B34306" t="str">
            <v>C4594</v>
          </cell>
          <cell r="C34306" t="str">
            <v>CORTE E RELIGAÇÃO COM CHIBÁGUA COM FORNECIMENTO DE MATERIAL</v>
          </cell>
          <cell r="D34306" t="str">
            <v>UN</v>
          </cell>
          <cell r="E34306">
            <v>0</v>
          </cell>
          <cell r="F34306">
            <v>65.84</v>
          </cell>
          <cell r="G34306">
            <v>65.84</v>
          </cell>
        </row>
        <row r="34307">
          <cell r="B34307" t="str">
            <v>C4204</v>
          </cell>
          <cell r="C34307" t="str">
            <v>CORTE EM TUBULAÇÃO DE F°F° P/ LIGAÇÃO EM NOVO PV</v>
          </cell>
          <cell r="D34307" t="str">
            <v>UN</v>
          </cell>
          <cell r="E34307">
            <v>0</v>
          </cell>
          <cell r="F34307">
            <v>135.79</v>
          </cell>
          <cell r="G34307">
            <v>135.79</v>
          </cell>
        </row>
        <row r="34308">
          <cell r="B34308" t="str">
            <v>C0931</v>
          </cell>
          <cell r="C34308" t="str">
            <v>CORTE OU RELIGAÇÃO DE ÁGUA NO FERRULE(PAV. EM ASFALTO)</v>
          </cell>
          <cell r="D34308" t="str">
            <v>UN</v>
          </cell>
          <cell r="E34308">
            <v>0</v>
          </cell>
          <cell r="F34308">
            <v>46.13</v>
          </cell>
          <cell r="G34308">
            <v>46.13</v>
          </cell>
        </row>
        <row r="34309">
          <cell r="B34309" t="str">
            <v>C0932</v>
          </cell>
          <cell r="C34309" t="str">
            <v>CORTE OU RELIGAÇÃO DE ÁGUA NO FERRULE(PAV. EM P.TOSCA)</v>
          </cell>
          <cell r="D34309" t="str">
            <v>UN</v>
          </cell>
          <cell r="E34309">
            <v>0</v>
          </cell>
          <cell r="F34309">
            <v>32.950000000000003</v>
          </cell>
          <cell r="G34309">
            <v>32.950000000000003</v>
          </cell>
        </row>
        <row r="34310">
          <cell r="B34310" t="str">
            <v>C0933</v>
          </cell>
          <cell r="C34310" t="str">
            <v>CORTE OU RELIGAÇÃO DE ÁGUA NO MEIO FIO ATE 1"(CAPITAL)</v>
          </cell>
          <cell r="D34310" t="str">
            <v>UN</v>
          </cell>
          <cell r="E34310">
            <v>0</v>
          </cell>
          <cell r="F34310">
            <v>23.66</v>
          </cell>
          <cell r="G34310">
            <v>23.66</v>
          </cell>
        </row>
        <row r="34311">
          <cell r="B34311" t="str">
            <v>C0934</v>
          </cell>
          <cell r="C34311" t="str">
            <v>CORTE OU RELIGAÇÃO DE ÁGUA NO MEIO FIO ATE 1"(INTERIOR)</v>
          </cell>
          <cell r="D34311" t="str">
            <v>UN</v>
          </cell>
          <cell r="E34311">
            <v>0</v>
          </cell>
          <cell r="F34311">
            <v>19.48</v>
          </cell>
          <cell r="G34311">
            <v>19.48</v>
          </cell>
        </row>
        <row r="34312">
          <cell r="B34312" t="str">
            <v>C4719</v>
          </cell>
          <cell r="C34312" t="str">
            <v>CORTE OU RELIGAÇÃO DO RAMAL PREDIAL DE ÁGUA PELO MÉTODO AGRAVADO NO MEIO FIO, COM USO DE CARRO</v>
          </cell>
          <cell r="D34312" t="str">
            <v>UN</v>
          </cell>
          <cell r="E34312">
            <v>0</v>
          </cell>
          <cell r="F34312">
            <v>31.78</v>
          </cell>
          <cell r="G34312">
            <v>31.78</v>
          </cell>
        </row>
        <row r="34313">
          <cell r="B34313" t="str">
            <v>C4718</v>
          </cell>
          <cell r="C34313" t="str">
            <v>CORTE OU RELIGAÇÃO SIMPLES COM A UTILIZAÇÃO DE CHAVE MAGNÉTICA, COM USO DE MOTO</v>
          </cell>
          <cell r="D34313" t="str">
            <v>UN</v>
          </cell>
          <cell r="E34313">
            <v>0</v>
          </cell>
          <cell r="F34313">
            <v>6.04</v>
          </cell>
          <cell r="G34313">
            <v>6.04</v>
          </cell>
        </row>
        <row r="34314">
          <cell r="B34314" t="str">
            <v>C4716</v>
          </cell>
          <cell r="C34314" t="str">
            <v>CORTE SIMPLES DO RAMAL DE ÁGUA NO KIT CAVALETE COM USO DE MOTO</v>
          </cell>
          <cell r="D34314" t="str">
            <v>UN</v>
          </cell>
          <cell r="E34314">
            <v>0</v>
          </cell>
          <cell r="F34314">
            <v>8.35</v>
          </cell>
          <cell r="G34314">
            <v>8.35</v>
          </cell>
        </row>
        <row r="34315">
          <cell r="B34315" t="str">
            <v>C3432</v>
          </cell>
          <cell r="C34315" t="str">
            <v>CORTE SIMPLES E EXECUÇÃO DA SUPRESSÃO DE LIGAÇÃO C/ PAVIMENTO ASFÁLTICO</v>
          </cell>
          <cell r="D34315" t="str">
            <v>UN</v>
          </cell>
          <cell r="E34315">
            <v>0</v>
          </cell>
          <cell r="F34315">
            <v>80.45</v>
          </cell>
          <cell r="G34315">
            <v>80.45</v>
          </cell>
        </row>
        <row r="34316">
          <cell r="B34316" t="str">
            <v>C3780</v>
          </cell>
          <cell r="C34316" t="str">
            <v>CORTE SIMPLES E EXECUÇÃO DA SUPRESSÃO DE LIGAÇÃO C/ PAVIMENTO DE PEDRA TOSCA</v>
          </cell>
          <cell r="D34316" t="str">
            <v>UN</v>
          </cell>
          <cell r="E34316">
            <v>0</v>
          </cell>
          <cell r="F34316">
            <v>37.6</v>
          </cell>
          <cell r="G34316">
            <v>37.6</v>
          </cell>
        </row>
        <row r="34317">
          <cell r="B34317" t="str">
            <v>C4721</v>
          </cell>
          <cell r="C34317" t="str">
            <v>DESLOCAMENTO PARA EXECUÇÃO DE CORTE NA LIGAÇÃO PREDIAL, NÃO EFETIVADO</v>
          </cell>
          <cell r="D34317" t="str">
            <v>UN</v>
          </cell>
          <cell r="E34317">
            <v>0</v>
          </cell>
          <cell r="F34317">
            <v>3.97</v>
          </cell>
          <cell r="G34317">
            <v>3.97</v>
          </cell>
        </row>
        <row r="34318">
          <cell r="B34318" t="str">
            <v>C3431</v>
          </cell>
          <cell r="C34318" t="str">
            <v>CORTE SIMPLES E EXECUÇÃO DA SUPRESSÃO SEM PAVIMENTO</v>
          </cell>
          <cell r="D34318" t="str">
            <v>UN</v>
          </cell>
          <cell r="E34318">
            <v>0</v>
          </cell>
          <cell r="F34318">
            <v>36.590000000000003</v>
          </cell>
          <cell r="G34318">
            <v>36.590000000000003</v>
          </cell>
        </row>
        <row r="34319">
          <cell r="B34319" t="str">
            <v>C2721</v>
          </cell>
          <cell r="C34319" t="str">
            <v>DESOBSTRUÇÃO E LIMPEZA DE REDE ENTRE PV's DN ATE 200 C/VARETA</v>
          </cell>
          <cell r="D34319" t="str">
            <v>UN</v>
          </cell>
          <cell r="E34319">
            <v>0</v>
          </cell>
          <cell r="F34319">
            <v>62.28</v>
          </cell>
          <cell r="G34319">
            <v>62.28</v>
          </cell>
        </row>
        <row r="34320">
          <cell r="B34320" t="str">
            <v>C4717</v>
          </cell>
          <cell r="C34320" t="str">
            <v>RELIGAÇÃO SIMPLES DO RAMAL PREDIAL DE ÁGUA NO KIT CAVALETE COM USO DE MOTO</v>
          </cell>
          <cell r="D34320" t="str">
            <v>UN</v>
          </cell>
          <cell r="E34320">
            <v>0</v>
          </cell>
          <cell r="F34320">
            <v>6.14</v>
          </cell>
          <cell r="G34320">
            <v>6.14</v>
          </cell>
        </row>
        <row r="34321">
          <cell r="B34321" t="str">
            <v>C4605</v>
          </cell>
          <cell r="C34321" t="str">
            <v>RELIGAÇÃO DO RAMAL PREDIAL DE ÁGUA EM QUALQUER TIPO DE PAVIMENTO DO LOGRADOURO COM O FORNECIMENTO DE MATERIAL</v>
          </cell>
          <cell r="D34321" t="str">
            <v>UN</v>
          </cell>
          <cell r="E34321">
            <v>0</v>
          </cell>
          <cell r="F34321">
            <v>20.5</v>
          </cell>
          <cell r="G34321">
            <v>20.5</v>
          </cell>
        </row>
        <row r="34322">
          <cell r="B34322" t="str">
            <v>C4606</v>
          </cell>
          <cell r="C34322" t="str">
            <v>SUPRESSÃO DO RAMAL PREDIAL DE ÁGUA COM A REMOÇÃO DO HIDRÔMETRO EM LOGRADOURO SEM PAVIMENTO</v>
          </cell>
          <cell r="D34322" t="str">
            <v>UN</v>
          </cell>
          <cell r="E34322">
            <v>0</v>
          </cell>
          <cell r="F34322">
            <v>56.32</v>
          </cell>
          <cell r="G34322">
            <v>56.32</v>
          </cell>
        </row>
        <row r="34323">
          <cell r="B34323" t="str">
            <v>C4607</v>
          </cell>
          <cell r="C34323" t="str">
            <v>SUPRESSÃO DO RAMAL PREDIAL DE ÁGUA COM A REMOÇÃO DO HIDRÔMETRO EM LOGRADOURO COM PAVIMENTO DE PEDRA TOSCA OU PARALELO</v>
          </cell>
          <cell r="D34323" t="str">
            <v>UN</v>
          </cell>
          <cell r="E34323">
            <v>0</v>
          </cell>
          <cell r="F34323">
            <v>63.23</v>
          </cell>
          <cell r="G34323">
            <v>63.23</v>
          </cell>
        </row>
        <row r="34324">
          <cell r="B34324" t="str">
            <v>C4608</v>
          </cell>
          <cell r="C34324" t="str">
            <v>SUPRESSÃO DO RAMAL PREDIAL DE ÁGUA COM A REMOÇÃO DO HIDRÔMETRO EM LOGRADOURO COM PAVIMENTO EM ASFALTO</v>
          </cell>
          <cell r="D34324" t="str">
            <v>UN</v>
          </cell>
          <cell r="E34324">
            <v>0</v>
          </cell>
          <cell r="F34324">
            <v>125.34</v>
          </cell>
          <cell r="G34324">
            <v>125.34</v>
          </cell>
        </row>
        <row r="34325">
          <cell r="B34325" t="str">
            <v>C4720</v>
          </cell>
          <cell r="C34325" t="str">
            <v>SUPRESSÃO DO RAMAL PREDIAL DE ÁGUA COM USO DE CHIBAGUA E RETIRADA DE HIDRÔMETRO</v>
          </cell>
          <cell r="D34325" t="str">
            <v>UN</v>
          </cell>
          <cell r="E34325">
            <v>0</v>
          </cell>
          <cell r="F34325">
            <v>43.97</v>
          </cell>
          <cell r="G34325">
            <v>43.97</v>
          </cell>
        </row>
        <row r="34326">
          <cell r="B34326" t="str">
            <v>C2979</v>
          </cell>
          <cell r="C34326" t="str">
            <v>TRANSFERÊNCIA DE LIGAÇÃO EM REDE REMANEJADA</v>
          </cell>
          <cell r="D34326" t="str">
            <v>UN</v>
          </cell>
          <cell r="E34326">
            <v>0</v>
          </cell>
          <cell r="F34326">
            <v>13.18</v>
          </cell>
          <cell r="G34326">
            <v>13.18</v>
          </cell>
        </row>
        <row r="34327">
          <cell r="B34327" t="str">
            <v>C2986</v>
          </cell>
          <cell r="C34327" t="str">
            <v>VISITA AO LOCAL DA SUPRESSÃO (PAGAR SE HOUVER QUITAÇÃO APÓS VISITA)</v>
          </cell>
          <cell r="D34327" t="str">
            <v>UN</v>
          </cell>
          <cell r="E34327">
            <v>0</v>
          </cell>
          <cell r="F34327">
            <v>9.07</v>
          </cell>
          <cell r="G34327">
            <v>9.07</v>
          </cell>
        </row>
        <row r="34328">
          <cell r="B34328" t="str">
            <v>C4616</v>
          </cell>
          <cell r="C34328" t="str">
            <v>VISITA DE COBRANÇA COM ORDEM DE CORTE AOS CLIENTES INADIMPLENTES</v>
          </cell>
          <cell r="D34328" t="str">
            <v>UN</v>
          </cell>
          <cell r="E34328">
            <v>0</v>
          </cell>
          <cell r="F34328">
            <v>22.85</v>
          </cell>
          <cell r="G34328">
            <v>22.85</v>
          </cell>
        </row>
        <row r="34329">
          <cell r="B34329" t="str">
            <v>RETIRADA DE VAZAMENTO EM REDE E LIGAÇÃO D'ÁGUA/OUTROS</v>
          </cell>
          <cell r="C34329">
            <v>0</v>
          </cell>
          <cell r="D34329">
            <v>0</v>
          </cell>
          <cell r="E34329">
            <v>0</v>
          </cell>
          <cell r="F34329">
            <v>2573.7399999999998</v>
          </cell>
          <cell r="G34329">
            <v>2573.7399999999998</v>
          </cell>
        </row>
        <row r="34330">
          <cell r="B34330" t="str">
            <v>C0810</v>
          </cell>
          <cell r="C34330" t="str">
            <v>COLOCAÇÃO DE REGISTRO EM REDE EM OPERAÇÃO DN 50 a 100</v>
          </cell>
          <cell r="D34330" t="str">
            <v>UN</v>
          </cell>
          <cell r="E34330">
            <v>0</v>
          </cell>
          <cell r="F34330">
            <v>46.69</v>
          </cell>
          <cell r="G34330">
            <v>46.69</v>
          </cell>
        </row>
        <row r="34331">
          <cell r="B34331" t="str">
            <v>C0811</v>
          </cell>
          <cell r="C34331" t="str">
            <v>COLOCAÇÃO DE REGISTRO EM REDE EM OPERAÇÃO DN 150 a 200</v>
          </cell>
          <cell r="D34331" t="str">
            <v>UN</v>
          </cell>
          <cell r="E34331">
            <v>0</v>
          </cell>
          <cell r="F34331">
            <v>65.37</v>
          </cell>
          <cell r="G34331">
            <v>65.37</v>
          </cell>
        </row>
        <row r="34332">
          <cell r="B34332" t="str">
            <v>C0812</v>
          </cell>
          <cell r="C34332" t="str">
            <v>COLOCAÇÃO DE REGISTRO EM REDE EM OPERAÇÃO DN 250 a 300</v>
          </cell>
          <cell r="D34332" t="str">
            <v>UN</v>
          </cell>
          <cell r="E34332">
            <v>0</v>
          </cell>
          <cell r="F34332">
            <v>84.04</v>
          </cell>
          <cell r="G34332">
            <v>84.04</v>
          </cell>
        </row>
        <row r="34333">
          <cell r="B34333" t="str">
            <v>C2719</v>
          </cell>
          <cell r="C34333" t="str">
            <v>DESOBSTRUÇÃO DE REDE EM TUBO FoFo ATÉ 75mm COM VARETAS</v>
          </cell>
          <cell r="D34333" t="str">
            <v>M</v>
          </cell>
          <cell r="E34333">
            <v>0</v>
          </cell>
          <cell r="F34333">
            <v>5.64</v>
          </cell>
          <cell r="G34333">
            <v>5.64</v>
          </cell>
        </row>
        <row r="34334">
          <cell r="B34334">
            <v>0</v>
          </cell>
          <cell r="C34334">
            <v>0</v>
          </cell>
          <cell r="D34334">
            <v>0</v>
          </cell>
          <cell r="E34334">
            <v>0</v>
          </cell>
          <cell r="F34334">
            <v>0</v>
          </cell>
          <cell r="G34334">
            <v>0</v>
          </cell>
        </row>
        <row r="34335">
          <cell r="B34335" t="str">
            <v>CÓDIGO</v>
          </cell>
          <cell r="C34335" t="str">
            <v>DESCRIÇÃO</v>
          </cell>
          <cell r="D34335" t="str">
            <v>UNIDADE</v>
          </cell>
          <cell r="E34335">
            <v>0</v>
          </cell>
          <cell r="F34335" t="str">
            <v>PREÇO UNITÁRIO</v>
          </cell>
          <cell r="G34335" t="str">
            <v>PREÇO UNITÁRIO</v>
          </cell>
        </row>
        <row r="34336">
          <cell r="B34336" t="str">
            <v>C2715</v>
          </cell>
          <cell r="C34336" t="str">
            <v>RETIRADA DE VAZAMENTO EM LIGAÇÃO, RUA COM PAVIMENTAÇÃO EM ASFALTO</v>
          </cell>
          <cell r="D34336" t="str">
            <v>UN</v>
          </cell>
          <cell r="E34336">
            <v>0</v>
          </cell>
          <cell r="F34336">
            <v>40.61</v>
          </cell>
          <cell r="G34336">
            <v>40.61</v>
          </cell>
        </row>
        <row r="34337">
          <cell r="B34337" t="str">
            <v>C2738</v>
          </cell>
          <cell r="C34337" t="str">
            <v>RETIRADA DE VAZAMENTO EM LIGAÇÃO, NA CALÇADA SEM PAVIMENTAÇÃO</v>
          </cell>
          <cell r="D34337" t="str">
            <v>UN</v>
          </cell>
          <cell r="E34337">
            <v>0</v>
          </cell>
          <cell r="F34337">
            <v>19.77</v>
          </cell>
          <cell r="G34337">
            <v>19.77</v>
          </cell>
        </row>
        <row r="34338">
          <cell r="B34338" t="str">
            <v>C2739</v>
          </cell>
          <cell r="C34338" t="str">
            <v>RETIRADA DE VAZAMENTO EM LIGAÇÃO, NA CALÇADA, QUALQUER TIPO DE PAVIMENTAÇÃO</v>
          </cell>
          <cell r="D34338" t="str">
            <v>UN</v>
          </cell>
          <cell r="E34338">
            <v>0</v>
          </cell>
          <cell r="F34338">
            <v>21.52</v>
          </cell>
          <cell r="G34338">
            <v>21.52</v>
          </cell>
        </row>
        <row r="34339">
          <cell r="B34339" t="str">
            <v>C2740</v>
          </cell>
          <cell r="C34339" t="str">
            <v>RETIRADA DE VAZAMENTO EM LIGAÇÃO, RUA COM PAVIMENTAÇÃO EM PEDRA TOSCA OU PARALELO</v>
          </cell>
          <cell r="D34339" t="str">
            <v>UN</v>
          </cell>
          <cell r="E34339">
            <v>0</v>
          </cell>
          <cell r="F34339">
            <v>32.950000000000003</v>
          </cell>
          <cell r="G34339">
            <v>32.950000000000003</v>
          </cell>
        </row>
        <row r="34340">
          <cell r="B34340" t="str">
            <v>C2741</v>
          </cell>
          <cell r="C34340" t="str">
            <v>RETIRADA DE VAZAMENTO EM LIGAÇÃO, RUA SEM PAVIMENTAÇÃO</v>
          </cell>
          <cell r="D34340" t="str">
            <v>UN</v>
          </cell>
          <cell r="E34340">
            <v>0</v>
          </cell>
          <cell r="F34340">
            <v>19.77</v>
          </cell>
          <cell r="G34340">
            <v>19.77</v>
          </cell>
        </row>
        <row r="34341">
          <cell r="B34341" t="str">
            <v>C2742</v>
          </cell>
          <cell r="C34341" t="str">
            <v>RETIRADA DE VAZAMENTO EM REDE DE CA/FoFo ATÉ DN 100mm, PAVIMENTAÇÃO EM ASFALTO</v>
          </cell>
          <cell r="D34341" t="str">
            <v>UN</v>
          </cell>
          <cell r="E34341">
            <v>0</v>
          </cell>
          <cell r="F34341">
            <v>112.33</v>
          </cell>
          <cell r="G34341">
            <v>112.33</v>
          </cell>
        </row>
        <row r="34342">
          <cell r="B34342" t="str">
            <v>C2743</v>
          </cell>
          <cell r="C34342" t="str">
            <v>RETIRADA DE VAZAMENTO EM REDE DE CA/FoFo ATÉ DN 100mm, PAVIMENTAÇÃO EM PEDRA TOSCA</v>
          </cell>
          <cell r="D34342" t="str">
            <v>UN</v>
          </cell>
          <cell r="E34342">
            <v>0</v>
          </cell>
          <cell r="F34342">
            <v>96.16</v>
          </cell>
          <cell r="G34342">
            <v>96.16</v>
          </cell>
        </row>
        <row r="34343">
          <cell r="B34343" t="str">
            <v>C2744</v>
          </cell>
          <cell r="C34343" t="str">
            <v>RETIRADA DE VAZAMENTO EM REDE DE CA/FoFo ATÉ DN 100mm, SEM PAVIMENTAÇÃO</v>
          </cell>
          <cell r="D34343" t="str">
            <v>UN</v>
          </cell>
          <cell r="E34343">
            <v>0</v>
          </cell>
          <cell r="F34343">
            <v>79.98</v>
          </cell>
          <cell r="G34343">
            <v>79.98</v>
          </cell>
        </row>
        <row r="34344">
          <cell r="B34344" t="str">
            <v>C2745</v>
          </cell>
          <cell r="C34344" t="str">
            <v>RETIRADA DE VAZAMENTO EM REDE DE CA/FoFo DN 150 À 250mm, PAVIMENTAÇÃO EM ASFALTO</v>
          </cell>
          <cell r="D34344" t="str">
            <v>UN</v>
          </cell>
          <cell r="E34344">
            <v>0</v>
          </cell>
          <cell r="F34344">
            <v>206.78</v>
          </cell>
          <cell r="G34344">
            <v>206.78</v>
          </cell>
        </row>
        <row r="34345">
          <cell r="B34345" t="str">
            <v>C2746</v>
          </cell>
          <cell r="C34345" t="str">
            <v>RETIRADA DE VAZAMENTO EM REDE DE CA/FoFo DN 150 À 250mm, PAVIMENTAÇÃO EM PEDRA TOSCA</v>
          </cell>
          <cell r="D34345" t="str">
            <v>UN</v>
          </cell>
          <cell r="E34345">
            <v>0</v>
          </cell>
          <cell r="F34345">
            <v>190.61</v>
          </cell>
          <cell r="G34345">
            <v>190.61</v>
          </cell>
        </row>
        <row r="34346">
          <cell r="B34346" t="str">
            <v>C2747</v>
          </cell>
          <cell r="C34346" t="str">
            <v>RETIRADA DE VAZAMENTO EM REDE DE CA/FoFo DN 150 À 250mm, S/ PAVIMENTAÇÃO</v>
          </cell>
          <cell r="D34346" t="str">
            <v>UN</v>
          </cell>
          <cell r="E34346">
            <v>0</v>
          </cell>
          <cell r="F34346">
            <v>174.43</v>
          </cell>
          <cell r="G34346">
            <v>174.43</v>
          </cell>
        </row>
        <row r="34347">
          <cell r="B34347" t="str">
            <v>C2748</v>
          </cell>
          <cell r="C34347" t="str">
            <v>RETIRADA DE VAZAMENTO EM REDE DE FoFo DN 300mm, PAVIMENTAÇÃO EM ASFALTO</v>
          </cell>
          <cell r="D34347" t="str">
            <v>UN</v>
          </cell>
          <cell r="E34347">
            <v>0</v>
          </cell>
          <cell r="F34347">
            <v>263.35000000000002</v>
          </cell>
          <cell r="G34347">
            <v>263.35000000000002</v>
          </cell>
        </row>
        <row r="34348">
          <cell r="B34348" t="str">
            <v>C2749</v>
          </cell>
          <cell r="C34348" t="str">
            <v>RETIRADA DE VAZAMENTO EM REDE DE FoFo DN 300mm, PAVIMENTAÇÃO EM PEDRA TOSCA</v>
          </cell>
          <cell r="D34348" t="str">
            <v>UN</v>
          </cell>
          <cell r="E34348">
            <v>0</v>
          </cell>
          <cell r="F34348">
            <v>254.44</v>
          </cell>
          <cell r="G34348">
            <v>254.44</v>
          </cell>
        </row>
        <row r="34349">
          <cell r="B34349" t="str">
            <v>C2750</v>
          </cell>
          <cell r="C34349" t="str">
            <v>RETIRADA DE VAZAMENTO EM REDE DE FoFo DN 300mm, S/ PAVIMENTAÇÃO</v>
          </cell>
          <cell r="D34349" t="str">
            <v>UN</v>
          </cell>
          <cell r="E34349">
            <v>0</v>
          </cell>
          <cell r="F34349">
            <v>238.26</v>
          </cell>
          <cell r="G34349">
            <v>238.26</v>
          </cell>
        </row>
        <row r="34350">
          <cell r="B34350" t="str">
            <v>C2751</v>
          </cell>
          <cell r="C34350" t="str">
            <v>RETIRADA DE VAZAMENTO EM REDE DE PVC ATÉ DN 100mm, PAVIMENTAÇÃO EM ASFALTO</v>
          </cell>
          <cell r="D34350" t="str">
            <v>UN</v>
          </cell>
          <cell r="E34350">
            <v>0</v>
          </cell>
          <cell r="F34350">
            <v>93.84</v>
          </cell>
          <cell r="G34350">
            <v>93.84</v>
          </cell>
        </row>
        <row r="34351">
          <cell r="B34351" t="str">
            <v>C2752</v>
          </cell>
          <cell r="C34351" t="str">
            <v>RETIRADA DE VAZAMENTO EM REDE DE PVC ATÉ DN 100mm, PAVIMENTAÇÃO EM PEDRA TOSCA</v>
          </cell>
          <cell r="D34351" t="str">
            <v>UN</v>
          </cell>
          <cell r="E34351">
            <v>0</v>
          </cell>
          <cell r="F34351">
            <v>77.67</v>
          </cell>
          <cell r="G34351">
            <v>77.67</v>
          </cell>
        </row>
        <row r="34352">
          <cell r="B34352" t="str">
            <v>C2753</v>
          </cell>
          <cell r="C34352" t="str">
            <v>RETIRADA DE VAZAMENTO EM REDE DE PVC ATÉ DN 100mm, S/PAVIMENTAÇÃO</v>
          </cell>
          <cell r="D34352" t="str">
            <v>UN</v>
          </cell>
          <cell r="E34352">
            <v>0</v>
          </cell>
          <cell r="F34352">
            <v>60.18</v>
          </cell>
          <cell r="G34352">
            <v>60.18</v>
          </cell>
        </row>
        <row r="34353">
          <cell r="B34353" t="str">
            <v>C2754</v>
          </cell>
          <cell r="C34353" t="str">
            <v>RETIRADA DE VAZAMENTO EM REDE DE PVC/DEFoFo DN 150 À 250mm</v>
          </cell>
          <cell r="D34353" t="str">
            <v>UN</v>
          </cell>
          <cell r="E34353">
            <v>0</v>
          </cell>
          <cell r="F34353">
            <v>141.94</v>
          </cell>
          <cell r="G34353">
            <v>141.94</v>
          </cell>
        </row>
        <row r="34354">
          <cell r="B34354" t="str">
            <v>C2755</v>
          </cell>
          <cell r="C34354" t="str">
            <v>RETIRADA DE VAZAMENTO EM REDE DE PVC/DEFoFo DN 150 À 250mm, PAVIMENTAÇÃO EM PEDRA TOSCA</v>
          </cell>
          <cell r="D34354" t="str">
            <v>UN</v>
          </cell>
          <cell r="E34354">
            <v>0</v>
          </cell>
          <cell r="F34354">
            <v>125.22</v>
          </cell>
          <cell r="G34354">
            <v>125.22</v>
          </cell>
        </row>
        <row r="34355">
          <cell r="B34355" t="str">
            <v>C2756</v>
          </cell>
          <cell r="C34355" t="str">
            <v>RETIRADA DE VAZAMENTO EM REDE DE PVC/DEFoFo DN 150 À 250mm, S/ PAVIMENTAÇÃO</v>
          </cell>
          <cell r="D34355" t="str">
            <v>UN</v>
          </cell>
          <cell r="E34355">
            <v>0</v>
          </cell>
          <cell r="F34355">
            <v>109.59</v>
          </cell>
          <cell r="G34355">
            <v>109.59</v>
          </cell>
        </row>
        <row r="34356">
          <cell r="B34356" t="str">
            <v>C2890</v>
          </cell>
          <cell r="C34356" t="str">
            <v>RETIRADA DE VAZAMENTO NO CAVALETE</v>
          </cell>
          <cell r="D34356" t="str">
            <v>UN</v>
          </cell>
          <cell r="E34356">
            <v>0</v>
          </cell>
          <cell r="F34356">
            <v>12.6</v>
          </cell>
          <cell r="G34356">
            <v>12.6</v>
          </cell>
        </row>
        <row r="34357">
          <cell r="B34357" t="str">
            <v>INJETAMENTO EM TUBULAÇÃO</v>
          </cell>
          <cell r="C34357">
            <v>0</v>
          </cell>
          <cell r="D34357">
            <v>0</v>
          </cell>
          <cell r="E34357">
            <v>0</v>
          </cell>
          <cell r="F34357">
            <v>10230.92</v>
          </cell>
          <cell r="G34357">
            <v>10230.92</v>
          </cell>
        </row>
        <row r="34358">
          <cell r="B34358" t="str">
            <v>C2762</v>
          </cell>
          <cell r="C34358" t="str">
            <v>INJETAMENTO EM TUBO EXISTENTE PVC ATE 100mm INCL. DESLOCAMENTO</v>
          </cell>
          <cell r="D34358" t="str">
            <v>UN</v>
          </cell>
          <cell r="E34358">
            <v>0</v>
          </cell>
          <cell r="F34358">
            <v>186.78</v>
          </cell>
          <cell r="G34358">
            <v>186.78</v>
          </cell>
        </row>
        <row r="34359">
          <cell r="B34359" t="str">
            <v>C2761</v>
          </cell>
          <cell r="C34359" t="str">
            <v>INJETAMENTO EM TUBO EXISTENTE PVC 100&lt;DN&lt;=200mm INCL. DESLOCAMENTO</v>
          </cell>
          <cell r="D34359" t="str">
            <v>UN</v>
          </cell>
          <cell r="E34359">
            <v>0</v>
          </cell>
          <cell r="F34359">
            <v>271.95999999999998</v>
          </cell>
          <cell r="G34359">
            <v>271.95999999999998</v>
          </cell>
        </row>
        <row r="34360">
          <cell r="B34360" t="str">
            <v>C2760</v>
          </cell>
          <cell r="C34360" t="str">
            <v>INJETAMENTO EM TUBO EXISTENTE FoFo ATE DN 200mm INCL. DESLOCAMENTO</v>
          </cell>
          <cell r="D34360" t="str">
            <v>UN</v>
          </cell>
          <cell r="E34360">
            <v>0</v>
          </cell>
          <cell r="F34360">
            <v>615.47</v>
          </cell>
          <cell r="G34360">
            <v>615.47</v>
          </cell>
        </row>
        <row r="34361">
          <cell r="B34361" t="str">
            <v>C2757</v>
          </cell>
          <cell r="C34361" t="str">
            <v>INJETAMENTO EM TUBO EXISTENTE DE PVC DN&gt;200mm INCL. DESLOCAMENTO</v>
          </cell>
          <cell r="D34361" t="str">
            <v>UN</v>
          </cell>
          <cell r="E34361">
            <v>0</v>
          </cell>
          <cell r="F34361">
            <v>329.46</v>
          </cell>
          <cell r="G34361">
            <v>329.46</v>
          </cell>
        </row>
        <row r="34362">
          <cell r="B34362" t="str">
            <v>C2758</v>
          </cell>
          <cell r="C34362" t="str">
            <v>INJETAMENTO EM TUBO EXISTENTE FoFo 200&lt;DN&lt;=300mm INCL. DESLOCAMETO</v>
          </cell>
          <cell r="D34362" t="str">
            <v>UN</v>
          </cell>
          <cell r="E34362">
            <v>0</v>
          </cell>
          <cell r="F34362">
            <v>960.33</v>
          </cell>
          <cell r="G34362">
            <v>960.33</v>
          </cell>
        </row>
        <row r="34363">
          <cell r="B34363" t="str">
            <v>C2759</v>
          </cell>
          <cell r="C34363" t="str">
            <v>INJETAMENTO EM TUBO EXISTENTE FoFo 300&lt;DN&lt;=500mm INCL. DESLOCAMENTO</v>
          </cell>
          <cell r="D34363" t="str">
            <v>UN</v>
          </cell>
          <cell r="E34363">
            <v>0</v>
          </cell>
          <cell r="F34363">
            <v>1710.2</v>
          </cell>
          <cell r="G34363">
            <v>1710.2</v>
          </cell>
        </row>
        <row r="34364">
          <cell r="B34364" t="str">
            <v>C4596</v>
          </cell>
          <cell r="C34364" t="str">
            <v>INJETAMENTO EM TUBO EXISTENTE FoFo 500&lt;DN&lt;=800 INCL. DESLOCAMENTO</v>
          </cell>
          <cell r="D34364" t="str">
            <v>UN</v>
          </cell>
          <cell r="E34364">
            <v>0</v>
          </cell>
          <cell r="F34364">
            <v>2736.32</v>
          </cell>
          <cell r="G34364">
            <v>2736.32</v>
          </cell>
        </row>
        <row r="34365">
          <cell r="B34365" t="str">
            <v>C4597</v>
          </cell>
          <cell r="C34365" t="str">
            <v>INJETAMENTO EM TUBO EXISTENTE FoFo 800&lt;DN&lt;=1000 INCL. DESLOCAMENTO</v>
          </cell>
          <cell r="D34365" t="str">
            <v>UN</v>
          </cell>
          <cell r="E34365">
            <v>0</v>
          </cell>
          <cell r="F34365">
            <v>3420.4</v>
          </cell>
          <cell r="G34365">
            <v>3420.4</v>
          </cell>
        </row>
        <row r="34366">
          <cell r="B34366" t="str">
            <v>MANUTENÇÃO EM REDE DE ESGOTO</v>
          </cell>
          <cell r="C34366">
            <v>0</v>
          </cell>
          <cell r="D34366">
            <v>0</v>
          </cell>
          <cell r="E34366">
            <v>0</v>
          </cell>
          <cell r="F34366">
            <v>2118.14</v>
          </cell>
          <cell r="G34366">
            <v>2118.14</v>
          </cell>
        </row>
        <row r="34367">
          <cell r="B34367" t="str">
            <v>C0231</v>
          </cell>
          <cell r="C34367" t="str">
            <v>ASSENTAMENTO DE TAMPÃO FoFo P/ POÇO DE VISITA</v>
          </cell>
          <cell r="D34367" t="str">
            <v>UN</v>
          </cell>
          <cell r="E34367">
            <v>0</v>
          </cell>
          <cell r="F34367">
            <v>39.39</v>
          </cell>
          <cell r="G34367">
            <v>39.39</v>
          </cell>
        </row>
        <row r="34368">
          <cell r="B34368" t="str">
            <v>C0514</v>
          </cell>
          <cell r="C34368" t="str">
            <v>BY-PASS EM REDE DE ESGOTO</v>
          </cell>
          <cell r="D34368" t="str">
            <v>UN</v>
          </cell>
          <cell r="E34368">
            <v>0</v>
          </cell>
          <cell r="F34368">
            <v>32.61</v>
          </cell>
          <cell r="G34368">
            <v>32.61</v>
          </cell>
        </row>
        <row r="34369">
          <cell r="B34369" t="str">
            <v>C4074</v>
          </cell>
          <cell r="C34369" t="str">
            <v>CHUMBAMENTO DE RAMAL INTRA-DOMICILIAR DN 100 NA CAIXA DE INSPEÇÃO</v>
          </cell>
          <cell r="D34369" t="str">
            <v>UN</v>
          </cell>
          <cell r="E34369">
            <v>0</v>
          </cell>
          <cell r="F34369">
            <v>18.75</v>
          </cell>
          <cell r="G34369">
            <v>18.75</v>
          </cell>
        </row>
        <row r="34370">
          <cell r="B34370" t="str">
            <v>C0795</v>
          </cell>
          <cell r="C34370" t="str">
            <v>CHUMBAMENTO TUBULAÇÃO NO POÇO VISITA (BLOCO DE CONCRETO)</v>
          </cell>
          <cell r="D34370" t="str">
            <v>UN</v>
          </cell>
          <cell r="E34370">
            <v>0</v>
          </cell>
          <cell r="F34370">
            <v>54.38</v>
          </cell>
          <cell r="G34370">
            <v>54.38</v>
          </cell>
        </row>
        <row r="34371">
          <cell r="B34371" t="str">
            <v>C0813</v>
          </cell>
          <cell r="C34371" t="str">
            <v>COLOCAÇÃO DE TAMPA EM CAIXA DE INSPEÇÃO</v>
          </cell>
          <cell r="D34371" t="str">
            <v>UN</v>
          </cell>
          <cell r="E34371">
            <v>0</v>
          </cell>
          <cell r="F34371">
            <v>10.51</v>
          </cell>
          <cell r="G34371">
            <v>10.51</v>
          </cell>
        </row>
        <row r="34372">
          <cell r="B34372" t="str">
            <v>C0814</v>
          </cell>
          <cell r="C34372" t="str">
            <v>COLOCAÇÃO E CHUMBAMENTO LAJE EXCÊNTRICA, CHAMINÉ E TAMPÃO EM PV</v>
          </cell>
          <cell r="D34372" t="str">
            <v>UN</v>
          </cell>
          <cell r="E34372">
            <v>0</v>
          </cell>
          <cell r="F34372">
            <v>121.36</v>
          </cell>
          <cell r="G34372">
            <v>121.36</v>
          </cell>
        </row>
        <row r="34373">
          <cell r="B34373" t="str">
            <v>C0815</v>
          </cell>
          <cell r="C34373" t="str">
            <v>COLOCAÇÃO E CHUMBAMENTO LAJE EXCENTRICA E TAMPÃO EM PV</v>
          </cell>
          <cell r="D34373" t="str">
            <v>UN</v>
          </cell>
          <cell r="E34373">
            <v>0</v>
          </cell>
          <cell r="F34373">
            <v>103.7</v>
          </cell>
          <cell r="G34373">
            <v>103.7</v>
          </cell>
        </row>
        <row r="34374">
          <cell r="B34374" t="str">
            <v>C0816</v>
          </cell>
          <cell r="C34374" t="str">
            <v>COLOCAÇÃO TUBO CONCRETO PB D= 600 EM PV C/REJUNT./TRANSPORTE</v>
          </cell>
          <cell r="D34374" t="str">
            <v>UN</v>
          </cell>
          <cell r="E34374">
            <v>0</v>
          </cell>
          <cell r="F34374">
            <v>126.32</v>
          </cell>
          <cell r="G34374">
            <v>126.32</v>
          </cell>
        </row>
        <row r="34375">
          <cell r="B34375">
            <v>0</v>
          </cell>
          <cell r="C34375">
            <v>0</v>
          </cell>
          <cell r="D34375">
            <v>0</v>
          </cell>
          <cell r="E34375">
            <v>0</v>
          </cell>
          <cell r="F34375">
            <v>0</v>
          </cell>
          <cell r="G34375">
            <v>0</v>
          </cell>
        </row>
        <row r="34376">
          <cell r="B34376" t="str">
            <v>CÓDIGO</v>
          </cell>
          <cell r="C34376" t="str">
            <v>DESCRIÇÃO</v>
          </cell>
          <cell r="D34376" t="str">
            <v>UNIDADE</v>
          </cell>
          <cell r="E34376">
            <v>0</v>
          </cell>
          <cell r="F34376" t="str">
            <v>PREÇO UNITÁRIO</v>
          </cell>
          <cell r="G34376" t="str">
            <v>PREÇO UNITÁRIO</v>
          </cell>
        </row>
        <row r="34377">
          <cell r="B34377" t="str">
            <v>C0817</v>
          </cell>
          <cell r="C34377" t="str">
            <v>COLOCAÇÃO TUBO CONCRETO PB D=1000 EM PV C/REJUNT./TRANSPORTE</v>
          </cell>
          <cell r="D34377" t="str">
            <v>UN</v>
          </cell>
          <cell r="E34377">
            <v>0</v>
          </cell>
          <cell r="F34377">
            <v>248.24</v>
          </cell>
          <cell r="G34377">
            <v>248.24</v>
          </cell>
        </row>
        <row r="34378">
          <cell r="B34378" t="str">
            <v>C2721</v>
          </cell>
          <cell r="C34378" t="str">
            <v>DESOBSTRUÇÃO E LIMPEZA DE REDE ENTRE PV's DN ATE 200 C/VARETA</v>
          </cell>
          <cell r="D34378" t="str">
            <v>UN</v>
          </cell>
          <cell r="E34378">
            <v>0</v>
          </cell>
          <cell r="F34378">
            <v>62.28</v>
          </cell>
          <cell r="G34378">
            <v>62.28</v>
          </cell>
        </row>
        <row r="34379">
          <cell r="B34379" t="str">
            <v>C2720</v>
          </cell>
          <cell r="C34379" t="str">
            <v>DESOBSTRUÇÃO E LIMPEZA DE REDE ENTRE PV's DN 200,01 a 400 C/VARETA</v>
          </cell>
          <cell r="D34379" t="str">
            <v>UN</v>
          </cell>
          <cell r="E34379">
            <v>0</v>
          </cell>
          <cell r="F34379">
            <v>125.04</v>
          </cell>
          <cell r="G34379">
            <v>125.04</v>
          </cell>
        </row>
        <row r="34380">
          <cell r="B34380" t="str">
            <v>C2988</v>
          </cell>
          <cell r="C34380" t="str">
            <v>DESOBSTRUÇÃO E LIMPEZA DE REDE ESGOTO ENTRE PV's (INCLUSIVE)</v>
          </cell>
          <cell r="D34380" t="str">
            <v>M</v>
          </cell>
          <cell r="E34380">
            <v>0</v>
          </cell>
          <cell r="F34380">
            <v>1.8</v>
          </cell>
          <cell r="G34380">
            <v>1.8</v>
          </cell>
        </row>
        <row r="34381">
          <cell r="B34381" t="str">
            <v>C2722</v>
          </cell>
          <cell r="C34381" t="str">
            <v>DESOBSTRUÇÃO EM LIGAÇÃO DE ESGOTO DN 100 C/LIMPEZA DA CAIXA</v>
          </cell>
          <cell r="D34381" t="str">
            <v>UN</v>
          </cell>
          <cell r="E34381">
            <v>0</v>
          </cell>
          <cell r="F34381">
            <v>31.38</v>
          </cell>
          <cell r="G34381">
            <v>31.38</v>
          </cell>
        </row>
        <row r="34382">
          <cell r="B34382" t="str">
            <v>C2723</v>
          </cell>
          <cell r="C34382" t="str">
            <v>DESOBSTRUÇÃO EM LIGAÇÃO DE ESGOTO DN&gt;100 C/LIMPEZA DA CAIXA</v>
          </cell>
          <cell r="D34382" t="str">
            <v>UN</v>
          </cell>
          <cell r="E34382">
            <v>0</v>
          </cell>
          <cell r="F34382">
            <v>31.38</v>
          </cell>
          <cell r="G34382">
            <v>31.38</v>
          </cell>
        </row>
        <row r="34383">
          <cell r="B34383" t="str">
            <v>C2725</v>
          </cell>
          <cell r="C34383" t="str">
            <v>DESOBSTRUÇÃO EM REDE ENTRE PV's DN ATE 200mm, C/EQUIP.A JATO</v>
          </cell>
          <cell r="D34383" t="str">
            <v>UN</v>
          </cell>
          <cell r="E34383">
            <v>0</v>
          </cell>
          <cell r="F34383">
            <v>17.98</v>
          </cell>
          <cell r="G34383">
            <v>17.98</v>
          </cell>
        </row>
        <row r="34384">
          <cell r="B34384" t="str">
            <v>C2724</v>
          </cell>
          <cell r="C34384" t="str">
            <v>DESOBSTRUÇÃO EM REDE ENTRE PV's DN 200,01 a 400mm, C/EQUIP. A JATO</v>
          </cell>
          <cell r="D34384" t="str">
            <v>UN</v>
          </cell>
          <cell r="E34384">
            <v>0</v>
          </cell>
          <cell r="F34384">
            <v>17.98</v>
          </cell>
          <cell r="G34384">
            <v>17.98</v>
          </cell>
        </row>
        <row r="34385">
          <cell r="B34385" t="str">
            <v>C2817</v>
          </cell>
          <cell r="C34385" t="str">
            <v>EXECUÇÃO DE CALHA EM CONCRETO NO POÇO DE VISITA</v>
          </cell>
          <cell r="D34385" t="str">
            <v>UN</v>
          </cell>
          <cell r="E34385">
            <v>0</v>
          </cell>
          <cell r="F34385">
            <v>70.2</v>
          </cell>
          <cell r="G34385">
            <v>70.2</v>
          </cell>
        </row>
        <row r="34386">
          <cell r="B34386" t="str">
            <v>C4212</v>
          </cell>
          <cell r="C34386" t="str">
            <v>LIMPEZA DE CAIXAS DE INSPEÇÃO</v>
          </cell>
          <cell r="D34386" t="str">
            <v>UN</v>
          </cell>
          <cell r="E34386">
            <v>0</v>
          </cell>
          <cell r="F34386">
            <v>29.91</v>
          </cell>
          <cell r="G34386">
            <v>29.91</v>
          </cell>
        </row>
        <row r="34387">
          <cell r="B34387" t="str">
            <v>C2866</v>
          </cell>
          <cell r="C34387" t="str">
            <v>LIMPEZA DE PV PROF. ATÉ 2.00m C/EQUIPAMENTO A VÁCUO</v>
          </cell>
          <cell r="D34387" t="str">
            <v>UN</v>
          </cell>
          <cell r="E34387">
            <v>0</v>
          </cell>
          <cell r="F34387">
            <v>26.04</v>
          </cell>
          <cell r="G34387">
            <v>26.04</v>
          </cell>
        </row>
        <row r="34388">
          <cell r="B34388" t="str">
            <v>C2871</v>
          </cell>
          <cell r="C34388" t="str">
            <v>LIMPEZA DE PV PROF. 2,01 a 3,00m C/EQUIPAMENTO A VACUO</v>
          </cell>
          <cell r="D34388" t="str">
            <v>UN</v>
          </cell>
          <cell r="E34388">
            <v>0</v>
          </cell>
          <cell r="F34388">
            <v>33.770000000000003</v>
          </cell>
          <cell r="G34388">
            <v>33.770000000000003</v>
          </cell>
        </row>
        <row r="34389">
          <cell r="B34389" t="str">
            <v>C2867</v>
          </cell>
          <cell r="C34389" t="str">
            <v>LIMPEZA DE PV PROF. MAIOR QUE 3.00m C/EQUIPAMENTO A VÁCUO</v>
          </cell>
          <cell r="D34389" t="str">
            <v>UN</v>
          </cell>
          <cell r="E34389">
            <v>0</v>
          </cell>
          <cell r="F34389">
            <v>56.27</v>
          </cell>
          <cell r="G34389">
            <v>56.27</v>
          </cell>
        </row>
        <row r="34390">
          <cell r="B34390" t="str">
            <v>C2868</v>
          </cell>
          <cell r="C34390" t="str">
            <v>LIMPEZA DE PV's PROF. ATE 2,00m, MANUAL</v>
          </cell>
          <cell r="D34390" t="str">
            <v>UN</v>
          </cell>
          <cell r="E34390">
            <v>0</v>
          </cell>
          <cell r="F34390">
            <v>79.989999999999995</v>
          </cell>
          <cell r="G34390">
            <v>79.989999999999995</v>
          </cell>
        </row>
        <row r="34391">
          <cell r="B34391" t="str">
            <v>C2869</v>
          </cell>
          <cell r="C34391" t="str">
            <v>LIMPEZA DE PV's PROF. ENTRE 2.00 A 3.00m, MANUAL</v>
          </cell>
          <cell r="D34391" t="str">
            <v>UN</v>
          </cell>
          <cell r="E34391">
            <v>0</v>
          </cell>
          <cell r="F34391">
            <v>120.08</v>
          </cell>
          <cell r="G34391">
            <v>120.08</v>
          </cell>
        </row>
        <row r="34392">
          <cell r="B34392" t="str">
            <v>C2870</v>
          </cell>
          <cell r="C34392" t="str">
            <v>LIMPEZA DE PV's PROF. MAIOR QUE 3.00m, MANUAL</v>
          </cell>
          <cell r="D34392" t="str">
            <v>UN</v>
          </cell>
          <cell r="E34392">
            <v>0</v>
          </cell>
          <cell r="F34392">
            <v>160.16999999999999</v>
          </cell>
          <cell r="G34392">
            <v>160.16999999999999</v>
          </cell>
        </row>
        <row r="34393">
          <cell r="B34393" t="str">
            <v>C2888</v>
          </cell>
          <cell r="C34393" t="str">
            <v>NIVELAMENTO DE TAMPÃO DO TIL/TERMINAL DE LIMPEZA</v>
          </cell>
          <cell r="D34393" t="str">
            <v>UN</v>
          </cell>
          <cell r="E34393">
            <v>0</v>
          </cell>
          <cell r="F34393">
            <v>85.93</v>
          </cell>
          <cell r="G34393">
            <v>85.93</v>
          </cell>
        </row>
        <row r="34394">
          <cell r="B34394" t="str">
            <v>C2889</v>
          </cell>
          <cell r="C34394" t="str">
            <v>NIVELAMENTO DE TAMPÃO EM POÇO DE VISITA</v>
          </cell>
          <cell r="D34394" t="str">
            <v>UN</v>
          </cell>
          <cell r="E34394">
            <v>0</v>
          </cell>
          <cell r="F34394">
            <v>173.08</v>
          </cell>
          <cell r="G34394">
            <v>173.08</v>
          </cell>
        </row>
        <row r="34395">
          <cell r="B34395" t="str">
            <v>C2934</v>
          </cell>
          <cell r="C34395" t="str">
            <v>RECUPERAÇÃO DE CAIXA DE INSPEÇÃO</v>
          </cell>
          <cell r="D34395" t="str">
            <v>UN</v>
          </cell>
          <cell r="E34395">
            <v>0</v>
          </cell>
          <cell r="F34395">
            <v>73.64</v>
          </cell>
          <cell r="G34395">
            <v>73.64</v>
          </cell>
        </row>
        <row r="34396">
          <cell r="B34396" t="str">
            <v>C2943</v>
          </cell>
          <cell r="C34396" t="str">
            <v>RETIRADA DE POÇO DE VISITA</v>
          </cell>
          <cell r="D34396" t="str">
            <v>UN</v>
          </cell>
          <cell r="E34396">
            <v>0</v>
          </cell>
          <cell r="F34396">
            <v>89.53</v>
          </cell>
          <cell r="G34396">
            <v>89.53</v>
          </cell>
        </row>
        <row r="34397">
          <cell r="B34397" t="str">
            <v>C2951</v>
          </cell>
          <cell r="C34397" t="str">
            <v>SONDAGEM E INSPEÇÃO EM POÇO DE VISITA</v>
          </cell>
          <cell r="D34397" t="str">
            <v>UN</v>
          </cell>
          <cell r="E34397">
            <v>0</v>
          </cell>
          <cell r="F34397">
            <v>14.42</v>
          </cell>
          <cell r="G34397">
            <v>14.42</v>
          </cell>
        </row>
        <row r="34398">
          <cell r="B34398" t="str">
            <v>C2977</v>
          </cell>
          <cell r="C34398" t="str">
            <v>TAMPONAMENTO PROVISÓRIO DE POÇO DE VISITA</v>
          </cell>
          <cell r="D34398" t="str">
            <v>UN</v>
          </cell>
          <cell r="E34398">
            <v>0</v>
          </cell>
          <cell r="F34398">
            <v>62.01</v>
          </cell>
          <cell r="G34398">
            <v>62.01</v>
          </cell>
        </row>
        <row r="34399">
          <cell r="B34399" t="str">
            <v>RECUPERAÇÃO DE TUBULAÇÃO</v>
          </cell>
          <cell r="C34399">
            <v>0</v>
          </cell>
          <cell r="D34399">
            <v>0</v>
          </cell>
          <cell r="E34399">
            <v>0</v>
          </cell>
          <cell r="F34399">
            <v>72.290000000000006</v>
          </cell>
          <cell r="G34399">
            <v>72.290000000000006</v>
          </cell>
        </row>
        <row r="34400">
          <cell r="B34400" t="str">
            <v>C2935</v>
          </cell>
          <cell r="C34400" t="str">
            <v>RECUPERAÇÃO TUBULAÇÃO FoFo DN 250mm (CORTE E DESBASTE PONTA)</v>
          </cell>
          <cell r="D34400" t="str">
            <v>UN</v>
          </cell>
          <cell r="E34400">
            <v>0</v>
          </cell>
          <cell r="F34400">
            <v>72.290000000000006</v>
          </cell>
          <cell r="G34400">
            <v>72.290000000000006</v>
          </cell>
        </row>
        <row r="34401">
          <cell r="B34401" t="str">
            <v>SERVIÇO COMERCIAL</v>
          </cell>
          <cell r="C34401">
            <v>0</v>
          </cell>
          <cell r="D34401">
            <v>0</v>
          </cell>
          <cell r="E34401">
            <v>0</v>
          </cell>
          <cell r="F34401">
            <v>3804.77</v>
          </cell>
          <cell r="G34401">
            <v>3804.77</v>
          </cell>
        </row>
        <row r="34402">
          <cell r="B34402" t="str">
            <v>C4199</v>
          </cell>
          <cell r="C34402" t="str">
            <v>COLOCAÇÃO DE APARELHO ELIMINADOR DE AR</v>
          </cell>
          <cell r="D34402" t="str">
            <v>UN</v>
          </cell>
          <cell r="E34402">
            <v>0</v>
          </cell>
          <cell r="F34402">
            <v>158.46</v>
          </cell>
          <cell r="G34402">
            <v>158.46</v>
          </cell>
        </row>
        <row r="34403">
          <cell r="B34403" t="str">
            <v>C4200</v>
          </cell>
          <cell r="C34403" t="str">
            <v>COLOCAÇÃO DE VENTOSA EM REDE EM OPERAÇÃO DN 150 A 200</v>
          </cell>
          <cell r="D34403" t="str">
            <v>UN</v>
          </cell>
          <cell r="E34403">
            <v>0</v>
          </cell>
          <cell r="F34403">
            <v>219.27</v>
          </cell>
          <cell r="G34403">
            <v>219.27</v>
          </cell>
        </row>
        <row r="34404">
          <cell r="B34404" t="str">
            <v>C2766</v>
          </cell>
          <cell r="C34404" t="str">
            <v>ENSAIO DE HIDRÔMETRO</v>
          </cell>
          <cell r="D34404" t="str">
            <v>BAN</v>
          </cell>
          <cell r="E34404">
            <v>0</v>
          </cell>
          <cell r="F34404">
            <v>57.68</v>
          </cell>
          <cell r="G34404">
            <v>57.68</v>
          </cell>
        </row>
        <row r="34405">
          <cell r="B34405" t="str">
            <v>C4207</v>
          </cell>
          <cell r="C34405" t="str">
            <v>INSTALAÇÃO DE MACROMEDIDOR TIPO WALTMANN PARA DIÂMETROS ATÉ 300mm</v>
          </cell>
          <cell r="D34405" t="str">
            <v>UN</v>
          </cell>
          <cell r="E34405">
            <v>0</v>
          </cell>
          <cell r="F34405">
            <v>819.65</v>
          </cell>
          <cell r="G34405">
            <v>819.65</v>
          </cell>
        </row>
        <row r="34406">
          <cell r="B34406" t="str">
            <v>C4206</v>
          </cell>
          <cell r="C34406" t="str">
            <v>INSTALAÇÃO DE MACROMEDIDOR TIPO WALTMANN PARA DIÂMETROS ENTRE 350mm
E 600mm</v>
          </cell>
          <cell r="D34406" t="str">
            <v>UN</v>
          </cell>
          <cell r="E34406">
            <v>0</v>
          </cell>
          <cell r="F34406">
            <v>1143.1500000000001</v>
          </cell>
          <cell r="G34406">
            <v>1143.1500000000001</v>
          </cell>
        </row>
        <row r="34407">
          <cell r="B34407" t="str">
            <v>C2859</v>
          </cell>
          <cell r="C34407" t="str">
            <v>LANÇAMENTO DE ESGOTO NO INTERCEPTOR</v>
          </cell>
          <cell r="D34407" t="str">
            <v>UN</v>
          </cell>
          <cell r="E34407">
            <v>0</v>
          </cell>
          <cell r="F34407">
            <v>21.3</v>
          </cell>
          <cell r="G34407">
            <v>21.3</v>
          </cell>
        </row>
        <row r="34408">
          <cell r="B34408" t="str">
            <v>C2880</v>
          </cell>
          <cell r="C34408" t="str">
            <v>MEDIÇÃO DE PRESSÃO E VAZÃO</v>
          </cell>
          <cell r="D34408" t="str">
            <v>UN</v>
          </cell>
          <cell r="E34408">
            <v>0</v>
          </cell>
          <cell r="F34408">
            <v>806.06</v>
          </cell>
          <cell r="G34408">
            <v>806.06</v>
          </cell>
        </row>
        <row r="34409">
          <cell r="B34409" t="str">
            <v>C4213</v>
          </cell>
          <cell r="C34409" t="str">
            <v>MONTAGEM DE TUBOS, CONEXÕES E PEÇAS ESPECIAIS, SUBST. REGISTRO P/ TOMADA D'ÁGUA</v>
          </cell>
          <cell r="D34409" t="str">
            <v>UN</v>
          </cell>
          <cell r="E34409">
            <v>0</v>
          </cell>
          <cell r="F34409">
            <v>328.53</v>
          </cell>
          <cell r="G34409">
            <v>328.53</v>
          </cell>
        </row>
        <row r="34410">
          <cell r="B34410" t="str">
            <v>C2961</v>
          </cell>
          <cell r="C34410" t="str">
            <v>SUBSTITUIÇÃO DE REGISTRO COM VOLANTE 3/4" (C/ MATERIAL)</v>
          </cell>
          <cell r="D34410" t="str">
            <v>UN</v>
          </cell>
          <cell r="E34410">
            <v>0</v>
          </cell>
          <cell r="F34410">
            <v>45.64</v>
          </cell>
          <cell r="G34410">
            <v>45.64</v>
          </cell>
        </row>
        <row r="34411">
          <cell r="B34411" t="str">
            <v>C2959</v>
          </cell>
          <cell r="C34411" t="str">
            <v>SUBSTITUIÇÃO DE REGISTRO COM VOLANTE 1" (C/ MATERIAL)</v>
          </cell>
          <cell r="D34411" t="str">
            <v>UN</v>
          </cell>
          <cell r="E34411">
            <v>0</v>
          </cell>
          <cell r="F34411">
            <v>60.59</v>
          </cell>
          <cell r="G34411">
            <v>60.59</v>
          </cell>
        </row>
        <row r="34412">
          <cell r="B34412" t="str">
            <v>C2960</v>
          </cell>
          <cell r="C34412" t="str">
            <v>SUBSTITUIÇÃO DE REGISTRO COM VOLANTE 2" (C/ MATERIAL)</v>
          </cell>
          <cell r="D34412" t="str">
            <v>UN</v>
          </cell>
          <cell r="E34412">
            <v>0</v>
          </cell>
          <cell r="F34412">
            <v>117.54</v>
          </cell>
          <cell r="G34412">
            <v>117.54</v>
          </cell>
        </row>
        <row r="34413">
          <cell r="B34413" t="str">
            <v>C2962</v>
          </cell>
          <cell r="C34413" t="str">
            <v>SUBSTITUIÇÃO DE REGISTRO DE PVC C/BORBOLETA 3/4"(C/MATERIAL)</v>
          </cell>
          <cell r="D34413" t="str">
            <v>UN</v>
          </cell>
          <cell r="E34413">
            <v>0</v>
          </cell>
          <cell r="F34413">
            <v>26.9</v>
          </cell>
          <cell r="G34413">
            <v>26.9</v>
          </cell>
        </row>
        <row r="34414">
          <cell r="B34414" t="str">
            <v>INST. ELÉTRICAS, TELEFONIA, LÓGICA, SOM E SISTEMAS DE CONTROLE</v>
          </cell>
          <cell r="C34414">
            <v>0</v>
          </cell>
          <cell r="D34414">
            <v>0</v>
          </cell>
          <cell r="E34414">
            <v>0</v>
          </cell>
          <cell r="F34414">
            <v>3642178.43</v>
          </cell>
          <cell r="G34414">
            <v>3642178.43</v>
          </cell>
        </row>
        <row r="34415">
          <cell r="B34415" t="str">
            <v>ELETRODUTOS DE PVC E CONEXÕES</v>
          </cell>
          <cell r="C34415">
            <v>0</v>
          </cell>
          <cell r="D34415">
            <v>0</v>
          </cell>
          <cell r="E34415">
            <v>0</v>
          </cell>
          <cell r="F34415">
            <v>984.36</v>
          </cell>
          <cell r="G34415">
            <v>984.36</v>
          </cell>
        </row>
        <row r="34416">
          <cell r="B34416" t="str">
            <v>C1019</v>
          </cell>
          <cell r="C34416" t="str">
            <v>CURVA P/ELETRODUTO PVC ROSC. D= 20mm (1/2")</v>
          </cell>
          <cell r="D34416" t="str">
            <v>UN</v>
          </cell>
          <cell r="E34416">
            <v>0</v>
          </cell>
          <cell r="F34416">
            <v>3.85</v>
          </cell>
          <cell r="G34416">
            <v>3.85</v>
          </cell>
        </row>
        <row r="34417">
          <cell r="B34417" t="str">
            <v>C1020</v>
          </cell>
          <cell r="C34417" t="str">
            <v>CURVA P/ELETRODUTO PVC ROSC. D= 25mm (3/4")</v>
          </cell>
          <cell r="D34417" t="str">
            <v>UN</v>
          </cell>
          <cell r="E34417">
            <v>0</v>
          </cell>
          <cell r="F34417">
            <v>5.09</v>
          </cell>
          <cell r="G34417">
            <v>5.09</v>
          </cell>
        </row>
        <row r="34418">
          <cell r="B34418" t="str">
            <v>C1021</v>
          </cell>
          <cell r="C34418" t="str">
            <v>CURVA P/ELETRODUTO PVC ROSC. D= 32mm (1")</v>
          </cell>
          <cell r="D34418" t="str">
            <v>UN</v>
          </cell>
          <cell r="E34418">
            <v>0</v>
          </cell>
          <cell r="F34418">
            <v>6.76</v>
          </cell>
          <cell r="G34418">
            <v>6.76</v>
          </cell>
        </row>
        <row r="34419">
          <cell r="B34419" t="str">
            <v>C1022</v>
          </cell>
          <cell r="C34419" t="str">
            <v>CURVA P/ELETRODUTO PVC ROSC. D= 40mm (1 1/4")</v>
          </cell>
          <cell r="D34419" t="str">
            <v>UN</v>
          </cell>
          <cell r="E34419">
            <v>0</v>
          </cell>
          <cell r="F34419">
            <v>10.09</v>
          </cell>
          <cell r="G34419">
            <v>10.09</v>
          </cell>
        </row>
        <row r="34420">
          <cell r="B34420">
            <v>0</v>
          </cell>
          <cell r="C34420">
            <v>0</v>
          </cell>
          <cell r="D34420">
            <v>0</v>
          </cell>
          <cell r="E34420">
            <v>0</v>
          </cell>
          <cell r="F34420">
            <v>0</v>
          </cell>
          <cell r="G34420">
            <v>0</v>
          </cell>
        </row>
        <row r="34421">
          <cell r="B34421" t="str">
            <v>CÓDIGO</v>
          </cell>
          <cell r="C34421" t="str">
            <v>DESCRIÇÃO</v>
          </cell>
          <cell r="D34421" t="str">
            <v>UNIDADE</v>
          </cell>
          <cell r="E34421">
            <v>0</v>
          </cell>
          <cell r="F34421" t="str">
            <v>PREÇO UNITÁRIO</v>
          </cell>
          <cell r="G34421" t="str">
            <v>PREÇO UNITÁRIO</v>
          </cell>
        </row>
        <row r="34422">
          <cell r="B34422" t="str">
            <v>C1023</v>
          </cell>
          <cell r="C34422" t="str">
            <v>CURVA P/ELETRODUTO PVC ROSC. D= 50mm (1 1/2")</v>
          </cell>
          <cell r="D34422" t="str">
            <v>UN</v>
          </cell>
          <cell r="E34422">
            <v>0</v>
          </cell>
          <cell r="F34422">
            <v>11.89</v>
          </cell>
          <cell r="G34422">
            <v>11.89</v>
          </cell>
        </row>
        <row r="34423">
          <cell r="B34423" t="str">
            <v>C1024</v>
          </cell>
          <cell r="C34423" t="str">
            <v>CURVA P/ELETRODUTO PVC ROSC. D= 60mm (2")</v>
          </cell>
          <cell r="D34423" t="str">
            <v>UN</v>
          </cell>
          <cell r="E34423">
            <v>0</v>
          </cell>
          <cell r="F34423">
            <v>19.61</v>
          </cell>
          <cell r="G34423">
            <v>19.61</v>
          </cell>
        </row>
        <row r="34424">
          <cell r="B34424" t="str">
            <v>C1025</v>
          </cell>
          <cell r="C34424" t="str">
            <v>CURVA P/ELETRODUTO PVC ROSC. D= 75mm (2 1/2")</v>
          </cell>
          <cell r="D34424" t="str">
            <v>UN</v>
          </cell>
          <cell r="E34424">
            <v>0</v>
          </cell>
          <cell r="F34424">
            <v>36.86</v>
          </cell>
          <cell r="G34424">
            <v>36.86</v>
          </cell>
        </row>
        <row r="34425">
          <cell r="B34425" t="str">
            <v>C1026</v>
          </cell>
          <cell r="C34425" t="str">
            <v>CURVA P/ELETRODUTO PVC ROSC. D= 85mm (3")</v>
          </cell>
          <cell r="D34425" t="str">
            <v>UN</v>
          </cell>
          <cell r="E34425">
            <v>0</v>
          </cell>
          <cell r="F34425">
            <v>51.47</v>
          </cell>
          <cell r="G34425">
            <v>51.47</v>
          </cell>
        </row>
        <row r="34426">
          <cell r="B34426" t="str">
            <v>C1027</v>
          </cell>
          <cell r="C34426" t="str">
            <v>CURVA P/ELETRODUTO PVC ROSC. D=110mm (4")</v>
          </cell>
          <cell r="D34426" t="str">
            <v>UN</v>
          </cell>
          <cell r="E34426">
            <v>0</v>
          </cell>
          <cell r="F34426">
            <v>65.64</v>
          </cell>
          <cell r="G34426">
            <v>65.64</v>
          </cell>
        </row>
        <row r="34427">
          <cell r="B34427" t="str">
            <v>C1028</v>
          </cell>
          <cell r="C34427" t="str">
            <v>CURVA VERTICAL 90 GRAUS PARA INTERLIGAÇÃO</v>
          </cell>
          <cell r="D34427" t="str">
            <v>UN</v>
          </cell>
          <cell r="E34427">
            <v>0</v>
          </cell>
          <cell r="F34427">
            <v>42.54</v>
          </cell>
          <cell r="G34427">
            <v>42.54</v>
          </cell>
        </row>
        <row r="34428">
          <cell r="B34428" t="str">
            <v>C1204</v>
          </cell>
          <cell r="C34428" t="str">
            <v>ELETRODUTO CONDULETE DE PVC DE 1/2"</v>
          </cell>
          <cell r="D34428" t="str">
            <v>M</v>
          </cell>
          <cell r="E34428">
            <v>0</v>
          </cell>
          <cell r="F34428">
            <v>10.85</v>
          </cell>
          <cell r="G34428">
            <v>10.85</v>
          </cell>
        </row>
        <row r="34429">
          <cell r="B34429" t="str">
            <v>C1205</v>
          </cell>
          <cell r="C34429" t="str">
            <v>ELETRODUTO CONDULETE DE PVC DE 3/4"</v>
          </cell>
          <cell r="D34429" t="str">
            <v>M</v>
          </cell>
          <cell r="E34429">
            <v>0</v>
          </cell>
          <cell r="F34429">
            <v>14.98</v>
          </cell>
          <cell r="G34429">
            <v>14.98</v>
          </cell>
        </row>
        <row r="34430">
          <cell r="B34430" t="str">
            <v>C1203</v>
          </cell>
          <cell r="C34430" t="str">
            <v>ELETRODUTO CONDULETE DE PVC DE 1"</v>
          </cell>
          <cell r="D34430" t="str">
            <v>M</v>
          </cell>
          <cell r="E34430">
            <v>0</v>
          </cell>
          <cell r="F34430">
            <v>21.54</v>
          </cell>
          <cell r="G34430">
            <v>21.54</v>
          </cell>
        </row>
        <row r="34431">
          <cell r="B34431" t="str">
            <v>C1185</v>
          </cell>
          <cell r="C34431" t="str">
            <v>ELETRODUTO PVC ROSC. D= 20mm (1/2")</v>
          </cell>
          <cell r="D34431" t="str">
            <v>M</v>
          </cell>
          <cell r="E34431">
            <v>0</v>
          </cell>
          <cell r="F34431">
            <v>7.77</v>
          </cell>
          <cell r="G34431">
            <v>7.77</v>
          </cell>
        </row>
        <row r="34432">
          <cell r="B34432" t="str">
            <v>C1186</v>
          </cell>
          <cell r="C34432" t="str">
            <v>ELETRODUTO PVC ROSC. D= 25mm (3/4")</v>
          </cell>
          <cell r="D34432" t="str">
            <v>M</v>
          </cell>
          <cell r="E34432">
            <v>0</v>
          </cell>
          <cell r="F34432">
            <v>8.5299999999999994</v>
          </cell>
          <cell r="G34432">
            <v>8.5299999999999994</v>
          </cell>
        </row>
        <row r="34433">
          <cell r="B34433" t="str">
            <v>C1187</v>
          </cell>
          <cell r="C34433" t="str">
            <v>ELETRODUTO PVC ROSC. D= 32mm (1")</v>
          </cell>
          <cell r="D34433" t="str">
            <v>M</v>
          </cell>
          <cell r="E34433">
            <v>0</v>
          </cell>
          <cell r="F34433">
            <v>10.77</v>
          </cell>
          <cell r="G34433">
            <v>10.77</v>
          </cell>
        </row>
        <row r="34434">
          <cell r="B34434" t="str">
            <v>C1188</v>
          </cell>
          <cell r="C34434" t="str">
            <v>ELETRODUTO PVC ROSC. D= 40mm (1 1/4")</v>
          </cell>
          <cell r="D34434" t="str">
            <v>M</v>
          </cell>
          <cell r="E34434">
            <v>0</v>
          </cell>
          <cell r="F34434">
            <v>15.81</v>
          </cell>
          <cell r="G34434">
            <v>15.81</v>
          </cell>
        </row>
        <row r="34435">
          <cell r="B34435" t="str">
            <v>C1189</v>
          </cell>
          <cell r="C34435" t="str">
            <v>ELETRODUTO PVC ROSC. D= 50mm (1 1/2")</v>
          </cell>
          <cell r="D34435" t="str">
            <v>M</v>
          </cell>
          <cell r="E34435">
            <v>0</v>
          </cell>
          <cell r="F34435">
            <v>19.170000000000002</v>
          </cell>
          <cell r="G34435">
            <v>19.170000000000002</v>
          </cell>
        </row>
        <row r="34436">
          <cell r="B34436" t="str">
            <v>C1190</v>
          </cell>
          <cell r="C34436" t="str">
            <v>ELETRODUTO PVC ROSC. D= 60mm (2")</v>
          </cell>
          <cell r="D34436" t="str">
            <v>M</v>
          </cell>
          <cell r="E34436">
            <v>0</v>
          </cell>
          <cell r="F34436">
            <v>26.55</v>
          </cell>
          <cell r="G34436">
            <v>26.55</v>
          </cell>
        </row>
        <row r="34437">
          <cell r="B34437" t="str">
            <v>C1191</v>
          </cell>
          <cell r="C34437" t="str">
            <v>ELETRODUTO PVC ROSC. D= 75mm (2 1/2")</v>
          </cell>
          <cell r="D34437" t="str">
            <v>M</v>
          </cell>
          <cell r="E34437">
            <v>0</v>
          </cell>
          <cell r="F34437">
            <v>39.54</v>
          </cell>
          <cell r="G34437">
            <v>39.54</v>
          </cell>
        </row>
        <row r="34438">
          <cell r="B34438" t="str">
            <v>C1192</v>
          </cell>
          <cell r="C34438" t="str">
            <v>ELETRODUTO PVC ROSC. D= 85mm (3")</v>
          </cell>
          <cell r="D34438" t="str">
            <v>M</v>
          </cell>
          <cell r="E34438">
            <v>0</v>
          </cell>
          <cell r="F34438">
            <v>48.38</v>
          </cell>
          <cell r="G34438">
            <v>48.38</v>
          </cell>
        </row>
        <row r="34439">
          <cell r="B34439" t="str">
            <v>C1193</v>
          </cell>
          <cell r="C34439" t="str">
            <v>ELETRODUTO PVC ROSC. D=110mm (4")</v>
          </cell>
          <cell r="D34439" t="str">
            <v>M</v>
          </cell>
          <cell r="E34439">
            <v>0</v>
          </cell>
          <cell r="F34439">
            <v>67.069999999999993</v>
          </cell>
          <cell r="G34439">
            <v>67.069999999999993</v>
          </cell>
        </row>
        <row r="34440">
          <cell r="B34440" t="str">
            <v>C1195</v>
          </cell>
          <cell r="C34440" t="str">
            <v>ELETRODUTO PVC ROSC.INCL.CONEXÕES D= 20mm (1/2")</v>
          </cell>
          <cell r="D34440" t="str">
            <v>M</v>
          </cell>
          <cell r="E34440">
            <v>0</v>
          </cell>
          <cell r="F34440">
            <v>12.23</v>
          </cell>
          <cell r="G34440">
            <v>12.23</v>
          </cell>
        </row>
        <row r="34441">
          <cell r="B34441" t="str">
            <v>C1196</v>
          </cell>
          <cell r="C34441" t="str">
            <v>ELETRODUTO PVC ROSC.INCL.CONEXÕES D= 25mm (3/4")</v>
          </cell>
          <cell r="D34441" t="str">
            <v>M</v>
          </cell>
          <cell r="E34441">
            <v>0</v>
          </cell>
          <cell r="F34441">
            <v>13.06</v>
          </cell>
          <cell r="G34441">
            <v>13.06</v>
          </cell>
        </row>
        <row r="34442">
          <cell r="B34442" t="str">
            <v>C1197</v>
          </cell>
          <cell r="C34442" t="str">
            <v>ELETRODUTO PVC ROSC.INCL.CONEXÕES D= 32mm (1")</v>
          </cell>
          <cell r="D34442" t="str">
            <v>M</v>
          </cell>
          <cell r="E34442">
            <v>0</v>
          </cell>
          <cell r="F34442">
            <v>19.34</v>
          </cell>
          <cell r="G34442">
            <v>19.34</v>
          </cell>
        </row>
        <row r="34443">
          <cell r="B34443" t="str">
            <v>C1198</v>
          </cell>
          <cell r="C34443" t="str">
            <v>ELETRODUTO PVC ROSC.INCL.CONEXÕES D= 40mm (1 1/4")</v>
          </cell>
          <cell r="D34443" t="str">
            <v>M</v>
          </cell>
          <cell r="E34443">
            <v>0</v>
          </cell>
          <cell r="F34443">
            <v>22.93</v>
          </cell>
          <cell r="G34443">
            <v>22.93</v>
          </cell>
        </row>
        <row r="34444">
          <cell r="B34444" t="str">
            <v>C1199</v>
          </cell>
          <cell r="C34444" t="str">
            <v>ELETRODUTO PVC ROSC.INCL.CONEXÕES D= 50mm (1 1/2")</v>
          </cell>
          <cell r="D34444" t="str">
            <v>M</v>
          </cell>
          <cell r="E34444">
            <v>0</v>
          </cell>
          <cell r="F34444">
            <v>27.38</v>
          </cell>
          <cell r="G34444">
            <v>27.38</v>
          </cell>
        </row>
        <row r="34445">
          <cell r="B34445" t="str">
            <v>C1194</v>
          </cell>
          <cell r="C34445" t="str">
            <v>ELETRODUTO PVC ROSC.INCL.CONEXOES D= 60mm (2")</v>
          </cell>
          <cell r="D34445" t="str">
            <v>M</v>
          </cell>
          <cell r="E34445">
            <v>0</v>
          </cell>
          <cell r="F34445">
            <v>34.090000000000003</v>
          </cell>
          <cell r="G34445">
            <v>34.090000000000003</v>
          </cell>
        </row>
        <row r="34446">
          <cell r="B34446" t="str">
            <v>C1200</v>
          </cell>
          <cell r="C34446" t="str">
            <v>ELETRODUTO PVC ROSC.INCL.CONEXÕES D= 75mm (2 1/2")</v>
          </cell>
          <cell r="D34446" t="str">
            <v>M</v>
          </cell>
          <cell r="E34446">
            <v>0</v>
          </cell>
          <cell r="F34446">
            <v>48.8</v>
          </cell>
          <cell r="G34446">
            <v>48.8</v>
          </cell>
        </row>
        <row r="34447">
          <cell r="B34447" t="str">
            <v>C1202</v>
          </cell>
          <cell r="C34447" t="str">
            <v>ELETRODUTO PVC ROSC.INCL.CONEXÕES D=85MM (3")</v>
          </cell>
          <cell r="D34447" t="str">
            <v>M</v>
          </cell>
          <cell r="E34447">
            <v>0</v>
          </cell>
          <cell r="F34447">
            <v>57.13</v>
          </cell>
          <cell r="G34447">
            <v>57.13</v>
          </cell>
        </row>
        <row r="34448">
          <cell r="B34448" t="str">
            <v>C1201</v>
          </cell>
          <cell r="C34448" t="str">
            <v>ELETRODUTO PVC ROSC.INCL.CONEXÕES D=110mm (4")</v>
          </cell>
          <cell r="D34448" t="str">
            <v>M</v>
          </cell>
          <cell r="E34448">
            <v>0</v>
          </cell>
          <cell r="F34448">
            <v>77.03</v>
          </cell>
          <cell r="G34448">
            <v>77.03</v>
          </cell>
        </row>
        <row r="34449">
          <cell r="B34449" t="str">
            <v>C1184</v>
          </cell>
          <cell r="C34449" t="str">
            <v>ELETRODUTO FLEXÍVEL, TIPO GARGANTA</v>
          </cell>
          <cell r="D34449" t="str">
            <v>M</v>
          </cell>
          <cell r="E34449">
            <v>0</v>
          </cell>
          <cell r="F34449">
            <v>13.34</v>
          </cell>
          <cell r="G34449">
            <v>13.34</v>
          </cell>
        </row>
        <row r="34450">
          <cell r="B34450" t="str">
            <v>C1708</v>
          </cell>
          <cell r="C34450" t="str">
            <v>LUVA P/ELETRODUTO PVC ROSC. D= 20mm (1/2")</v>
          </cell>
          <cell r="D34450" t="str">
            <v>UN</v>
          </cell>
          <cell r="E34450">
            <v>0</v>
          </cell>
          <cell r="F34450">
            <v>1.23</v>
          </cell>
          <cell r="G34450">
            <v>1.23</v>
          </cell>
        </row>
        <row r="34451">
          <cell r="B34451" t="str">
            <v>C1709</v>
          </cell>
          <cell r="C34451" t="str">
            <v>LUVA P/ELETRODUTO PVC ROSC. D= 25mm (3/4")</v>
          </cell>
          <cell r="D34451" t="str">
            <v>UN</v>
          </cell>
          <cell r="E34451">
            <v>0</v>
          </cell>
          <cell r="F34451">
            <v>1.72</v>
          </cell>
          <cell r="G34451">
            <v>1.72</v>
          </cell>
        </row>
        <row r="34452">
          <cell r="B34452" t="str">
            <v>C1710</v>
          </cell>
          <cell r="C34452" t="str">
            <v>LUVA P/ELETRODUTO PVC ROSC. D= 32mm (1")</v>
          </cell>
          <cell r="D34452" t="str">
            <v>UN</v>
          </cell>
          <cell r="E34452">
            <v>0</v>
          </cell>
          <cell r="F34452">
            <v>2.71</v>
          </cell>
          <cell r="G34452">
            <v>2.71</v>
          </cell>
        </row>
        <row r="34453">
          <cell r="B34453" t="str">
            <v>C1711</v>
          </cell>
          <cell r="C34453" t="str">
            <v>LUVA P/ELETRODUTO PVC ROSC. D= 40mm (1 1/4")</v>
          </cell>
          <cell r="D34453" t="str">
            <v>UN</v>
          </cell>
          <cell r="E34453">
            <v>0</v>
          </cell>
          <cell r="F34453">
            <v>3.96</v>
          </cell>
          <cell r="G34453">
            <v>3.96</v>
          </cell>
        </row>
        <row r="34454">
          <cell r="B34454" t="str">
            <v>C1712</v>
          </cell>
          <cell r="C34454" t="str">
            <v>LUVA P/ELETRODUTO PVC ROSC. D= 50mm (1 1/2")</v>
          </cell>
          <cell r="D34454" t="str">
            <v>UN</v>
          </cell>
          <cell r="E34454">
            <v>0</v>
          </cell>
          <cell r="F34454">
            <v>5.04</v>
          </cell>
          <cell r="G34454">
            <v>5.04</v>
          </cell>
        </row>
        <row r="34455">
          <cell r="B34455" t="str">
            <v>C1713</v>
          </cell>
          <cell r="C34455" t="str">
            <v>LUVA P/ELETRODUTO PVC ROSC. D= 60mm (2")</v>
          </cell>
          <cell r="D34455" t="str">
            <v>UN</v>
          </cell>
          <cell r="E34455">
            <v>0</v>
          </cell>
          <cell r="F34455">
            <v>6.47</v>
          </cell>
          <cell r="G34455">
            <v>6.47</v>
          </cell>
        </row>
        <row r="34456">
          <cell r="B34456" t="str">
            <v>C1714</v>
          </cell>
          <cell r="C34456" t="str">
            <v>LUVA P/ELETRODUTO PVC ROSC. D= 75mm (2 1/2")</v>
          </cell>
          <cell r="D34456" t="str">
            <v>UN</v>
          </cell>
          <cell r="E34456">
            <v>0</v>
          </cell>
          <cell r="F34456">
            <v>14.8</v>
          </cell>
          <cell r="G34456">
            <v>14.8</v>
          </cell>
        </row>
        <row r="34457">
          <cell r="B34457" t="str">
            <v>C1715</v>
          </cell>
          <cell r="C34457" t="str">
            <v>LUVA P/ELETRODUTO PVC ROSC. D= 85mm (3")</v>
          </cell>
          <cell r="D34457" t="str">
            <v>UN</v>
          </cell>
          <cell r="E34457">
            <v>0</v>
          </cell>
          <cell r="F34457">
            <v>23.4</v>
          </cell>
          <cell r="G34457">
            <v>23.4</v>
          </cell>
        </row>
        <row r="34458">
          <cell r="B34458" t="str">
            <v>C1716</v>
          </cell>
          <cell r="C34458" t="str">
            <v>LUVA P/ELETRODUTO PVC ROSC. D=110mm (4")</v>
          </cell>
          <cell r="D34458" t="str">
            <v>UN</v>
          </cell>
          <cell r="E34458">
            <v>0</v>
          </cell>
          <cell r="F34458">
            <v>36.03</v>
          </cell>
          <cell r="G34458">
            <v>36.03</v>
          </cell>
        </row>
        <row r="34459">
          <cell r="B34459" t="str">
            <v>C3566</v>
          </cell>
          <cell r="C34459" t="str">
            <v>MUTIRÃO MISTO - CURVA P/ELETRODUTO PVC ROSC. D=25mm (3/4")</v>
          </cell>
          <cell r="D34459" t="str">
            <v>UN</v>
          </cell>
          <cell r="E34459">
            <v>0</v>
          </cell>
          <cell r="F34459">
            <v>3.63</v>
          </cell>
          <cell r="G34459">
            <v>3.63</v>
          </cell>
        </row>
        <row r="34460">
          <cell r="B34460" t="str">
            <v>C3568</v>
          </cell>
          <cell r="C34460" t="str">
            <v>MUTIRÃO MISTO - ELETRODUTO TIPO CONDULETE DE PVC DE 1/2"</v>
          </cell>
          <cell r="D34460" t="str">
            <v>M</v>
          </cell>
          <cell r="E34460">
            <v>0</v>
          </cell>
          <cell r="F34460">
            <v>7.94</v>
          </cell>
          <cell r="G34460">
            <v>7.94</v>
          </cell>
        </row>
        <row r="34461">
          <cell r="B34461" t="str">
            <v>C3569</v>
          </cell>
          <cell r="C34461" t="str">
            <v>MUTIRÃO MISTO - ELETRODUTO DE PVC ROSC. D=25mm (3/4)"</v>
          </cell>
          <cell r="D34461" t="str">
            <v>M</v>
          </cell>
          <cell r="E34461">
            <v>0</v>
          </cell>
          <cell r="F34461">
            <v>6.06</v>
          </cell>
          <cell r="G34461">
            <v>6.06</v>
          </cell>
        </row>
        <row r="34462">
          <cell r="B34462" t="str">
            <v>C3574</v>
          </cell>
          <cell r="C34462" t="str">
            <v>MUTIRÃO MISTO - LUVA P/ELETRODUTO PVC ROSC. D=25mm(3/4")</v>
          </cell>
          <cell r="D34462" t="str">
            <v>UN</v>
          </cell>
          <cell r="E34462">
            <v>0</v>
          </cell>
          <cell r="F34462">
            <v>1.29</v>
          </cell>
          <cell r="G34462">
            <v>1.29</v>
          </cell>
        </row>
        <row r="34463">
          <cell r="B34463" t="str">
            <v>ELETRODUTOS DE ALUMÍNIO</v>
          </cell>
          <cell r="C34463">
            <v>0</v>
          </cell>
          <cell r="D34463">
            <v>0</v>
          </cell>
          <cell r="E34463">
            <v>0</v>
          </cell>
          <cell r="F34463">
            <v>324.83</v>
          </cell>
          <cell r="G34463">
            <v>324.83</v>
          </cell>
        </row>
        <row r="34464">
          <cell r="B34464" t="str">
            <v>C1179</v>
          </cell>
          <cell r="C34464" t="str">
            <v>ELETRODUTO DE ALUMÍNIO, INCLUSIVE CONEXÕES DE 3/4"</v>
          </cell>
          <cell r="D34464" t="str">
            <v>M</v>
          </cell>
          <cell r="E34464">
            <v>0</v>
          </cell>
          <cell r="F34464">
            <v>20.7</v>
          </cell>
          <cell r="G34464">
            <v>20.7</v>
          </cell>
        </row>
        <row r="34465">
          <cell r="B34465" t="str">
            <v>C1181</v>
          </cell>
          <cell r="C34465" t="str">
            <v>ELETRODUTO DE ALUMÍNIO, INCLUSIVE CONEXÕES DE 1"</v>
          </cell>
          <cell r="D34465" t="str">
            <v>M</v>
          </cell>
          <cell r="E34465">
            <v>0</v>
          </cell>
          <cell r="F34465">
            <v>26.21</v>
          </cell>
          <cell r="G34465">
            <v>26.21</v>
          </cell>
        </row>
        <row r="34466">
          <cell r="B34466">
            <v>0</v>
          </cell>
          <cell r="C34466">
            <v>0</v>
          </cell>
          <cell r="D34466">
            <v>0</v>
          </cell>
          <cell r="E34466">
            <v>0</v>
          </cell>
          <cell r="F34466">
            <v>0</v>
          </cell>
          <cell r="G34466">
            <v>0</v>
          </cell>
        </row>
        <row r="34467">
          <cell r="B34467" t="str">
            <v>CÓDIGO</v>
          </cell>
          <cell r="C34467" t="str">
            <v>DESCRIÇÃO</v>
          </cell>
          <cell r="D34467" t="str">
            <v>UNIDADE</v>
          </cell>
          <cell r="E34467">
            <v>0</v>
          </cell>
          <cell r="F34467" t="str">
            <v>PREÇO UNITÁRIO</v>
          </cell>
          <cell r="G34467" t="str">
            <v>PREÇO UNITÁRIO</v>
          </cell>
        </row>
        <row r="34468">
          <cell r="B34468" t="str">
            <v>C1178</v>
          </cell>
          <cell r="C34468" t="str">
            <v>ELETRODUTO DE ALUMÍNIO, INCLUSIVE CONEXÕES DE 1 1/4"</v>
          </cell>
          <cell r="D34468" t="str">
            <v>M</v>
          </cell>
          <cell r="E34468">
            <v>0</v>
          </cell>
          <cell r="F34468">
            <v>32.99</v>
          </cell>
          <cell r="G34468">
            <v>32.99</v>
          </cell>
        </row>
        <row r="34469">
          <cell r="B34469" t="str">
            <v>C1180</v>
          </cell>
          <cell r="C34469" t="str">
            <v>ELETRODUTO DE ALUMÍNIO, INCLUSIVE CONEXÕES DE 1 1/2"</v>
          </cell>
          <cell r="D34469" t="str">
            <v>M</v>
          </cell>
          <cell r="E34469">
            <v>0</v>
          </cell>
          <cell r="F34469">
            <v>39.4</v>
          </cell>
          <cell r="G34469">
            <v>39.4</v>
          </cell>
        </row>
        <row r="34470">
          <cell r="B34470" t="str">
            <v>C1183</v>
          </cell>
          <cell r="C34470" t="str">
            <v>ELETRODUTO DE ALUMÍNIO, INCLUSIVE CONEXÕES DE 2"</v>
          </cell>
          <cell r="D34470" t="str">
            <v>M</v>
          </cell>
          <cell r="E34470">
            <v>0</v>
          </cell>
          <cell r="F34470">
            <v>55.12</v>
          </cell>
          <cell r="G34470">
            <v>55.12</v>
          </cell>
        </row>
        <row r="34471">
          <cell r="B34471" t="str">
            <v>C1182</v>
          </cell>
          <cell r="C34471" t="str">
            <v>ELETRODUTO DE ALUMÍNIO, INCLUSIVE CONEXÕES DE 2 1/2"</v>
          </cell>
          <cell r="D34471" t="str">
            <v>M</v>
          </cell>
          <cell r="E34471">
            <v>0</v>
          </cell>
          <cell r="F34471">
            <v>66.010000000000005</v>
          </cell>
          <cell r="G34471">
            <v>66.010000000000005</v>
          </cell>
        </row>
        <row r="34472">
          <cell r="B34472" t="str">
            <v>C4536</v>
          </cell>
          <cell r="C34472" t="str">
            <v>ELETRODUTO DE ALUMÍNIO, INCLUSIVE CONEXÕES DE 3"</v>
          </cell>
          <cell r="D34472" t="str">
            <v>M</v>
          </cell>
          <cell r="E34472">
            <v>0</v>
          </cell>
          <cell r="F34472">
            <v>84.4</v>
          </cell>
          <cell r="G34472">
            <v>84.4</v>
          </cell>
        </row>
        <row r="34473">
          <cell r="B34473" t="str">
            <v>DUTOS E ACESSÓRIOS</v>
          </cell>
          <cell r="C34473">
            <v>0</v>
          </cell>
          <cell r="D34473">
            <v>0</v>
          </cell>
          <cell r="E34473">
            <v>0</v>
          </cell>
          <cell r="F34473">
            <v>1512.67</v>
          </cell>
          <cell r="G34473">
            <v>1512.67</v>
          </cell>
        </row>
        <row r="34474">
          <cell r="B34474" t="str">
            <v>C1162</v>
          </cell>
          <cell r="C34474" t="str">
            <v>DUTO PERFURADO - PERFILADOS CHAPA DE AÇO (15X35)mm</v>
          </cell>
          <cell r="D34474" t="str">
            <v>M</v>
          </cell>
          <cell r="E34474">
            <v>0</v>
          </cell>
          <cell r="F34474">
            <v>32.24</v>
          </cell>
          <cell r="G34474">
            <v>32.24</v>
          </cell>
        </row>
        <row r="34475">
          <cell r="B34475" t="str">
            <v>C1153</v>
          </cell>
          <cell r="C34475" t="str">
            <v>DUTO PERFURADO - PERFILADOS CHAPA DE AÇO (19X38)mm</v>
          </cell>
          <cell r="D34475" t="str">
            <v>M</v>
          </cell>
          <cell r="E34475">
            <v>0</v>
          </cell>
          <cell r="F34475">
            <v>33.99</v>
          </cell>
          <cell r="G34475">
            <v>33.99</v>
          </cell>
        </row>
        <row r="34476">
          <cell r="B34476" t="str">
            <v>C1163</v>
          </cell>
          <cell r="C34476" t="str">
            <v>DUTO PERFURADO - PERFILADOS CHAPA DE AÇO (25X25)mm</v>
          </cell>
          <cell r="D34476" t="str">
            <v>M</v>
          </cell>
          <cell r="E34476">
            <v>0</v>
          </cell>
          <cell r="F34476">
            <v>36.11</v>
          </cell>
          <cell r="G34476">
            <v>36.11</v>
          </cell>
        </row>
        <row r="34477">
          <cell r="B34477" t="str">
            <v>C1164</v>
          </cell>
          <cell r="C34477" t="str">
            <v>DUTO PERFURADO - PERFILADOS CHAPA DE AÇO (35X35)mm</v>
          </cell>
          <cell r="D34477" t="str">
            <v>M</v>
          </cell>
          <cell r="E34477">
            <v>0</v>
          </cell>
          <cell r="F34477">
            <v>36.54</v>
          </cell>
          <cell r="G34477">
            <v>36.54</v>
          </cell>
        </row>
        <row r="34478">
          <cell r="B34478" t="str">
            <v>C1165</v>
          </cell>
          <cell r="C34478" t="str">
            <v>DUTO PERFURADO - PERFILADOS CHAPA DE AÇO (38X38)mm</v>
          </cell>
          <cell r="D34478" t="str">
            <v>M</v>
          </cell>
          <cell r="E34478">
            <v>0</v>
          </cell>
          <cell r="F34478">
            <v>41.01</v>
          </cell>
          <cell r="G34478">
            <v>41.01</v>
          </cell>
        </row>
        <row r="34479">
          <cell r="B34479" t="str">
            <v>C1156</v>
          </cell>
          <cell r="C34479" t="str">
            <v>DUTO PERFURADO - ELETROCALHA CHAPA DE AÇO (25X20)mm</v>
          </cell>
          <cell r="D34479" t="str">
            <v>M</v>
          </cell>
          <cell r="E34479">
            <v>0</v>
          </cell>
          <cell r="F34479">
            <v>46.43</v>
          </cell>
          <cell r="G34479">
            <v>46.43</v>
          </cell>
        </row>
        <row r="34480">
          <cell r="B34480" t="str">
            <v>C1157</v>
          </cell>
          <cell r="C34480" t="str">
            <v>DUTO PERFURADO - ELETROCALHA CHAPA DE AÇO (25X75)mm</v>
          </cell>
          <cell r="D34480" t="str">
            <v>M</v>
          </cell>
          <cell r="E34480">
            <v>0</v>
          </cell>
          <cell r="F34480">
            <v>55.2</v>
          </cell>
          <cell r="G34480">
            <v>55.2</v>
          </cell>
        </row>
        <row r="34481">
          <cell r="B34481" t="str">
            <v>C1158</v>
          </cell>
          <cell r="C34481" t="str">
            <v>DUTO PERFURADO - ELETROCALHA CHAPA DE AÇO (50X50)mm</v>
          </cell>
          <cell r="D34481" t="str">
            <v>M</v>
          </cell>
          <cell r="E34481">
            <v>0</v>
          </cell>
          <cell r="F34481">
            <v>57.73</v>
          </cell>
          <cell r="G34481">
            <v>57.73</v>
          </cell>
        </row>
        <row r="34482">
          <cell r="B34482" t="str">
            <v>C1161</v>
          </cell>
          <cell r="C34482" t="str">
            <v>DUTO PERFURADO - ELETROCALHA DE CHAPA DE AÇO (50X75)mm</v>
          </cell>
          <cell r="D34482" t="str">
            <v>M</v>
          </cell>
          <cell r="E34482">
            <v>0</v>
          </cell>
          <cell r="F34482">
            <v>62.69</v>
          </cell>
          <cell r="G34482">
            <v>62.69</v>
          </cell>
        </row>
        <row r="34483">
          <cell r="B34483" t="str">
            <v>C1160</v>
          </cell>
          <cell r="C34483" t="str">
            <v>DUTO PERFURADO - ELETROCALHA DE CHAPA DE AÇO (50X100)mm</v>
          </cell>
          <cell r="D34483" t="str">
            <v>M</v>
          </cell>
          <cell r="E34483">
            <v>0</v>
          </cell>
          <cell r="F34483">
            <v>74.61</v>
          </cell>
          <cell r="G34483">
            <v>74.61</v>
          </cell>
        </row>
        <row r="34484">
          <cell r="B34484" t="str">
            <v>C1159</v>
          </cell>
          <cell r="C34484" t="str">
            <v>DUTO PERFURADO - ELETROCALHA CHAPA DE AÇO (75X75)mm</v>
          </cell>
          <cell r="D34484" t="str">
            <v>M</v>
          </cell>
          <cell r="E34484">
            <v>0</v>
          </cell>
          <cell r="F34484">
            <v>62.59</v>
          </cell>
          <cell r="G34484">
            <v>62.59</v>
          </cell>
        </row>
        <row r="34485">
          <cell r="B34485" t="str">
            <v>C1155</v>
          </cell>
          <cell r="C34485" t="str">
            <v>DUTO PERFURADO - ELETROCALHA CHAPA DE AÇO (100X100)mm</v>
          </cell>
          <cell r="D34485" t="str">
            <v>M</v>
          </cell>
          <cell r="E34485">
            <v>0</v>
          </cell>
          <cell r="F34485">
            <v>92.66</v>
          </cell>
          <cell r="G34485">
            <v>92.66</v>
          </cell>
        </row>
        <row r="34486">
          <cell r="B34486" t="str">
            <v>C1154</v>
          </cell>
          <cell r="C34486" t="str">
            <v>DUTO PERFURADO - ELETROCALHA CHAPA DE AÇO (100 X 200)mm</v>
          </cell>
          <cell r="D34486" t="str">
            <v>M</v>
          </cell>
          <cell r="E34486">
            <v>0</v>
          </cell>
          <cell r="F34486">
            <v>113.87</v>
          </cell>
          <cell r="G34486">
            <v>113.87</v>
          </cell>
        </row>
        <row r="34487">
          <cell r="B34487" t="str">
            <v>C4535</v>
          </cell>
          <cell r="C34487" t="str">
            <v>DUTO PERFURADO - ELETROCALHA CHAPA DE AÇO (100X300)mm</v>
          </cell>
          <cell r="D34487" t="str">
            <v>M</v>
          </cell>
          <cell r="E34487">
            <v>0</v>
          </cell>
          <cell r="F34487">
            <v>215.94</v>
          </cell>
          <cell r="G34487">
            <v>215.94</v>
          </cell>
        </row>
        <row r="34488">
          <cell r="B34488" t="str">
            <v>C3617</v>
          </cell>
          <cell r="C34488" t="str">
            <v>DUTOS FLEXÍVEIS EM PEAD (POLIETILENO DE ALTA DENSIDADE) - D=1 1/4", INCLUSIVE CONEXÕES</v>
          </cell>
          <cell r="D34488" t="str">
            <v>M</v>
          </cell>
          <cell r="E34488">
            <v>0</v>
          </cell>
          <cell r="F34488">
            <v>18.86</v>
          </cell>
          <cell r="G34488">
            <v>18.86</v>
          </cell>
        </row>
        <row r="34489">
          <cell r="B34489" t="str">
            <v>C3618</v>
          </cell>
          <cell r="C34489" t="str">
            <v>DUTOS FLEXÍVEIS EM PEAD (POLIETILENO DE ALTA DENSIDADE) - D=1 1/2", INCLUSIVE CONEXÕES</v>
          </cell>
          <cell r="D34489" t="str">
            <v>M</v>
          </cell>
          <cell r="E34489">
            <v>0</v>
          </cell>
          <cell r="F34489">
            <v>22.49</v>
          </cell>
          <cell r="G34489">
            <v>22.49</v>
          </cell>
        </row>
        <row r="34490">
          <cell r="B34490" t="str">
            <v>C3619</v>
          </cell>
          <cell r="C34490" t="str">
            <v>DUTOS FLEXÍVEIS EM PEAD (POLIETILENO DE ALTA DENSIDADE) - D=2", INCLUSIVE CONEXÕES</v>
          </cell>
          <cell r="D34490" t="str">
            <v>M</v>
          </cell>
          <cell r="E34490">
            <v>0</v>
          </cell>
          <cell r="F34490">
            <v>27.04</v>
          </cell>
          <cell r="G34490">
            <v>27.04</v>
          </cell>
        </row>
        <row r="34491">
          <cell r="B34491" t="str">
            <v>C3620</v>
          </cell>
          <cell r="C34491" t="str">
            <v>DUTOS FLEXÍVEIS EM PEAD (POLIETILENO DE ALTA DENSIDADE) - D=3", INCLUSIVE CONEXÕES</v>
          </cell>
          <cell r="D34491" t="str">
            <v>M</v>
          </cell>
          <cell r="E34491">
            <v>0</v>
          </cell>
          <cell r="F34491">
            <v>38.51</v>
          </cell>
          <cell r="G34491">
            <v>38.51</v>
          </cell>
        </row>
        <row r="34492">
          <cell r="B34492" t="str">
            <v>C3621</v>
          </cell>
          <cell r="C34492" t="str">
            <v>DUTOS FLEXÍVEIS EM PEAD (POLIETILENO DE ALTA DENSIDADE) - D=4", INCLUSIVE CONEXÕES</v>
          </cell>
          <cell r="D34492" t="str">
            <v>M</v>
          </cell>
          <cell r="E34492">
            <v>0</v>
          </cell>
          <cell r="F34492">
            <v>47.35</v>
          </cell>
          <cell r="G34492">
            <v>47.35</v>
          </cell>
        </row>
        <row r="34493">
          <cell r="B34493" t="str">
            <v>C3623</v>
          </cell>
          <cell r="C34493" t="str">
            <v>DUTOS FLEXÍVEIS EM PEAD (POLIETILENO DE ALTA DENSIDADE) - D=5", INCLUSIVE CONEXÕES</v>
          </cell>
          <cell r="D34493" t="str">
            <v>M</v>
          </cell>
          <cell r="E34493">
            <v>0</v>
          </cell>
          <cell r="F34493">
            <v>73.709999999999994</v>
          </cell>
          <cell r="G34493">
            <v>73.709999999999994</v>
          </cell>
        </row>
        <row r="34494">
          <cell r="B34494" t="str">
            <v>C3624</v>
          </cell>
          <cell r="C34494" t="str">
            <v>DUTOS FLEXÍVEIS EM PEAD (POLIETILENO DE ALTA DENSIDADE) - D=6", INCLUSIVE CONEXÕES</v>
          </cell>
          <cell r="D34494" t="str">
            <v>M</v>
          </cell>
          <cell r="E34494">
            <v>0</v>
          </cell>
          <cell r="F34494">
            <v>77.349999999999994</v>
          </cell>
          <cell r="G34494">
            <v>77.349999999999994</v>
          </cell>
        </row>
        <row r="34495">
          <cell r="B34495" t="str">
            <v>C2301</v>
          </cell>
          <cell r="C34495" t="str">
            <v>TAMPA NORMAL P/DUTO PERFURADO, ATE (100X100)mm</v>
          </cell>
          <cell r="D34495" t="str">
            <v>M</v>
          </cell>
          <cell r="E34495">
            <v>0</v>
          </cell>
          <cell r="F34495">
            <v>60.77</v>
          </cell>
          <cell r="G34495">
            <v>60.77</v>
          </cell>
        </row>
        <row r="34496">
          <cell r="B34496" t="str">
            <v>C2300</v>
          </cell>
          <cell r="C34496" t="str">
            <v>TAMPA NORMAL P/ DUTO PERFURADO, ATE (100 X200)mm</v>
          </cell>
          <cell r="D34496" t="str">
            <v>M</v>
          </cell>
          <cell r="E34496">
            <v>0</v>
          </cell>
          <cell r="F34496">
            <v>81.150000000000006</v>
          </cell>
          <cell r="G34496">
            <v>81.150000000000006</v>
          </cell>
        </row>
        <row r="34497">
          <cell r="B34497" t="str">
            <v>C4537</v>
          </cell>
          <cell r="C34497" t="str">
            <v>TAMPA NORMAL P/ DUTO PERFURADO, ATÉ (100 x 300) mm</v>
          </cell>
          <cell r="D34497" t="str">
            <v>M</v>
          </cell>
          <cell r="E34497">
            <v>0</v>
          </cell>
          <cell r="F34497">
            <v>103.83</v>
          </cell>
          <cell r="G34497">
            <v>103.83</v>
          </cell>
        </row>
        <row r="34498">
          <cell r="B34498" t="str">
            <v>CANALETAS</v>
          </cell>
          <cell r="C34498">
            <v>0</v>
          </cell>
          <cell r="D34498">
            <v>0</v>
          </cell>
          <cell r="E34498">
            <v>0</v>
          </cell>
          <cell r="F34498">
            <v>488.34</v>
          </cell>
          <cell r="G34498">
            <v>488.34</v>
          </cell>
        </row>
        <row r="34499">
          <cell r="B34499" t="str">
            <v>C0672</v>
          </cell>
          <cell r="C34499" t="str">
            <v>CANALETA PLÁSTICA (20 X 10)MM, SISTEMA "X"</v>
          </cell>
          <cell r="D34499" t="str">
            <v>M</v>
          </cell>
          <cell r="E34499">
            <v>0</v>
          </cell>
          <cell r="F34499">
            <v>9.7100000000000009</v>
          </cell>
          <cell r="G34499">
            <v>9.7100000000000009</v>
          </cell>
        </row>
        <row r="34500">
          <cell r="B34500" t="str">
            <v>C0673</v>
          </cell>
          <cell r="C34500" t="str">
            <v>CANALETA PLÁSTICA (50 X 20)MM, SISTEMA "X"</v>
          </cell>
          <cell r="D34500" t="str">
            <v>M</v>
          </cell>
          <cell r="E34500">
            <v>0</v>
          </cell>
          <cell r="F34500">
            <v>32.14</v>
          </cell>
          <cell r="G34500">
            <v>32.14</v>
          </cell>
        </row>
        <row r="34501">
          <cell r="B34501" t="str">
            <v>C0671</v>
          </cell>
          <cell r="C34501" t="str">
            <v>CANALETA PLÁSTICA (110 X 20)MM, SISTEMA "X"</v>
          </cell>
          <cell r="D34501" t="str">
            <v>M</v>
          </cell>
          <cell r="E34501">
            <v>0</v>
          </cell>
          <cell r="F34501">
            <v>63.84</v>
          </cell>
          <cell r="G34501">
            <v>63.84</v>
          </cell>
        </row>
        <row r="34502">
          <cell r="B34502" t="str">
            <v>C3515</v>
          </cell>
          <cell r="C34502" t="str">
            <v>CANALETA EVOLUTIVA SISTEMA DLP 60MM X 50MM COM DIVISÓRIA INTERNA</v>
          </cell>
          <cell r="D34502" t="str">
            <v>M</v>
          </cell>
          <cell r="E34502">
            <v>0</v>
          </cell>
          <cell r="F34502">
            <v>66.36</v>
          </cell>
          <cell r="G34502">
            <v>66.36</v>
          </cell>
        </row>
        <row r="34503">
          <cell r="B34503" t="str">
            <v>C4026</v>
          </cell>
          <cell r="C34503" t="str">
            <v>CANALETA DE CONCRETO 20cm x 20cm C/ TAMPA EM CHAPA DE ALUMÍNIO CORRUGADO</v>
          </cell>
          <cell r="D34503" t="str">
            <v>M</v>
          </cell>
          <cell r="E34503">
            <v>0</v>
          </cell>
          <cell r="F34503">
            <v>141.88</v>
          </cell>
          <cell r="G34503">
            <v>141.88</v>
          </cell>
        </row>
        <row r="34504">
          <cell r="B34504" t="str">
            <v>C3516</v>
          </cell>
          <cell r="C34504" t="str">
            <v>COTOVELO 90 VARIAVEL SISTEMA DLP PARA CANALETA 60MM X 50MM COM DIVISÓRIA INTERNA</v>
          </cell>
          <cell r="D34504" t="str">
            <v>UN</v>
          </cell>
          <cell r="E34504">
            <v>0</v>
          </cell>
          <cell r="F34504">
            <v>40.14</v>
          </cell>
          <cell r="G34504">
            <v>40.14</v>
          </cell>
        </row>
        <row r="34505">
          <cell r="B34505" t="str">
            <v>C3517</v>
          </cell>
          <cell r="C34505" t="str">
            <v>COTOVELO INTERNO SISTEMA DLP PARA CANALETA 60MM X 50MM COM DIVISÓRIA INTERNA</v>
          </cell>
          <cell r="D34505" t="str">
            <v>UN</v>
          </cell>
          <cell r="E34505">
            <v>0</v>
          </cell>
          <cell r="F34505">
            <v>42.04</v>
          </cell>
          <cell r="G34505">
            <v>42.04</v>
          </cell>
        </row>
        <row r="34506">
          <cell r="B34506" t="str">
            <v>C3518</v>
          </cell>
          <cell r="C34506" t="str">
            <v>DERIVAÇÃO EM PVC SISTEMA DLP 60MM X 50MM</v>
          </cell>
          <cell r="D34506" t="str">
            <v>UN</v>
          </cell>
          <cell r="E34506">
            <v>0</v>
          </cell>
          <cell r="F34506">
            <v>44.54</v>
          </cell>
          <cell r="G34506">
            <v>44.54</v>
          </cell>
        </row>
        <row r="34507">
          <cell r="B34507" t="str">
            <v>C3520</v>
          </cell>
          <cell r="C34507" t="str">
            <v>GRAMPO DE SUSTENTAÇÃO DOS CABOS PARA CANALETA EM PVC SISTEMA DLP 60MM X 50MM</v>
          </cell>
          <cell r="D34507" t="str">
            <v>UN</v>
          </cell>
          <cell r="E34507">
            <v>0</v>
          </cell>
          <cell r="F34507">
            <v>6.74</v>
          </cell>
          <cell r="G34507">
            <v>6.74</v>
          </cell>
        </row>
        <row r="34508">
          <cell r="B34508">
            <v>0</v>
          </cell>
          <cell r="C34508">
            <v>0</v>
          </cell>
          <cell r="D34508">
            <v>0</v>
          </cell>
          <cell r="E34508">
            <v>0</v>
          </cell>
          <cell r="F34508">
            <v>0</v>
          </cell>
          <cell r="G34508">
            <v>0</v>
          </cell>
        </row>
        <row r="34509">
          <cell r="B34509" t="str">
            <v>CÓDIGO</v>
          </cell>
          <cell r="C34509" t="str">
            <v>DESCRIÇÃO</v>
          </cell>
          <cell r="D34509" t="str">
            <v>UNIDADE</v>
          </cell>
          <cell r="E34509">
            <v>0</v>
          </cell>
          <cell r="F34509" t="str">
            <v>PREÇO UNITÁRIO</v>
          </cell>
          <cell r="G34509" t="str">
            <v>PREÇO UNITÁRIO</v>
          </cell>
        </row>
        <row r="34510">
          <cell r="B34510" t="str">
            <v>C1478</v>
          </cell>
          <cell r="C34510" t="str">
            <v>INSTALAÇÃO INTEGRADA DE CANALETA NO PISO (25X30)MM</v>
          </cell>
          <cell r="D34510" t="str">
            <v>M</v>
          </cell>
          <cell r="E34510">
            <v>0</v>
          </cell>
          <cell r="F34510">
            <v>24.03</v>
          </cell>
          <cell r="G34510">
            <v>24.03</v>
          </cell>
        </row>
        <row r="34511">
          <cell r="B34511" t="str">
            <v>C3519</v>
          </cell>
          <cell r="C34511" t="str">
            <v>LUVA PARA CANALETA SISTEMA DLP 60MM X 50MM</v>
          </cell>
          <cell r="D34511" t="str">
            <v>UN</v>
          </cell>
          <cell r="E34511">
            <v>0</v>
          </cell>
          <cell r="F34511">
            <v>16.920000000000002</v>
          </cell>
          <cell r="G34511">
            <v>16.920000000000002</v>
          </cell>
        </row>
        <row r="34512">
          <cell r="B34512" t="str">
            <v>CONEXÕES METÁLICAS</v>
          </cell>
          <cell r="C34512">
            <v>0</v>
          </cell>
          <cell r="D34512">
            <v>0</v>
          </cell>
          <cell r="E34512">
            <v>0</v>
          </cell>
          <cell r="F34512">
            <v>137.13999999999999</v>
          </cell>
          <cell r="G34512">
            <v>137.13999999999999</v>
          </cell>
        </row>
        <row r="34513">
          <cell r="B34513" t="str">
            <v>C0478</v>
          </cell>
          <cell r="C34513" t="str">
            <v>BUCHA E ARRUELA DE AÇO GALV. D= 15mm (1/2")</v>
          </cell>
          <cell r="D34513" t="str">
            <v>PAR</v>
          </cell>
          <cell r="E34513">
            <v>0</v>
          </cell>
          <cell r="F34513">
            <v>1.1399999999999999</v>
          </cell>
          <cell r="G34513">
            <v>1.1399999999999999</v>
          </cell>
        </row>
        <row r="34514">
          <cell r="B34514" t="str">
            <v>C0479</v>
          </cell>
          <cell r="C34514" t="str">
            <v>BUCHA E ARRUELA DE AÇO GALV. D= 20mm (3/4")</v>
          </cell>
          <cell r="D34514" t="str">
            <v>PAR</v>
          </cell>
          <cell r="E34514">
            <v>0</v>
          </cell>
          <cell r="F34514">
            <v>1.25</v>
          </cell>
          <cell r="G34514">
            <v>1.25</v>
          </cell>
        </row>
        <row r="34515">
          <cell r="B34515" t="str">
            <v>C0480</v>
          </cell>
          <cell r="C34515" t="str">
            <v>BUCHA E ARRUELA DE AÇO GALV. D= 25mm (1")</v>
          </cell>
          <cell r="D34515" t="str">
            <v>PAR</v>
          </cell>
          <cell r="E34515">
            <v>0</v>
          </cell>
          <cell r="F34515">
            <v>1.45</v>
          </cell>
          <cell r="G34515">
            <v>1.45</v>
          </cell>
        </row>
        <row r="34516">
          <cell r="B34516" t="str">
            <v>C0481</v>
          </cell>
          <cell r="C34516" t="str">
            <v>BUCHA E ARRUELA DE AÇO GALV. D= 32mm (1 1/4")</v>
          </cell>
          <cell r="D34516" t="str">
            <v>PAR</v>
          </cell>
          <cell r="E34516">
            <v>0</v>
          </cell>
          <cell r="F34516">
            <v>2.46</v>
          </cell>
          <cell r="G34516">
            <v>2.46</v>
          </cell>
        </row>
        <row r="34517">
          <cell r="B34517" t="str">
            <v>C0482</v>
          </cell>
          <cell r="C34517" t="str">
            <v>BUCHA E ARRUELA DE AÇO GALV. D= 40mm (1 1/2")</v>
          </cell>
          <cell r="D34517" t="str">
            <v>PAR</v>
          </cell>
          <cell r="E34517">
            <v>0</v>
          </cell>
          <cell r="F34517">
            <v>3.08</v>
          </cell>
          <cell r="G34517">
            <v>3.08</v>
          </cell>
        </row>
        <row r="34518">
          <cell r="B34518" t="str">
            <v>C0483</v>
          </cell>
          <cell r="C34518" t="str">
            <v>BUCHA E ARRUELA DE AÇO GALV. D= 50mm (2")</v>
          </cell>
          <cell r="D34518" t="str">
            <v>PAR</v>
          </cell>
          <cell r="E34518">
            <v>0</v>
          </cell>
          <cell r="F34518">
            <v>4.8600000000000003</v>
          </cell>
          <cell r="G34518">
            <v>4.8600000000000003</v>
          </cell>
        </row>
        <row r="34519">
          <cell r="B34519" t="str">
            <v>C0484</v>
          </cell>
          <cell r="C34519" t="str">
            <v>BUCHA E ARRUELA DE AÇO GALV. D= 65mm (2 1/2")</v>
          </cell>
          <cell r="D34519" t="str">
            <v>PAR</v>
          </cell>
          <cell r="E34519">
            <v>0</v>
          </cell>
          <cell r="F34519">
            <v>8.1300000000000008</v>
          </cell>
          <cell r="G34519">
            <v>8.1300000000000008</v>
          </cell>
        </row>
        <row r="34520">
          <cell r="B34520" t="str">
            <v>C0485</v>
          </cell>
          <cell r="C34520" t="str">
            <v>BUCHA E ARRUELA DE AÇO GALV. D= 80mm (3")</v>
          </cell>
          <cell r="D34520" t="str">
            <v>PAR</v>
          </cell>
          <cell r="E34520">
            <v>0</v>
          </cell>
          <cell r="F34520">
            <v>13.16</v>
          </cell>
          <cell r="G34520">
            <v>13.16</v>
          </cell>
        </row>
        <row r="34521">
          <cell r="B34521" t="str">
            <v>C0486</v>
          </cell>
          <cell r="C34521" t="str">
            <v>BUCHA E ARRUELA DE AÇO GALV. D= 90mm (3 1/2")</v>
          </cell>
          <cell r="D34521" t="str">
            <v>PAR</v>
          </cell>
          <cell r="E34521">
            <v>0</v>
          </cell>
          <cell r="F34521">
            <v>17.66</v>
          </cell>
          <cell r="G34521">
            <v>17.66</v>
          </cell>
        </row>
        <row r="34522">
          <cell r="B34522" t="str">
            <v>C0487</v>
          </cell>
          <cell r="C34522" t="str">
            <v>BUCHA E ARRUELA DE AÇO GALV. D=100mm (4")</v>
          </cell>
          <cell r="D34522" t="str">
            <v>PAR</v>
          </cell>
          <cell r="E34522">
            <v>0</v>
          </cell>
          <cell r="F34522">
            <v>16.100000000000001</v>
          </cell>
          <cell r="G34522">
            <v>16.100000000000001</v>
          </cell>
        </row>
        <row r="34523">
          <cell r="B34523" t="str">
            <v>C0466</v>
          </cell>
          <cell r="C34523" t="str">
            <v>BRAÇADEIRA TIPO "D", METÁLICA ATE 1"</v>
          </cell>
          <cell r="D34523" t="str">
            <v>UN</v>
          </cell>
          <cell r="E34523">
            <v>0</v>
          </cell>
          <cell r="F34523">
            <v>5.28</v>
          </cell>
          <cell r="G34523">
            <v>5.28</v>
          </cell>
        </row>
        <row r="34524">
          <cell r="B34524" t="str">
            <v>C0467</v>
          </cell>
          <cell r="C34524" t="str">
            <v>BRAÇADEIRA TIPO "D", METÁLICA ATE 2"</v>
          </cell>
          <cell r="D34524" t="str">
            <v>UN</v>
          </cell>
          <cell r="E34524">
            <v>0</v>
          </cell>
          <cell r="F34524">
            <v>6.26</v>
          </cell>
          <cell r="G34524">
            <v>6.26</v>
          </cell>
        </row>
        <row r="34525">
          <cell r="B34525" t="str">
            <v>C0468</v>
          </cell>
          <cell r="C34525" t="str">
            <v>BRAÇADEIRA TIPO "D", METÁLICA ATE 3"</v>
          </cell>
          <cell r="D34525" t="str">
            <v>UN</v>
          </cell>
          <cell r="E34525">
            <v>0</v>
          </cell>
          <cell r="F34525">
            <v>7.25</v>
          </cell>
          <cell r="G34525">
            <v>7.25</v>
          </cell>
        </row>
        <row r="34526">
          <cell r="B34526" t="str">
            <v>C0469</v>
          </cell>
          <cell r="C34526" t="str">
            <v>BRAÇADEIRA TIPO "D", METÁLICA ATE 4"</v>
          </cell>
          <cell r="D34526" t="str">
            <v>UN</v>
          </cell>
          <cell r="E34526">
            <v>0</v>
          </cell>
          <cell r="F34526">
            <v>7.46</v>
          </cell>
          <cell r="G34526">
            <v>7.46</v>
          </cell>
        </row>
        <row r="34527">
          <cell r="B34527" t="str">
            <v>C3481</v>
          </cell>
          <cell r="C34527" t="str">
            <v>CONECTOR DE CAIXA TIPO RETO (BOX RETO) EM AÇO DIAM.=1"</v>
          </cell>
          <cell r="D34527" t="str">
            <v>UN</v>
          </cell>
          <cell r="E34527">
            <v>0</v>
          </cell>
          <cell r="F34527">
            <v>5.84</v>
          </cell>
          <cell r="G34527">
            <v>5.84</v>
          </cell>
        </row>
        <row r="34528">
          <cell r="B34528" t="str">
            <v>C3480</v>
          </cell>
          <cell r="C34528" t="str">
            <v>CONECTOR DE CAIXA TIPO RETO (BOX RETO) EM AÇO DIAM.=1 1/4"</v>
          </cell>
          <cell r="D34528" t="str">
            <v>UN</v>
          </cell>
          <cell r="E34528">
            <v>0</v>
          </cell>
          <cell r="F34528">
            <v>8.2100000000000009</v>
          </cell>
          <cell r="G34528">
            <v>8.2100000000000009</v>
          </cell>
        </row>
        <row r="34529">
          <cell r="B34529" t="str">
            <v>C3479</v>
          </cell>
          <cell r="C34529" t="str">
            <v>CONECTOR DE CAIXA TIPO RETO (BOX RETO) EM AÇO DIAM.=2"</v>
          </cell>
          <cell r="D34529" t="str">
            <v>UN</v>
          </cell>
          <cell r="E34529">
            <v>0</v>
          </cell>
          <cell r="F34529">
            <v>10.11</v>
          </cell>
          <cell r="G34529">
            <v>10.11</v>
          </cell>
        </row>
        <row r="34530">
          <cell r="B34530" t="str">
            <v>C3484</v>
          </cell>
          <cell r="C34530" t="str">
            <v>SUPORTE DE EQUIPAMENTOS P/INSTALAÇÃO DE TOMADAS E INTERRUPTORES EM DUTOS DE ALUMÍNIO C/DIM. 73MM X 25MM</v>
          </cell>
          <cell r="D34530" t="str">
            <v>UN</v>
          </cell>
          <cell r="E34530">
            <v>0</v>
          </cell>
          <cell r="F34530">
            <v>17.440000000000001</v>
          </cell>
          <cell r="G34530">
            <v>17.440000000000001</v>
          </cell>
        </row>
        <row r="34531">
          <cell r="B34531" t="str">
            <v>QUADROS / CAIXAS</v>
          </cell>
          <cell r="C34531">
            <v>0</v>
          </cell>
          <cell r="D34531">
            <v>0</v>
          </cell>
          <cell r="E34531">
            <v>0</v>
          </cell>
          <cell r="F34531">
            <v>48949.55</v>
          </cell>
          <cell r="G34531">
            <v>48949.55</v>
          </cell>
        </row>
        <row r="34532">
          <cell r="B34532" t="str">
            <v>C0593</v>
          </cell>
          <cell r="C34532" t="str">
            <v>CAIXA AQUATIC PVC RÍGIDO REF. 921.07, C/ ENCAIXE</v>
          </cell>
          <cell r="D34532" t="str">
            <v>UN</v>
          </cell>
          <cell r="E34532">
            <v>0</v>
          </cell>
          <cell r="F34532">
            <v>98.28</v>
          </cell>
          <cell r="G34532">
            <v>98.28</v>
          </cell>
        </row>
        <row r="34533">
          <cell r="B34533" t="str">
            <v>C0594</v>
          </cell>
          <cell r="C34533" t="str">
            <v>CAIXA AQUATIC PVC RÍGIDO REF. 921.06 , S/ ENCAIXE</v>
          </cell>
          <cell r="D34533" t="str">
            <v>UN</v>
          </cell>
          <cell r="E34533">
            <v>0</v>
          </cell>
          <cell r="F34533">
            <v>87.87</v>
          </cell>
          <cell r="G34533">
            <v>87.87</v>
          </cell>
        </row>
        <row r="34534">
          <cell r="B34534" t="str">
            <v>C3504</v>
          </cell>
          <cell r="C34534" t="str">
            <v>CAIXA ALVENARIA / REBOCO / C/ TAMPA CONCRETO S/ FUNDO DI=30x30x50 cm</v>
          </cell>
          <cell r="D34534" t="str">
            <v>UN</v>
          </cell>
          <cell r="E34534">
            <v>0</v>
          </cell>
          <cell r="F34534">
            <v>117.61</v>
          </cell>
          <cell r="G34534">
            <v>117.61</v>
          </cell>
        </row>
        <row r="34535">
          <cell r="B34535" t="str">
            <v>C0591</v>
          </cell>
          <cell r="C34535" t="str">
            <v>CAIXA ALVENARIA/REBOCO C/TAMPA CONCRETO FUNDO BRITA 60x60x60cm</v>
          </cell>
          <cell r="D34535" t="str">
            <v>UN</v>
          </cell>
          <cell r="E34535">
            <v>0</v>
          </cell>
          <cell r="F34535">
            <v>215.53</v>
          </cell>
          <cell r="G34535">
            <v>215.53</v>
          </cell>
        </row>
        <row r="34536">
          <cell r="B34536" t="str">
            <v>C0592</v>
          </cell>
          <cell r="C34536" t="str">
            <v>CAIXA ALVENARIA/REBOCO C/TAMPA CONCRETO FUNDO BRITA 80x80x80cm</v>
          </cell>
          <cell r="D34536" t="str">
            <v>UN</v>
          </cell>
          <cell r="E34536">
            <v>0</v>
          </cell>
          <cell r="F34536">
            <v>328.95</v>
          </cell>
          <cell r="G34536">
            <v>328.95</v>
          </cell>
        </row>
        <row r="34537">
          <cell r="B34537" t="str">
            <v>C0596</v>
          </cell>
          <cell r="C34537" t="str">
            <v>CAIXA DE ALVENARIA C/ TAMPA SELADA PELA COELCE</v>
          </cell>
          <cell r="D34537" t="str">
            <v>UN</v>
          </cell>
          <cell r="E34537">
            <v>0</v>
          </cell>
          <cell r="F34537">
            <v>505.78</v>
          </cell>
          <cell r="G34537">
            <v>505.78</v>
          </cell>
        </row>
        <row r="34538">
          <cell r="B34538" t="str">
            <v>C0595</v>
          </cell>
          <cell r="C34538" t="str">
            <v>CAIXA DE ALUMINIO FUNDIDO (40X40X15)cm, C/TAMPA CEGA</v>
          </cell>
          <cell r="D34538" t="str">
            <v>UN</v>
          </cell>
          <cell r="E34538">
            <v>0</v>
          </cell>
          <cell r="F34538">
            <v>240.74</v>
          </cell>
          <cell r="G34538">
            <v>240.74</v>
          </cell>
        </row>
        <row r="34539">
          <cell r="B34539" t="str">
            <v>C3926</v>
          </cell>
          <cell r="C34539" t="str">
            <v>CAIXA DE CONCRETO P/ BASE METÁLICA</v>
          </cell>
          <cell r="D34539" t="str">
            <v>UN</v>
          </cell>
          <cell r="E34539">
            <v>0</v>
          </cell>
          <cell r="F34539">
            <v>510.67</v>
          </cell>
          <cell r="G34539">
            <v>510.67</v>
          </cell>
        </row>
        <row r="34540">
          <cell r="B34540" t="str">
            <v>C0598</v>
          </cell>
          <cell r="C34540" t="str">
            <v>CAIXA DE DERIVAÇÃO NO PISO 300X300MM OU 420X420MM</v>
          </cell>
          <cell r="D34540" t="str">
            <v>UN</v>
          </cell>
          <cell r="E34540">
            <v>0</v>
          </cell>
          <cell r="F34540">
            <v>60.36</v>
          </cell>
          <cell r="G34540">
            <v>60.36</v>
          </cell>
        </row>
        <row r="34541">
          <cell r="B34541" t="str">
            <v>C4853</v>
          </cell>
          <cell r="C34541" t="str">
            <v>CAIXA DE EQUIPOTENCIALIZAÇÃO DE TERRA</v>
          </cell>
          <cell r="D34541" t="str">
            <v>UN</v>
          </cell>
          <cell r="E34541">
            <v>0</v>
          </cell>
          <cell r="F34541">
            <v>401.3</v>
          </cell>
          <cell r="G34541">
            <v>401.3</v>
          </cell>
        </row>
        <row r="34542">
          <cell r="B34542" t="str">
            <v>C4861</v>
          </cell>
          <cell r="C34542" t="str">
            <v>CAIXA DE INSPEÇÃO DE TERRA CILÍNDRICA 300x600mm</v>
          </cell>
          <cell r="D34542" t="str">
            <v>UN</v>
          </cell>
          <cell r="E34542">
            <v>0</v>
          </cell>
          <cell r="F34542">
            <v>90.39</v>
          </cell>
          <cell r="G34542">
            <v>90.39</v>
          </cell>
        </row>
        <row r="34543">
          <cell r="B34543" t="str">
            <v>C0620</v>
          </cell>
          <cell r="C34543" t="str">
            <v>CAIXA DE LIGAÇÃO C/TOMADA UNIVERSAL E TOMADA TEL.240X180MM</v>
          </cell>
          <cell r="D34543" t="str">
            <v>UN</v>
          </cell>
          <cell r="E34543">
            <v>0</v>
          </cell>
          <cell r="F34543">
            <v>123.85</v>
          </cell>
          <cell r="G34543">
            <v>123.85</v>
          </cell>
        </row>
        <row r="34544">
          <cell r="B34544" t="str">
            <v>C0617</v>
          </cell>
          <cell r="C34544" t="str">
            <v>CAIXA DE LIGAÇÃO C/2 TOMADAS UNIVERSAL E 2 P/TEL.250X250MM</v>
          </cell>
          <cell r="D34544" t="str">
            <v>UN</v>
          </cell>
          <cell r="E34544">
            <v>0</v>
          </cell>
          <cell r="F34544">
            <v>126.85</v>
          </cell>
          <cell r="G34544">
            <v>126.85</v>
          </cell>
        </row>
        <row r="34545">
          <cell r="B34545" t="str">
            <v>C0619</v>
          </cell>
          <cell r="C34545" t="str">
            <v>CAIXA DE LIGAÇÃO C/TOMADA P/TELEFONE D=9CM C/MOLDURA 11X11CM</v>
          </cell>
          <cell r="D34545" t="str">
            <v>UN</v>
          </cell>
          <cell r="E34545">
            <v>0</v>
          </cell>
          <cell r="F34545">
            <v>116.32</v>
          </cell>
          <cell r="G34545">
            <v>116.32</v>
          </cell>
        </row>
        <row r="34546">
          <cell r="B34546" t="str">
            <v>C0618</v>
          </cell>
          <cell r="C34546" t="str">
            <v>CAIXA DE LIGAÇÃO C/TOMADA DE 3P. D=9CM C/MOLDURA 11X11CM</v>
          </cell>
          <cell r="D34546" t="str">
            <v>UN</v>
          </cell>
          <cell r="E34546">
            <v>0</v>
          </cell>
          <cell r="F34546">
            <v>118.12</v>
          </cell>
          <cell r="G34546">
            <v>118.12</v>
          </cell>
        </row>
        <row r="34547">
          <cell r="B34547" t="str">
            <v>C0621</v>
          </cell>
          <cell r="C34547" t="str">
            <v>CAIXA DE LIGAÇÃO EM CHAPA AÇO ESTAMPADA, 3"X3", 4"X2",4"X4"</v>
          </cell>
          <cell r="D34547" t="str">
            <v>UN</v>
          </cell>
          <cell r="E34547">
            <v>0</v>
          </cell>
          <cell r="F34547">
            <v>6.26</v>
          </cell>
          <cell r="G34547">
            <v>6.26</v>
          </cell>
        </row>
        <row r="34548">
          <cell r="B34548" t="str">
            <v>C0616</v>
          </cell>
          <cell r="C34548" t="str">
            <v>CAIXA DE LIGAÇÃO EM CHAPA AÇO ESTAMPADA 4"X6", 5"X5"</v>
          </cell>
          <cell r="D34548" t="str">
            <v>UN</v>
          </cell>
          <cell r="E34548">
            <v>0</v>
          </cell>
          <cell r="F34548">
            <v>12.38</v>
          </cell>
          <cell r="G34548">
            <v>12.38</v>
          </cell>
        </row>
        <row r="34549">
          <cell r="B34549" t="str">
            <v>C0622</v>
          </cell>
          <cell r="C34549" t="str">
            <v>CAIXA DE LIGAÇÃO PLÁSTICA DE SOBREPOR, SISTEMA "X"</v>
          </cell>
          <cell r="D34549" t="str">
            <v>UN</v>
          </cell>
          <cell r="E34549">
            <v>0</v>
          </cell>
          <cell r="F34549">
            <v>12.39</v>
          </cell>
          <cell r="G34549">
            <v>12.39</v>
          </cell>
        </row>
        <row r="34550">
          <cell r="B34550" t="str">
            <v>C4762</v>
          </cell>
          <cell r="C34550" t="str">
            <v>CAIXA DE LIGAÇÃO PVC 4" X 2"</v>
          </cell>
          <cell r="D34550" t="str">
            <v>UN</v>
          </cell>
          <cell r="E34550">
            <v>0</v>
          </cell>
          <cell r="F34550">
            <v>6.24</v>
          </cell>
          <cell r="G34550">
            <v>6.24</v>
          </cell>
        </row>
        <row r="34551">
          <cell r="B34551" t="str">
            <v>C4761</v>
          </cell>
          <cell r="C34551" t="str">
            <v>CAIXA DE LIGAÇÃO PVC 4" X 4"</v>
          </cell>
          <cell r="D34551" t="str">
            <v>UN</v>
          </cell>
          <cell r="E34551">
            <v>0</v>
          </cell>
          <cell r="F34551">
            <v>7.34</v>
          </cell>
          <cell r="G34551">
            <v>7.34</v>
          </cell>
        </row>
        <row r="34552">
          <cell r="B34552" t="str">
            <v>C4922</v>
          </cell>
          <cell r="C34552" t="str">
            <v>CAIXA DE PISO 4"X2" OU 4"X4", EM ALUMÍNIO</v>
          </cell>
          <cell r="D34552" t="str">
            <v>UN</v>
          </cell>
          <cell r="E34552">
            <v>0</v>
          </cell>
          <cell r="F34552">
            <v>27.92</v>
          </cell>
          <cell r="G34552">
            <v>27.92</v>
          </cell>
        </row>
        <row r="34553">
          <cell r="B34553">
            <v>0</v>
          </cell>
          <cell r="C34553">
            <v>0</v>
          </cell>
          <cell r="D34553">
            <v>0</v>
          </cell>
          <cell r="E34553">
            <v>0</v>
          </cell>
          <cell r="F34553">
            <v>0</v>
          </cell>
          <cell r="G34553">
            <v>0</v>
          </cell>
        </row>
        <row r="34554">
          <cell r="B34554" t="str">
            <v>CÓDIGO</v>
          </cell>
          <cell r="C34554" t="str">
            <v>DESCRIÇÃO</v>
          </cell>
          <cell r="D34554" t="str">
            <v>UNIDADE</v>
          </cell>
          <cell r="E34554">
            <v>0</v>
          </cell>
          <cell r="F34554" t="str">
            <v>PREÇO UNITÁRIO</v>
          </cell>
          <cell r="G34554" t="str">
            <v>PREÇO UNITÁRIO</v>
          </cell>
        </row>
        <row r="34555">
          <cell r="B34555" t="str">
            <v>C0626</v>
          </cell>
          <cell r="C34555" t="str">
            <v>CAIXA DE PASSAGEM COM TAMPA PARAFUSADA 100X100X80mm</v>
          </cell>
          <cell r="D34555" t="str">
            <v>UN</v>
          </cell>
          <cell r="E34555">
            <v>0</v>
          </cell>
          <cell r="F34555">
            <v>20.45</v>
          </cell>
          <cell r="G34555">
            <v>20.45</v>
          </cell>
        </row>
        <row r="34556">
          <cell r="B34556" t="str">
            <v>C0627</v>
          </cell>
          <cell r="C34556" t="str">
            <v>CAIXA DE PASSAGEM COM TAMPA PARAFUSADA 150X150X80mm</v>
          </cell>
          <cell r="D34556" t="str">
            <v>UN</v>
          </cell>
          <cell r="E34556">
            <v>0</v>
          </cell>
          <cell r="F34556">
            <v>34.409999999999997</v>
          </cell>
          <cell r="G34556">
            <v>34.409999999999997</v>
          </cell>
        </row>
        <row r="34557">
          <cell r="B34557" t="str">
            <v>C0628</v>
          </cell>
          <cell r="C34557" t="str">
            <v>CAIXA DE PASSAGEM COM TAMPA PARAFUSADA 200X200X100mm</v>
          </cell>
          <cell r="D34557" t="str">
            <v>UN</v>
          </cell>
          <cell r="E34557">
            <v>0</v>
          </cell>
          <cell r="F34557">
            <v>59.83</v>
          </cell>
          <cell r="G34557">
            <v>59.83</v>
          </cell>
        </row>
        <row r="34558">
          <cell r="B34558" t="str">
            <v>C0629</v>
          </cell>
          <cell r="C34558" t="str">
            <v>CAIXA DE PASSAGEM COM TAMPA PARAFUSADA 400X400X150mm</v>
          </cell>
          <cell r="D34558" t="str">
            <v>UN</v>
          </cell>
          <cell r="E34558">
            <v>0</v>
          </cell>
          <cell r="F34558">
            <v>120.03</v>
          </cell>
          <cell r="G34558">
            <v>120.03</v>
          </cell>
        </row>
        <row r="34559">
          <cell r="B34559" t="str">
            <v>C0630</v>
          </cell>
          <cell r="C34559" t="str">
            <v>CAIXA DE PASSAGEM COM TAMPA PARAFUSADA 500X500X150mm</v>
          </cell>
          <cell r="D34559" t="str">
            <v>UN</v>
          </cell>
          <cell r="E34559">
            <v>0</v>
          </cell>
          <cell r="F34559">
            <v>141.72999999999999</v>
          </cell>
          <cell r="G34559">
            <v>141.72999999999999</v>
          </cell>
        </row>
        <row r="34560">
          <cell r="B34560" t="str">
            <v>C0636</v>
          </cell>
          <cell r="C34560" t="str">
            <v>CAIXA DE PASSAGEM EM ALVENARIA - 1/2 TIJOLO COMUM</v>
          </cell>
          <cell r="D34560" t="str">
            <v>M2</v>
          </cell>
          <cell r="E34560">
            <v>0</v>
          </cell>
          <cell r="F34560">
            <v>113.89</v>
          </cell>
          <cell r="G34560">
            <v>113.89</v>
          </cell>
        </row>
        <row r="34561">
          <cell r="B34561" t="str">
            <v>C0631</v>
          </cell>
          <cell r="C34561" t="str">
            <v>CAIXA EM ALVENARIA (40X40X60cm) DE 1/2 TIJOLO COMUM, LASTRO DE BRITA E TAMPA DE CONCRETO</v>
          </cell>
          <cell r="D34561" t="str">
            <v>UN</v>
          </cell>
          <cell r="E34561">
            <v>0</v>
          </cell>
          <cell r="F34561">
            <v>194.87</v>
          </cell>
          <cell r="G34561">
            <v>194.87</v>
          </cell>
        </row>
        <row r="34562">
          <cell r="B34562" t="str">
            <v>C0632</v>
          </cell>
          <cell r="C34562" t="str">
            <v>CAIXA EM ALVENARIA (60X60X60cm) DE 1/2 TIJOLO COMUM, LASTRO DE BRITA E TAMPA DE CONCRETO</v>
          </cell>
          <cell r="D34562" t="str">
            <v>UN</v>
          </cell>
          <cell r="E34562">
            <v>0</v>
          </cell>
          <cell r="F34562">
            <v>303.10000000000002</v>
          </cell>
          <cell r="G34562">
            <v>303.10000000000002</v>
          </cell>
        </row>
        <row r="34563">
          <cell r="B34563" t="str">
            <v>C0634</v>
          </cell>
          <cell r="C34563" t="str">
            <v>CAIXA EM ALVENARIA (80X80X60cm) DE 1/2 TIJOLO COMUM, LASTRO DE BRITA E TAMPA DE CONCRETO</v>
          </cell>
          <cell r="D34563" t="str">
            <v>UN</v>
          </cell>
          <cell r="E34563">
            <v>0</v>
          </cell>
          <cell r="F34563">
            <v>418.37</v>
          </cell>
          <cell r="G34563">
            <v>418.37</v>
          </cell>
        </row>
        <row r="34564">
          <cell r="B34564" t="str">
            <v>C0635</v>
          </cell>
          <cell r="C34564" t="str">
            <v>CAIXA DE PASSAGEM EM ALVENARIA - 1 TIJOLO COMUM</v>
          </cell>
          <cell r="D34564" t="str">
            <v>M2</v>
          </cell>
          <cell r="E34564">
            <v>0</v>
          </cell>
          <cell r="F34564">
            <v>175.83</v>
          </cell>
          <cell r="G34564">
            <v>175.83</v>
          </cell>
        </row>
        <row r="34565">
          <cell r="B34565" t="str">
            <v>C0624</v>
          </cell>
          <cell r="C34565" t="str">
            <v>CAIXA EM ALVENARIA (40X40X60cm) DE 1 TIJOLO COMUM, LASTRO DE BRITA E TAMPA DE CONCRETO</v>
          </cell>
          <cell r="D34565" t="str">
            <v>UN</v>
          </cell>
          <cell r="E34565">
            <v>0</v>
          </cell>
          <cell r="F34565">
            <v>327.19</v>
          </cell>
          <cell r="G34565">
            <v>327.19</v>
          </cell>
        </row>
        <row r="34566">
          <cell r="B34566" t="str">
            <v>C0625</v>
          </cell>
          <cell r="C34566" t="str">
            <v>CAIXA EM ALVENARIA (60X60X60cm) DE 1 TIJOLO COMUM, LASTRO DE BRITA E TAMPA DE CONCRETO</v>
          </cell>
          <cell r="D34566" t="str">
            <v>UN</v>
          </cell>
          <cell r="E34566">
            <v>0</v>
          </cell>
          <cell r="F34566">
            <v>468.18</v>
          </cell>
          <cell r="G34566">
            <v>468.18</v>
          </cell>
        </row>
        <row r="34567">
          <cell r="B34567" t="str">
            <v>C0633</v>
          </cell>
          <cell r="C34567" t="str">
            <v>CAIXA EM ALVENARIA (80X80X60cm) DE 1 TIJOLO COMUM, LASTRO DE BRITA E TAMPA DE CONCRETO</v>
          </cell>
          <cell r="D34567" t="str">
            <v>UN</v>
          </cell>
          <cell r="E34567">
            <v>0</v>
          </cell>
          <cell r="F34567">
            <v>610.37</v>
          </cell>
          <cell r="G34567">
            <v>610.37</v>
          </cell>
        </row>
        <row r="34568">
          <cell r="B34568" t="str">
            <v>C4836</v>
          </cell>
          <cell r="C34568" t="str">
            <v>CAIXA EM ALVENARIA TIJOLO FURADO, ESP. = 10cm ( 30x 30x40cm), FUNDO DE CONCRETO, EXCETO ESCAVAÇÃO E TAMPA</v>
          </cell>
          <cell r="D34568" t="str">
            <v>UN</v>
          </cell>
          <cell r="E34568">
            <v>0</v>
          </cell>
          <cell r="F34568">
            <v>66.22</v>
          </cell>
          <cell r="G34568">
            <v>66.22</v>
          </cell>
        </row>
        <row r="34569">
          <cell r="B34569" t="str">
            <v>C4837</v>
          </cell>
          <cell r="C34569" t="str">
            <v>CAIXA EM ALVENARIA TIJOLO FURADO, ESP. = 10cm ( 40x 40x60cm), FUNDO DE CONCRETO, EXCETO ESCAVAÇÃO E TAMPA</v>
          </cell>
          <cell r="D34569" t="str">
            <v>UN</v>
          </cell>
          <cell r="E34569">
            <v>0</v>
          </cell>
          <cell r="F34569">
            <v>121.26</v>
          </cell>
          <cell r="G34569">
            <v>121.26</v>
          </cell>
        </row>
        <row r="34570">
          <cell r="B34570" t="str">
            <v>C4838</v>
          </cell>
          <cell r="C34570" t="str">
            <v>CAIXA EM ALVENARIA TIJOLO FURADO, ESP. = 10cm ( 60x 60x60cm), FUNDO DE CONCRETO, EXCETO ESCAVAÇÃO E TAMPA</v>
          </cell>
          <cell r="D34570" t="str">
            <v>UN</v>
          </cell>
          <cell r="E34570">
            <v>0</v>
          </cell>
          <cell r="F34570">
            <v>175.94</v>
          </cell>
          <cell r="G34570">
            <v>175.94</v>
          </cell>
        </row>
        <row r="34571">
          <cell r="B34571" t="str">
            <v>C4839</v>
          </cell>
          <cell r="C34571" t="str">
            <v>CAIXA EM ALVENARIA TIJOLO FURADO, ESP. = 10cm ( 80x 80x60cm), FUNDO DE CONCRETO, EXCETO ESCAVAÇÃO E TAMPA</v>
          </cell>
          <cell r="D34571" t="str">
            <v>UN</v>
          </cell>
          <cell r="E34571">
            <v>0</v>
          </cell>
          <cell r="F34571">
            <v>226.52</v>
          </cell>
          <cell r="G34571">
            <v>226.52</v>
          </cell>
        </row>
        <row r="34572">
          <cell r="B34572" t="str">
            <v>C4840</v>
          </cell>
          <cell r="C34572" t="str">
            <v>CAIXA EM ALVENARIA TIJOLO FURADO, ESP. = 10cm (100x100x80cm), FUNDO DE CONCRETO, EXCETO ESCAVAÇÃO E TAMPA</v>
          </cell>
          <cell r="D34572" t="str">
            <v>UN</v>
          </cell>
          <cell r="E34572">
            <v>0</v>
          </cell>
          <cell r="F34572">
            <v>361.78</v>
          </cell>
          <cell r="G34572">
            <v>361.78</v>
          </cell>
        </row>
        <row r="34573">
          <cell r="B34573" t="str">
            <v>C4841</v>
          </cell>
          <cell r="C34573" t="str">
            <v>CAIXA EM ALVENARIA TIJOLO FURADO, ESP. = 10cm ( 30x 30x40cm), LASTRO DE BRITA, EXCETO ESCAVAÇÃO E TAMPA</v>
          </cell>
          <cell r="D34573" t="str">
            <v>UN</v>
          </cell>
          <cell r="E34573">
            <v>0</v>
          </cell>
          <cell r="F34573">
            <v>62.96</v>
          </cell>
          <cell r="G34573">
            <v>62.96</v>
          </cell>
        </row>
        <row r="34574">
          <cell r="B34574" t="str">
            <v>C4842</v>
          </cell>
          <cell r="C34574" t="str">
            <v>CAIXA EM ALVENARIA TIJOLO FURADO, ESP. = 10cm ( 40x 40x60cm), LASTRO DE BRITA, EXCETO ESCAVAÇÃO E TAMPA</v>
          </cell>
          <cell r="D34574" t="str">
            <v>UN</v>
          </cell>
          <cell r="E34574">
            <v>0</v>
          </cell>
          <cell r="F34574">
            <v>114.74</v>
          </cell>
          <cell r="G34574">
            <v>114.74</v>
          </cell>
        </row>
        <row r="34575">
          <cell r="B34575" t="str">
            <v>C4843</v>
          </cell>
          <cell r="C34575" t="str">
            <v>CAIXA EM ALVENARIA TIJOLO FURADO, ESP. = 10cm ( 60x 60x60cm), LASTRO DE BRITA, EXCETO ESCAVAÇÃO E TAMPA</v>
          </cell>
          <cell r="D34575" t="str">
            <v>UN</v>
          </cell>
          <cell r="E34575">
            <v>0</v>
          </cell>
          <cell r="F34575">
            <v>162.9</v>
          </cell>
          <cell r="G34575">
            <v>162.9</v>
          </cell>
        </row>
        <row r="34576">
          <cell r="B34576" t="str">
            <v>C4844</v>
          </cell>
          <cell r="C34576" t="str">
            <v>CAIXA EM ALVENARIA TIJOLO FURADO, ESP. = 10cm ( 80x 80x60cm), LASTRO DE BRITA, EXCETO ESCAVAÇÃO E TAMPA</v>
          </cell>
          <cell r="D34576" t="str">
            <v>UN</v>
          </cell>
          <cell r="E34576">
            <v>0</v>
          </cell>
          <cell r="F34576">
            <v>210.21</v>
          </cell>
          <cell r="G34576">
            <v>210.21</v>
          </cell>
        </row>
        <row r="34577">
          <cell r="B34577" t="str">
            <v>C4845</v>
          </cell>
          <cell r="C34577" t="str">
            <v>CAIXA EM ALVENARIA TIJOLO FURADO, ESP. = 10cm (100x100x80cm), LASTRO EM BRITA, EXCETO ESCAVAÇÃO E TAMPA</v>
          </cell>
          <cell r="D34577" t="str">
            <v>UN</v>
          </cell>
          <cell r="E34577">
            <v>0</v>
          </cell>
          <cell r="F34577">
            <v>335.69</v>
          </cell>
          <cell r="G34577">
            <v>335.69</v>
          </cell>
        </row>
        <row r="34578">
          <cell r="B34578" t="str">
            <v>C3927</v>
          </cell>
          <cell r="C34578" t="str">
            <v>CAIXA DE PASSAGEM TIPO A P/ BALIZAMENTO NOTURNO (80x80x80cm)</v>
          </cell>
          <cell r="D34578" t="str">
            <v>UN</v>
          </cell>
          <cell r="E34578">
            <v>0</v>
          </cell>
          <cell r="F34578">
            <v>617.36</v>
          </cell>
          <cell r="G34578">
            <v>617.36</v>
          </cell>
        </row>
        <row r="34579">
          <cell r="B34579" t="str">
            <v>C3928</v>
          </cell>
          <cell r="C34579" t="str">
            <v>CAIXA DE PASSAGEM TIPO B P/ BALIZAMENTO NOTURNO (150x150x80cm)</v>
          </cell>
          <cell r="D34579" t="str">
            <v>UN</v>
          </cell>
          <cell r="E34579">
            <v>0</v>
          </cell>
          <cell r="F34579">
            <v>1105.57</v>
          </cell>
          <cell r="G34579">
            <v>1105.57</v>
          </cell>
        </row>
        <row r="34580">
          <cell r="B34580" t="str">
            <v>C0654</v>
          </cell>
          <cell r="C34580" t="str">
            <v>CAIXA PRÉ MOLDADA CONC.P/ AR CONDICIONADO</v>
          </cell>
          <cell r="D34580" t="str">
            <v>UN</v>
          </cell>
          <cell r="E34580">
            <v>0</v>
          </cell>
          <cell r="F34580">
            <v>150.52000000000001</v>
          </cell>
          <cell r="G34580">
            <v>150.52000000000001</v>
          </cell>
        </row>
        <row r="34581">
          <cell r="B34581" t="str">
            <v>C0856</v>
          </cell>
          <cell r="C34581" t="str">
            <v>CONDULETE DE PVC DE 1/2", TIPO C - E - LL - LR</v>
          </cell>
          <cell r="D34581" t="str">
            <v>UN</v>
          </cell>
          <cell r="E34581">
            <v>0</v>
          </cell>
          <cell r="F34581">
            <v>14.14</v>
          </cell>
          <cell r="G34581">
            <v>14.14</v>
          </cell>
        </row>
        <row r="34582">
          <cell r="B34582" t="str">
            <v>C0857</v>
          </cell>
          <cell r="C34582" t="str">
            <v>CONDULETE DE PVC DE 3/4" TIPO C - E - LL - LR</v>
          </cell>
          <cell r="D34582" t="str">
            <v>UN</v>
          </cell>
          <cell r="E34582">
            <v>0</v>
          </cell>
          <cell r="F34582">
            <v>18.489999999999998</v>
          </cell>
          <cell r="G34582">
            <v>18.489999999999998</v>
          </cell>
        </row>
        <row r="34583">
          <cell r="B34583" t="str">
            <v>C0855</v>
          </cell>
          <cell r="C34583" t="str">
            <v>CONDULETE DE PVC DE 1" TIPO C - E - LL - LR</v>
          </cell>
          <cell r="D34583" t="str">
            <v>UN</v>
          </cell>
          <cell r="E34583">
            <v>0</v>
          </cell>
          <cell r="F34583">
            <v>25.43</v>
          </cell>
          <cell r="G34583">
            <v>25.43</v>
          </cell>
        </row>
        <row r="34584">
          <cell r="B34584" t="str">
            <v>C1406</v>
          </cell>
          <cell r="C34584" t="str">
            <v>FORNECIMENTO E INSTALAÇÃO DE BARRAMENTO DE COBRE P/QUADROS</v>
          </cell>
          <cell r="D34584" t="str">
            <v>KG</v>
          </cell>
          <cell r="E34584">
            <v>0</v>
          </cell>
          <cell r="F34584">
            <v>106.68</v>
          </cell>
          <cell r="G34584">
            <v>106.68</v>
          </cell>
        </row>
        <row r="34585">
          <cell r="B34585" t="str">
            <v>C3781</v>
          </cell>
          <cell r="C34585" t="str">
            <v>MEDIÇÃO TRIFÁSICA INSTALADA EM MURO - SAÍDA SUBTRRÂNEA</v>
          </cell>
          <cell r="D34585" t="str">
            <v>UN</v>
          </cell>
          <cell r="E34585">
            <v>0</v>
          </cell>
          <cell r="F34585">
            <v>2173.16</v>
          </cell>
          <cell r="G34585">
            <v>2173.16</v>
          </cell>
        </row>
        <row r="34586">
          <cell r="B34586" t="str">
            <v>C3564</v>
          </cell>
          <cell r="C34586" t="str">
            <v>MUTIRÃO MISTO - CAIXA DE LIGAÇÃO EM CHAPA AÇO ESTAMPADA, 3"X3", 4"X2", 4"X4"</v>
          </cell>
          <cell r="D34586" t="str">
            <v>UN</v>
          </cell>
          <cell r="E34586">
            <v>0</v>
          </cell>
          <cell r="F34586">
            <v>4.08</v>
          </cell>
          <cell r="G34586">
            <v>4.08</v>
          </cell>
        </row>
        <row r="34587">
          <cell r="B34587" t="str">
            <v>C3578</v>
          </cell>
          <cell r="C34587" t="str">
            <v>MUTIRÃO MISTO - QUADRO DE MEDIÇÃO PADRÃO COELCE</v>
          </cell>
          <cell r="D34587" t="str">
            <v>UN</v>
          </cell>
          <cell r="E34587">
            <v>0</v>
          </cell>
          <cell r="F34587">
            <v>62.87</v>
          </cell>
          <cell r="G34587">
            <v>62.87</v>
          </cell>
        </row>
        <row r="34588">
          <cell r="B34588" t="str">
            <v>C1895</v>
          </cell>
          <cell r="C34588" t="str">
            <v>PETROLET ALUMÍNIO DE 1/2", TIPO T - X - L</v>
          </cell>
          <cell r="D34588" t="str">
            <v>UN</v>
          </cell>
          <cell r="E34588">
            <v>0</v>
          </cell>
          <cell r="F34588">
            <v>14.52</v>
          </cell>
          <cell r="G34588">
            <v>14.52</v>
          </cell>
        </row>
        <row r="34589">
          <cell r="B34589" t="str">
            <v>C1890</v>
          </cell>
          <cell r="C34589" t="str">
            <v>PETROLET ALUMÍNIO DE 3/4", TIPO T - X - L</v>
          </cell>
          <cell r="D34589" t="str">
            <v>UN</v>
          </cell>
          <cell r="E34589">
            <v>0</v>
          </cell>
          <cell r="F34589">
            <v>19.61</v>
          </cell>
          <cell r="G34589">
            <v>19.61</v>
          </cell>
        </row>
        <row r="34590">
          <cell r="B34590" t="str">
            <v>C1894</v>
          </cell>
          <cell r="C34590" t="str">
            <v>PETROLET ALUMÍNIO DE 1", TIPO T - X - L</v>
          </cell>
          <cell r="D34590" t="str">
            <v>UN</v>
          </cell>
          <cell r="E34590">
            <v>0</v>
          </cell>
          <cell r="F34590">
            <v>26.64</v>
          </cell>
          <cell r="G34590">
            <v>26.64</v>
          </cell>
        </row>
        <row r="34591">
          <cell r="B34591">
            <v>0</v>
          </cell>
          <cell r="C34591">
            <v>0</v>
          </cell>
          <cell r="D34591">
            <v>0</v>
          </cell>
          <cell r="E34591">
            <v>0</v>
          </cell>
          <cell r="F34591">
            <v>0</v>
          </cell>
          <cell r="G34591">
            <v>0</v>
          </cell>
        </row>
        <row r="34592">
          <cell r="B34592" t="str">
            <v>CÓDIGO</v>
          </cell>
          <cell r="C34592" t="str">
            <v>DESCRIÇÃO</v>
          </cell>
          <cell r="D34592" t="str">
            <v>UNIDADE</v>
          </cell>
          <cell r="E34592">
            <v>0</v>
          </cell>
          <cell r="F34592" t="str">
            <v>PREÇO UNITÁRIO</v>
          </cell>
          <cell r="G34592" t="str">
            <v>PREÇO UNITÁRIO</v>
          </cell>
        </row>
        <row r="34593">
          <cell r="B34593" t="str">
            <v>C1893</v>
          </cell>
          <cell r="C34593" t="str">
            <v>PETROLET ALUMÍNIO DE 1 1/4", TIPO T - X - L</v>
          </cell>
          <cell r="D34593" t="str">
            <v>UN</v>
          </cell>
          <cell r="E34593">
            <v>0</v>
          </cell>
          <cell r="F34593">
            <v>39.03</v>
          </cell>
          <cell r="G34593">
            <v>39.03</v>
          </cell>
        </row>
        <row r="34594">
          <cell r="B34594" t="str">
            <v>C1892</v>
          </cell>
          <cell r="C34594" t="str">
            <v>PETROLET ALUMÍNIO DE 1 1/2", TIPO T - X - L</v>
          </cell>
          <cell r="D34594" t="str">
            <v>UN</v>
          </cell>
          <cell r="E34594">
            <v>0</v>
          </cell>
          <cell r="F34594">
            <v>44.03</v>
          </cell>
          <cell r="G34594">
            <v>44.03</v>
          </cell>
        </row>
        <row r="34595">
          <cell r="B34595" t="str">
            <v>C1896</v>
          </cell>
          <cell r="C34595" t="str">
            <v>PETROLET ALUMÍNIO DE 2", TIPO T - X - L</v>
          </cell>
          <cell r="D34595" t="str">
            <v>UN</v>
          </cell>
          <cell r="E34595">
            <v>0</v>
          </cell>
          <cell r="F34595">
            <v>60.2</v>
          </cell>
          <cell r="G34595">
            <v>60.2</v>
          </cell>
        </row>
        <row r="34596">
          <cell r="B34596" t="str">
            <v>C1887</v>
          </cell>
          <cell r="C34596" t="str">
            <v>PETROLET ALUMÍNIO DE 2 1/2", TIPO T - X - L</v>
          </cell>
          <cell r="D34596" t="str">
            <v>UN</v>
          </cell>
          <cell r="E34596">
            <v>0</v>
          </cell>
          <cell r="F34596">
            <v>102.84</v>
          </cell>
          <cell r="G34596">
            <v>102.84</v>
          </cell>
        </row>
        <row r="34597">
          <cell r="B34597" t="str">
            <v>C1889</v>
          </cell>
          <cell r="C34597" t="str">
            <v>PETROLET ALUMÍNIO DE 3", TIPO T - X - L</v>
          </cell>
          <cell r="D34597" t="str">
            <v>UN</v>
          </cell>
          <cell r="E34597">
            <v>0</v>
          </cell>
          <cell r="F34597">
            <v>139.33000000000001</v>
          </cell>
          <cell r="G34597">
            <v>139.33000000000001</v>
          </cell>
        </row>
        <row r="34598">
          <cell r="B34598" t="str">
            <v>C1888</v>
          </cell>
          <cell r="C34598" t="str">
            <v>PETROLET ALUMÍNIO DE 3 1/2", TIPO T - X - L</v>
          </cell>
          <cell r="D34598" t="str">
            <v>UN</v>
          </cell>
          <cell r="E34598">
            <v>0</v>
          </cell>
          <cell r="F34598">
            <v>151.69999999999999</v>
          </cell>
          <cell r="G34598">
            <v>151.69999999999999</v>
          </cell>
        </row>
        <row r="34599">
          <cell r="B34599" t="str">
            <v>C1891</v>
          </cell>
          <cell r="C34599" t="str">
            <v>PETROLET ALUMÍNIO DE 4", TIPO T - X - L</v>
          </cell>
          <cell r="D34599" t="str">
            <v>UN</v>
          </cell>
          <cell r="E34599">
            <v>0</v>
          </cell>
          <cell r="F34599">
            <v>240.79</v>
          </cell>
          <cell r="G34599">
            <v>240.79</v>
          </cell>
        </row>
        <row r="34600">
          <cell r="B34600" t="str">
            <v>C1946</v>
          </cell>
          <cell r="C34600" t="str">
            <v>PONTE DE CRUZAMENTO EM CAIXA DE DERIVAÇÃO</v>
          </cell>
          <cell r="D34600" t="str">
            <v>UN</v>
          </cell>
          <cell r="E34600">
            <v>0</v>
          </cell>
          <cell r="F34600">
            <v>17.02</v>
          </cell>
          <cell r="G34600">
            <v>17.02</v>
          </cell>
        </row>
        <row r="34601">
          <cell r="B34601" t="str">
            <v>C2064</v>
          </cell>
          <cell r="C34601" t="str">
            <v>QUADRO ANUNCIADOR DE ENFERMARIA</v>
          </cell>
          <cell r="D34601" t="str">
            <v>UN</v>
          </cell>
          <cell r="E34601">
            <v>0</v>
          </cell>
          <cell r="F34601">
            <v>132.37</v>
          </cell>
          <cell r="G34601">
            <v>132.37</v>
          </cell>
        </row>
        <row r="34602">
          <cell r="B34602" t="str">
            <v>C2090</v>
          </cell>
          <cell r="C34602" t="str">
            <v>QUADRO P/ MEDIÇÃO EM POSTE DE CONCRETO</v>
          </cell>
          <cell r="D34602" t="str">
            <v>UN</v>
          </cell>
          <cell r="E34602">
            <v>0</v>
          </cell>
          <cell r="F34602">
            <v>1174.5999999999999</v>
          </cell>
          <cell r="G34602">
            <v>1174.5999999999999</v>
          </cell>
        </row>
        <row r="34603">
          <cell r="B34603" t="str">
            <v>C2092</v>
          </cell>
          <cell r="C34603" t="str">
            <v>QUADRO P/ MEDIÇÃO PRIMÁRIA 15KV</v>
          </cell>
          <cell r="D34603" t="str">
            <v>UN</v>
          </cell>
          <cell r="E34603">
            <v>0</v>
          </cell>
          <cell r="F34603">
            <v>1138.9000000000001</v>
          </cell>
          <cell r="G34603">
            <v>1138.9000000000001</v>
          </cell>
        </row>
        <row r="34604">
          <cell r="B34604" t="str">
            <v>C2091</v>
          </cell>
          <cell r="C34604" t="str">
            <v>QUADRO P/ MEDIÇÃO PRIMÁRIA 15KV HORA-SAZONAL</v>
          </cell>
          <cell r="D34604" t="str">
            <v>UN</v>
          </cell>
          <cell r="E34604">
            <v>0</v>
          </cell>
          <cell r="F34604">
            <v>1150.46</v>
          </cell>
          <cell r="G34604">
            <v>1150.46</v>
          </cell>
        </row>
        <row r="34605">
          <cell r="B34605" t="str">
            <v>C2065</v>
          </cell>
          <cell r="C34605" t="str">
            <v>QUADRO DE COMANDO DE BOMBAS - COMPLETO</v>
          </cell>
          <cell r="D34605" t="str">
            <v>UN</v>
          </cell>
          <cell r="E34605">
            <v>0</v>
          </cell>
          <cell r="F34605">
            <v>307.87</v>
          </cell>
          <cell r="G34605">
            <v>307.87</v>
          </cell>
        </row>
        <row r="34606">
          <cell r="B34606" t="str">
            <v>C2076</v>
          </cell>
          <cell r="C34606" t="str">
            <v>QUADRO DE DISTRIBUIÇÃO EMBUTIR ATE 3 DIVISÕES, S/BARRAMENTO</v>
          </cell>
          <cell r="D34606" t="str">
            <v>UN</v>
          </cell>
          <cell r="E34606">
            <v>0</v>
          </cell>
          <cell r="F34606">
            <v>65.56</v>
          </cell>
          <cell r="G34606">
            <v>65.56</v>
          </cell>
        </row>
        <row r="34607">
          <cell r="B34607" t="str">
            <v>C2078</v>
          </cell>
          <cell r="C34607" t="str">
            <v>QUADRO DE DISTRIBUIÇÃO EMBUTIR ATE 6 DIVISÕES, S/BARRAMENTO</v>
          </cell>
          <cell r="D34607" t="str">
            <v>UN</v>
          </cell>
          <cell r="E34607">
            <v>0</v>
          </cell>
          <cell r="F34607">
            <v>75.48</v>
          </cell>
          <cell r="G34607">
            <v>75.48</v>
          </cell>
        </row>
        <row r="34608">
          <cell r="B34608" t="str">
            <v>C2066</v>
          </cell>
          <cell r="C34608" t="str">
            <v>QUADRO DE DISTRIBUIÇÃO DE LUZ SOBREPOR ATE 6 DIVISÕES, C/BARRAMENTO</v>
          </cell>
          <cell r="D34608" t="str">
            <v>UN</v>
          </cell>
          <cell r="E34608">
            <v>0</v>
          </cell>
          <cell r="F34608">
            <v>161.06</v>
          </cell>
          <cell r="G34608">
            <v>161.06</v>
          </cell>
        </row>
        <row r="34609">
          <cell r="B34609" t="str">
            <v>C2077</v>
          </cell>
          <cell r="C34609" t="str">
            <v>QUADRO DE DISTRIBUIÇÃO DE LUZ EMBUTIR ATE 6 DIVISÕES, C/BARRAMENTO</v>
          </cell>
          <cell r="D34609" t="str">
            <v>UN</v>
          </cell>
          <cell r="E34609">
            <v>0</v>
          </cell>
          <cell r="F34609">
            <v>161.06</v>
          </cell>
          <cell r="G34609">
            <v>161.06</v>
          </cell>
        </row>
        <row r="34610">
          <cell r="B34610" t="str">
            <v>C2067</v>
          </cell>
          <cell r="C34610" t="str">
            <v>QUADRO DE DISTRIBUIÇÃO DE LUZ EMBUTIR ATÉ 12 DIVISÕES 207X332X95mm, C/BARRAMENTO</v>
          </cell>
          <cell r="D34610" t="str">
            <v>UN</v>
          </cell>
          <cell r="E34610">
            <v>0</v>
          </cell>
          <cell r="F34610">
            <v>246.4</v>
          </cell>
          <cell r="G34610">
            <v>246.4</v>
          </cell>
        </row>
        <row r="34611">
          <cell r="B34611" t="str">
            <v>C2068</v>
          </cell>
          <cell r="C34611" t="str">
            <v>QUADRO DE DISTRIBUIÇÃO DE LUZ EMBUTIR ATÉ 24 DIVISÕES 332X332X95mm, C/BARRAMENTO</v>
          </cell>
          <cell r="D34611" t="str">
            <v>UN</v>
          </cell>
          <cell r="E34611">
            <v>0</v>
          </cell>
          <cell r="F34611">
            <v>299.94</v>
          </cell>
          <cell r="G34611">
            <v>299.94</v>
          </cell>
        </row>
        <row r="34612">
          <cell r="B34612" t="str">
            <v>C2069</v>
          </cell>
          <cell r="C34612" t="str">
            <v>QUADRO DE DISTRIBUIÇÃO DE LUZ EMBUTIR ATÉ 36 DIVISÕES 457X332X95mm, C/ BARRAMENTO</v>
          </cell>
          <cell r="D34612" t="str">
            <v>UN</v>
          </cell>
          <cell r="E34612">
            <v>0</v>
          </cell>
          <cell r="F34612">
            <v>365.99</v>
          </cell>
          <cell r="G34612">
            <v>365.99</v>
          </cell>
        </row>
        <row r="34613">
          <cell r="B34613" t="str">
            <v>C2071</v>
          </cell>
          <cell r="C34613" t="str">
            <v>QUADRO DE DISTRIBUIÇÃO DE LUZ EMBUTIR ATÉ 72 DIVISÕES 457X646X95mm, C/BARRAMENTO</v>
          </cell>
          <cell r="D34613" t="str">
            <v>UN</v>
          </cell>
          <cell r="E34613">
            <v>0</v>
          </cell>
          <cell r="F34613">
            <v>621.12</v>
          </cell>
          <cell r="G34613">
            <v>621.12</v>
          </cell>
        </row>
        <row r="34614">
          <cell r="B34614" t="str">
            <v>C2070</v>
          </cell>
          <cell r="C34614" t="str">
            <v>QUADRO DE DISTRIBUIÇÃO DE LUZ EMBUTIR ATÉ 72 DIVISÕES 457X646X150mm, C/BARRAMENTO</v>
          </cell>
          <cell r="D34614" t="str">
            <v>UN</v>
          </cell>
          <cell r="E34614">
            <v>0</v>
          </cell>
          <cell r="F34614">
            <v>652.29999999999995</v>
          </cell>
          <cell r="G34614">
            <v>652.29999999999995</v>
          </cell>
        </row>
        <row r="34615">
          <cell r="B34615" t="str">
            <v>C2072</v>
          </cell>
          <cell r="C34615" t="str">
            <v>QUADRO DE DISTRIBUIÇÃO DE LUZ SOBREPOR ATÉ 12 DIVISÕES 255X315X135mm, C/BARRAMENTO</v>
          </cell>
          <cell r="D34615" t="str">
            <v>UN</v>
          </cell>
          <cell r="E34615">
            <v>0</v>
          </cell>
          <cell r="F34615">
            <v>264.23</v>
          </cell>
          <cell r="G34615">
            <v>264.23</v>
          </cell>
        </row>
        <row r="34616">
          <cell r="B34616" t="str">
            <v>C2075</v>
          </cell>
          <cell r="C34616" t="str">
            <v>QUADRO DE DISTRIBUIÇÃO DE LUZ.SOBREPOR ATÉ 24 DIVISÕES 450X315X135mm, C/BARRAMENTO</v>
          </cell>
          <cell r="D34616" t="str">
            <v>UN</v>
          </cell>
          <cell r="E34616">
            <v>0</v>
          </cell>
          <cell r="F34616">
            <v>354.95</v>
          </cell>
          <cell r="G34616">
            <v>354.95</v>
          </cell>
        </row>
        <row r="34617">
          <cell r="B34617" t="str">
            <v>C2074</v>
          </cell>
          <cell r="C34617" t="str">
            <v>QUADRO DE DISTRIBUIÇÃO DE LUZ.SOBREPOR ATE 64 DIVISÕES 650X440X205mm, C/BARRAMENTO</v>
          </cell>
          <cell r="D34617" t="str">
            <v>UN</v>
          </cell>
          <cell r="E34617">
            <v>0</v>
          </cell>
          <cell r="F34617">
            <v>619.71</v>
          </cell>
          <cell r="G34617">
            <v>619.71</v>
          </cell>
        </row>
        <row r="34618">
          <cell r="B34618" t="str">
            <v>C2073</v>
          </cell>
          <cell r="C34618" t="str">
            <v>QUADRO DE DISTRIBUIÇÃO DE LUZ SOBREPOR ATÉ 128 DIVISÕES 650X875X205mm, C/BARRAMENTO</v>
          </cell>
          <cell r="D34618" t="str">
            <v>UN</v>
          </cell>
          <cell r="E34618">
            <v>0</v>
          </cell>
          <cell r="F34618">
            <v>907.83</v>
          </cell>
          <cell r="G34618">
            <v>907.83</v>
          </cell>
        </row>
        <row r="34619">
          <cell r="B34619" t="str">
            <v>C2062</v>
          </cell>
          <cell r="C34619" t="str">
            <v>QUADRO DE DISTRIBUIÇÃO GERAL BAIXA TENSÃO, C/ACESSÓRIOS - 1UN DE MEDIÇÃO</v>
          </cell>
          <cell r="D34619" t="str">
            <v>UN</v>
          </cell>
          <cell r="E34619">
            <v>0</v>
          </cell>
          <cell r="F34619">
            <v>1947.71</v>
          </cell>
          <cell r="G34619">
            <v>1947.71</v>
          </cell>
        </row>
        <row r="34620">
          <cell r="B34620" t="str">
            <v>C2061</v>
          </cell>
          <cell r="C34620" t="str">
            <v>QUADRO DE DISTRIBUIÇÃO GERAL BAIXA TENSÃO, C/ACESSÓRIOS- 3UN DE MEDIÇÃO</v>
          </cell>
          <cell r="D34620" t="str">
            <v>UN</v>
          </cell>
          <cell r="E34620">
            <v>0</v>
          </cell>
          <cell r="F34620">
            <v>2579.59</v>
          </cell>
          <cell r="G34620">
            <v>2579.59</v>
          </cell>
        </row>
        <row r="34621">
          <cell r="B34621" t="str">
            <v>C2084</v>
          </cell>
          <cell r="C34621" t="str">
            <v>QUADRO DE DISTRIBUIÇÃO, PADRÃO TELEBRÁS 200X200X120mm</v>
          </cell>
          <cell r="D34621" t="str">
            <v>UN</v>
          </cell>
          <cell r="E34621">
            <v>0</v>
          </cell>
          <cell r="F34621">
            <v>69.23</v>
          </cell>
          <cell r="G34621">
            <v>69.23</v>
          </cell>
        </row>
        <row r="34622">
          <cell r="B34622" t="str">
            <v>C2085</v>
          </cell>
          <cell r="C34622" t="str">
            <v>QUADRO DE DISTRIBUIÇÃO, PADRÃO TELEBRÁS 400X400X120mm</v>
          </cell>
          <cell r="D34622" t="str">
            <v>UN</v>
          </cell>
          <cell r="E34622">
            <v>0</v>
          </cell>
          <cell r="F34622">
            <v>118.15</v>
          </cell>
          <cell r="G34622">
            <v>118.15</v>
          </cell>
        </row>
        <row r="34623">
          <cell r="B34623" t="str">
            <v>C2086</v>
          </cell>
          <cell r="C34623" t="str">
            <v>QUADRO DE DISTRIBUIÇÃO, PADRÃO TELEBRÁS 600X600X120mm</v>
          </cell>
          <cell r="D34623" t="str">
            <v>UN</v>
          </cell>
          <cell r="E34623">
            <v>0</v>
          </cell>
          <cell r="F34623">
            <v>183.67</v>
          </cell>
          <cell r="G34623">
            <v>183.67</v>
          </cell>
        </row>
        <row r="34624">
          <cell r="B34624" t="str">
            <v>C2087</v>
          </cell>
          <cell r="C34624" t="str">
            <v>QUADRO DE DISTRIBUIÇÃO, PADRÃO TELEBRÁS 800X800X120mm</v>
          </cell>
          <cell r="D34624" t="str">
            <v>UN</v>
          </cell>
          <cell r="E34624">
            <v>0</v>
          </cell>
          <cell r="F34624">
            <v>312.92</v>
          </cell>
          <cell r="G34624">
            <v>312.92</v>
          </cell>
        </row>
        <row r="34625">
          <cell r="B34625" t="str">
            <v>C2080</v>
          </cell>
          <cell r="C34625" t="str">
            <v>QUADRO DE DISTRIBUIÇÃO, PADRÃO TELEBRAS 1200X1000X150mm</v>
          </cell>
          <cell r="D34625" t="str">
            <v>UN</v>
          </cell>
          <cell r="E34625">
            <v>0</v>
          </cell>
          <cell r="F34625">
            <v>474.07</v>
          </cell>
          <cell r="G34625">
            <v>474.07</v>
          </cell>
        </row>
        <row r="34626">
          <cell r="B34626" t="str">
            <v>C2081</v>
          </cell>
          <cell r="C34626" t="str">
            <v>QUADRO DE DISTRIBUIÇÃO, PADRÃO TELEBRAS 1200X1200X150mm</v>
          </cell>
          <cell r="D34626" t="str">
            <v>UN</v>
          </cell>
          <cell r="E34626">
            <v>0</v>
          </cell>
          <cell r="F34626">
            <v>524.07000000000005</v>
          </cell>
          <cell r="G34626">
            <v>524.07000000000005</v>
          </cell>
        </row>
        <row r="34627">
          <cell r="B34627" t="str">
            <v>C2079</v>
          </cell>
          <cell r="C34627" t="str">
            <v>QUADRO DE DISTRIBUIÇÃO PADRÃO TELEBRAS-1200X1500X150mm</v>
          </cell>
          <cell r="D34627" t="str">
            <v>UN</v>
          </cell>
          <cell r="E34627">
            <v>0</v>
          </cell>
          <cell r="F34627">
            <v>567.92999999999995</v>
          </cell>
          <cell r="G34627">
            <v>567.92999999999995</v>
          </cell>
        </row>
        <row r="34628">
          <cell r="B34628" t="str">
            <v>C2082</v>
          </cell>
          <cell r="C34628" t="str">
            <v>QUADRO DE DISTRIBUIÇÃO, PADRÃO TELEBRAS 1200X1700X150mm</v>
          </cell>
          <cell r="D34628" t="str">
            <v>UN</v>
          </cell>
          <cell r="E34628">
            <v>0</v>
          </cell>
          <cell r="F34628">
            <v>875.98</v>
          </cell>
          <cell r="G34628">
            <v>875.98</v>
          </cell>
        </row>
        <row r="34629">
          <cell r="B34629" t="str">
            <v>C2088</v>
          </cell>
          <cell r="C34629" t="str">
            <v>QUADRO DE FORÇA, C/ BARRAMENTO (0.90X1.90X0.60)M</v>
          </cell>
          <cell r="D34629" t="str">
            <v>UN</v>
          </cell>
          <cell r="E34629">
            <v>0</v>
          </cell>
          <cell r="F34629">
            <v>2761.94</v>
          </cell>
          <cell r="G34629">
            <v>2761.94</v>
          </cell>
        </row>
        <row r="34630">
          <cell r="B34630" t="str">
            <v>C2089</v>
          </cell>
          <cell r="C34630" t="str">
            <v>QUADRO DE FORÇA, C/ BARRAMENTO (1.80X1.90X0.60)M</v>
          </cell>
          <cell r="D34630" t="str">
            <v>UN</v>
          </cell>
          <cell r="E34630">
            <v>0</v>
          </cell>
          <cell r="F34630">
            <v>5400.04</v>
          </cell>
          <cell r="G34630">
            <v>5400.04</v>
          </cell>
        </row>
        <row r="34631">
          <cell r="B34631" t="str">
            <v>C3925</v>
          </cell>
          <cell r="C34631" t="str">
            <v>QUADRO DE FORÇA P/ 10kW</v>
          </cell>
          <cell r="D34631" t="str">
            <v>UN</v>
          </cell>
          <cell r="E34631">
            <v>0</v>
          </cell>
          <cell r="F34631">
            <v>9987.43</v>
          </cell>
          <cell r="G34631">
            <v>9987.43</v>
          </cell>
        </row>
        <row r="34632">
          <cell r="B34632" t="str">
            <v>C3579</v>
          </cell>
          <cell r="C34632" t="str">
            <v>QUADRO DE MEDIÇÃO PADRÃO COELCE - PADRÃO POPULAR</v>
          </cell>
          <cell r="D34632" t="str">
            <v>UN</v>
          </cell>
          <cell r="E34632">
            <v>0</v>
          </cell>
          <cell r="F34632">
            <v>77.39</v>
          </cell>
          <cell r="G34632">
            <v>77.39</v>
          </cell>
        </row>
        <row r="34633">
          <cell r="B34633" t="str">
            <v>C4052</v>
          </cell>
          <cell r="C34633" t="str">
            <v>QUADRO METÁLICO (600 x 400 x 400)mm - INSTALADO</v>
          </cell>
          <cell r="D34633" t="str">
            <v>UN</v>
          </cell>
          <cell r="E34633">
            <v>0</v>
          </cell>
          <cell r="F34633">
            <v>1037.9000000000001</v>
          </cell>
          <cell r="G34633">
            <v>1037.9000000000001</v>
          </cell>
        </row>
        <row r="34634">
          <cell r="B34634">
            <v>0</v>
          </cell>
          <cell r="C34634">
            <v>0</v>
          </cell>
          <cell r="D34634">
            <v>0</v>
          </cell>
          <cell r="E34634">
            <v>0</v>
          </cell>
          <cell r="F34634">
            <v>0</v>
          </cell>
          <cell r="G34634">
            <v>0</v>
          </cell>
        </row>
        <row r="34635">
          <cell r="B34635" t="str">
            <v>CÓDIGO</v>
          </cell>
          <cell r="C34635" t="str">
            <v>DESCRIÇÃO</v>
          </cell>
          <cell r="D34635" t="str">
            <v>UNIDADE</v>
          </cell>
          <cell r="E34635">
            <v>0</v>
          </cell>
          <cell r="F34635" t="str">
            <v>PREÇO UNITÁRIO</v>
          </cell>
          <cell r="G34635" t="str">
            <v>PREÇO UNITÁRIO</v>
          </cell>
        </row>
        <row r="34636">
          <cell r="B34636" t="str">
            <v>C2299</v>
          </cell>
          <cell r="C34636" t="str">
            <v>TAMPA DE CONCRETO ESP.= 5cm P/CAIXA EM ALVENARIA</v>
          </cell>
          <cell r="D34636" t="str">
            <v>M2</v>
          </cell>
          <cell r="E34636">
            <v>0</v>
          </cell>
          <cell r="F34636">
            <v>156.07</v>
          </cell>
          <cell r="G34636">
            <v>156.07</v>
          </cell>
        </row>
        <row r="34637">
          <cell r="B34637" t="str">
            <v>FIOS, CABOS E ACESSÓRIOS</v>
          </cell>
          <cell r="C34637">
            <v>0</v>
          </cell>
          <cell r="D34637">
            <v>0</v>
          </cell>
          <cell r="E34637">
            <v>0</v>
          </cell>
          <cell r="F34637">
            <v>4322.1400000000003</v>
          </cell>
          <cell r="G34637">
            <v>4322.1400000000003</v>
          </cell>
        </row>
        <row r="34638">
          <cell r="B34638" t="str">
            <v>C4038</v>
          </cell>
          <cell r="C34638" t="str">
            <v>ACESSÓRIOS DE BAIXA TENSÃO</v>
          </cell>
          <cell r="D34638" t="str">
            <v>CJ</v>
          </cell>
          <cell r="E34638">
            <v>0</v>
          </cell>
          <cell r="F34638">
            <v>357.45</v>
          </cell>
          <cell r="G34638">
            <v>357.45</v>
          </cell>
        </row>
        <row r="34639">
          <cell r="B34639" t="str">
            <v>C0111</v>
          </cell>
          <cell r="C34639" t="str">
            <v>ARAME GALVANIZADO PARA PESCA</v>
          </cell>
          <cell r="D34639" t="str">
            <v>M</v>
          </cell>
          <cell r="E34639">
            <v>0</v>
          </cell>
          <cell r="F34639">
            <v>2.08</v>
          </cell>
          <cell r="G34639">
            <v>2.08</v>
          </cell>
        </row>
        <row r="34640">
          <cell r="B34640" t="str">
            <v>C3750</v>
          </cell>
          <cell r="C34640" t="str">
            <v>CABO DE FIBRA ÓPTICA, 01 PAR</v>
          </cell>
          <cell r="D34640" t="str">
            <v>M</v>
          </cell>
          <cell r="E34640">
            <v>0</v>
          </cell>
          <cell r="F34640">
            <v>5.83</v>
          </cell>
          <cell r="G34640">
            <v>5.83</v>
          </cell>
        </row>
        <row r="34641">
          <cell r="B34641" t="str">
            <v>C3751</v>
          </cell>
          <cell r="C34641" t="str">
            <v>CABO DE FIBRA ÓPTICA, 02 PARES</v>
          </cell>
          <cell r="D34641" t="str">
            <v>M</v>
          </cell>
          <cell r="E34641">
            <v>0</v>
          </cell>
          <cell r="F34641">
            <v>6.94</v>
          </cell>
          <cell r="G34641">
            <v>6.94</v>
          </cell>
        </row>
        <row r="34642">
          <cell r="B34642" t="str">
            <v>C3752</v>
          </cell>
          <cell r="C34642" t="str">
            <v>CABO DE FIBRA ÓPTICA, 03 PARES</v>
          </cell>
          <cell r="D34642" t="str">
            <v>M</v>
          </cell>
          <cell r="E34642">
            <v>0</v>
          </cell>
          <cell r="F34642">
            <v>7.51</v>
          </cell>
          <cell r="G34642">
            <v>7.51</v>
          </cell>
        </row>
        <row r="34643">
          <cell r="B34643" t="str">
            <v>C3753</v>
          </cell>
          <cell r="C34643" t="str">
            <v>CABO DE FIBRA ÓPTICA, 04 PARES</v>
          </cell>
          <cell r="D34643" t="str">
            <v>M</v>
          </cell>
          <cell r="E34643">
            <v>0</v>
          </cell>
          <cell r="F34643">
            <v>7.89</v>
          </cell>
          <cell r="G34643">
            <v>7.89</v>
          </cell>
        </row>
        <row r="34644">
          <cell r="B34644" t="str">
            <v>C0522</v>
          </cell>
          <cell r="C34644" t="str">
            <v>CABO COBRE NU 6MM2</v>
          </cell>
          <cell r="D34644" t="str">
            <v>M</v>
          </cell>
          <cell r="E34644">
            <v>0</v>
          </cell>
          <cell r="F34644">
            <v>7.9</v>
          </cell>
          <cell r="G34644">
            <v>7.9</v>
          </cell>
        </row>
        <row r="34645">
          <cell r="B34645" t="str">
            <v>C0517</v>
          </cell>
          <cell r="C34645" t="str">
            <v>CABO COBRE NU 10MM2</v>
          </cell>
          <cell r="D34645" t="str">
            <v>M</v>
          </cell>
          <cell r="E34645">
            <v>0</v>
          </cell>
          <cell r="F34645">
            <v>9.36</v>
          </cell>
          <cell r="G34645">
            <v>9.36</v>
          </cell>
        </row>
        <row r="34646">
          <cell r="B34646" t="str">
            <v>C0518</v>
          </cell>
          <cell r="C34646" t="str">
            <v>CABO COBRE NU 16MM2</v>
          </cell>
          <cell r="D34646" t="str">
            <v>M</v>
          </cell>
          <cell r="E34646">
            <v>0</v>
          </cell>
          <cell r="F34646">
            <v>12.85</v>
          </cell>
          <cell r="G34646">
            <v>12.85</v>
          </cell>
        </row>
        <row r="34647">
          <cell r="B34647" t="str">
            <v>C0519</v>
          </cell>
          <cell r="C34647" t="str">
            <v>CABO COBRE NU 25MM2</v>
          </cell>
          <cell r="D34647" t="str">
            <v>M</v>
          </cell>
          <cell r="E34647">
            <v>0</v>
          </cell>
          <cell r="F34647">
            <v>17.329999999999998</v>
          </cell>
          <cell r="G34647">
            <v>17.329999999999998</v>
          </cell>
        </row>
        <row r="34648">
          <cell r="B34648" t="str">
            <v>C0520</v>
          </cell>
          <cell r="C34648" t="str">
            <v>CABO COBRE NU 35MM2</v>
          </cell>
          <cell r="D34648" t="str">
            <v>M</v>
          </cell>
          <cell r="E34648">
            <v>0</v>
          </cell>
          <cell r="F34648">
            <v>23.14</v>
          </cell>
          <cell r="G34648">
            <v>23.14</v>
          </cell>
        </row>
        <row r="34649">
          <cell r="B34649" t="str">
            <v>C0521</v>
          </cell>
          <cell r="C34649" t="str">
            <v>CABO COBRE NU 50MM2</v>
          </cell>
          <cell r="D34649" t="str">
            <v>M</v>
          </cell>
          <cell r="E34649">
            <v>0</v>
          </cell>
          <cell r="F34649">
            <v>32.81</v>
          </cell>
          <cell r="G34649">
            <v>32.81</v>
          </cell>
        </row>
        <row r="34650">
          <cell r="B34650" t="str">
            <v>C0523</v>
          </cell>
          <cell r="C34650" t="str">
            <v>CABO COBRE NU 70MM2</v>
          </cell>
          <cell r="D34650" t="str">
            <v>M</v>
          </cell>
          <cell r="E34650">
            <v>0</v>
          </cell>
          <cell r="F34650">
            <v>43.38</v>
          </cell>
          <cell r="G34650">
            <v>43.38</v>
          </cell>
        </row>
        <row r="34651">
          <cell r="B34651" t="str">
            <v>C3907</v>
          </cell>
          <cell r="C34651" t="str">
            <v>CABO COBRE NU, FORMAÇÃO 7 FIOS, 10mm²</v>
          </cell>
          <cell r="D34651" t="str">
            <v>M</v>
          </cell>
          <cell r="E34651">
            <v>0</v>
          </cell>
          <cell r="F34651">
            <v>9.5500000000000007</v>
          </cell>
          <cell r="G34651">
            <v>9.5500000000000007</v>
          </cell>
        </row>
        <row r="34652">
          <cell r="B34652" t="str">
            <v>C4558</v>
          </cell>
          <cell r="C34652" t="str">
            <v>CABO CORDPLAST (CABO PP) 3 x 2,50 mm²</v>
          </cell>
          <cell r="D34652" t="str">
            <v>M</v>
          </cell>
          <cell r="E34652">
            <v>0</v>
          </cell>
          <cell r="F34652">
            <v>7.16</v>
          </cell>
          <cell r="G34652">
            <v>7.16</v>
          </cell>
        </row>
        <row r="34653">
          <cell r="B34653" t="str">
            <v>C4377</v>
          </cell>
          <cell r="C34653" t="str">
            <v>CABO EM PVC 1000V 2,5 mm²</v>
          </cell>
          <cell r="D34653" t="str">
            <v>M</v>
          </cell>
          <cell r="E34653">
            <v>0</v>
          </cell>
          <cell r="F34653">
            <v>5.4</v>
          </cell>
          <cell r="G34653">
            <v>5.4</v>
          </cell>
        </row>
        <row r="34654">
          <cell r="B34654" t="str">
            <v>C0554</v>
          </cell>
          <cell r="C34654" t="str">
            <v>CABO EM PVC 1000V 4MM2</v>
          </cell>
          <cell r="D34654" t="str">
            <v>M</v>
          </cell>
          <cell r="E34654">
            <v>0</v>
          </cell>
          <cell r="F34654">
            <v>6.74</v>
          </cell>
          <cell r="G34654">
            <v>6.74</v>
          </cell>
        </row>
        <row r="34655">
          <cell r="B34655" t="str">
            <v>C0556</v>
          </cell>
          <cell r="C34655" t="str">
            <v>CABO EM PVC 1000V 6MM2</v>
          </cell>
          <cell r="D34655" t="str">
            <v>M</v>
          </cell>
          <cell r="E34655">
            <v>0</v>
          </cell>
          <cell r="F34655">
            <v>7.8</v>
          </cell>
          <cell r="G34655">
            <v>7.8</v>
          </cell>
        </row>
        <row r="34656">
          <cell r="B34656" t="str">
            <v>C0547</v>
          </cell>
          <cell r="C34656" t="str">
            <v>CABO EM PVC 1000V 10MM2</v>
          </cell>
          <cell r="D34656" t="str">
            <v>M</v>
          </cell>
          <cell r="E34656">
            <v>0</v>
          </cell>
          <cell r="F34656">
            <v>10.26</v>
          </cell>
          <cell r="G34656">
            <v>10.26</v>
          </cell>
        </row>
        <row r="34657">
          <cell r="B34657" t="str">
            <v>C0550</v>
          </cell>
          <cell r="C34657" t="str">
            <v>CABO EM PVC 1000V 16MM2</v>
          </cell>
          <cell r="D34657" t="str">
            <v>M</v>
          </cell>
          <cell r="E34657">
            <v>0</v>
          </cell>
          <cell r="F34657">
            <v>13.96</v>
          </cell>
          <cell r="G34657">
            <v>13.96</v>
          </cell>
        </row>
        <row r="34658">
          <cell r="B34658" t="str">
            <v>C0553</v>
          </cell>
          <cell r="C34658" t="str">
            <v>CABO EM PVC 1000V 25MM2</v>
          </cell>
          <cell r="D34658" t="str">
            <v>M</v>
          </cell>
          <cell r="E34658">
            <v>0</v>
          </cell>
          <cell r="F34658">
            <v>18.850000000000001</v>
          </cell>
          <cell r="G34658">
            <v>18.850000000000001</v>
          </cell>
        </row>
        <row r="34659">
          <cell r="B34659" t="str">
            <v>C0558</v>
          </cell>
          <cell r="C34659" t="str">
            <v>CABO EM PVC 1000V 35MM2</v>
          </cell>
          <cell r="D34659" t="str">
            <v>M</v>
          </cell>
          <cell r="E34659">
            <v>0</v>
          </cell>
          <cell r="F34659">
            <v>25.19</v>
          </cell>
          <cell r="G34659">
            <v>25.19</v>
          </cell>
        </row>
        <row r="34660">
          <cell r="B34660" t="str">
            <v>C0555</v>
          </cell>
          <cell r="C34660" t="str">
            <v>CABO EM PVC 1000V 50MM2</v>
          </cell>
          <cell r="D34660" t="str">
            <v>M</v>
          </cell>
          <cell r="E34660">
            <v>0</v>
          </cell>
          <cell r="F34660">
            <v>36.26</v>
          </cell>
          <cell r="G34660">
            <v>36.26</v>
          </cell>
        </row>
        <row r="34661">
          <cell r="B34661" t="str">
            <v>C0559</v>
          </cell>
          <cell r="C34661" t="str">
            <v>CABO EM PVC 1000V 70MM2</v>
          </cell>
          <cell r="D34661" t="str">
            <v>M</v>
          </cell>
          <cell r="E34661">
            <v>0</v>
          </cell>
          <cell r="F34661">
            <v>47.31</v>
          </cell>
          <cell r="G34661">
            <v>47.31</v>
          </cell>
        </row>
        <row r="34662">
          <cell r="B34662" t="str">
            <v>C0557</v>
          </cell>
          <cell r="C34662" t="str">
            <v>CABO EM PVC 1000V 95MM2</v>
          </cell>
          <cell r="D34662" t="str">
            <v>M</v>
          </cell>
          <cell r="E34662">
            <v>0</v>
          </cell>
          <cell r="F34662">
            <v>59.86</v>
          </cell>
          <cell r="G34662">
            <v>59.86</v>
          </cell>
        </row>
        <row r="34663">
          <cell r="B34663" t="str">
            <v>C0548</v>
          </cell>
          <cell r="C34663" t="str">
            <v>CABO EM PVC 1000V 120MM2</v>
          </cell>
          <cell r="D34663" t="str">
            <v>M</v>
          </cell>
          <cell r="E34663">
            <v>0</v>
          </cell>
          <cell r="F34663">
            <v>77.64</v>
          </cell>
          <cell r="G34663">
            <v>77.64</v>
          </cell>
        </row>
        <row r="34664">
          <cell r="B34664" t="str">
            <v>C0549</v>
          </cell>
          <cell r="C34664" t="str">
            <v>CABO EM PVC 1000V 150MM2</v>
          </cell>
          <cell r="D34664" t="str">
            <v>M</v>
          </cell>
          <cell r="E34664">
            <v>0</v>
          </cell>
          <cell r="F34664">
            <v>96.2</v>
          </cell>
          <cell r="G34664">
            <v>96.2</v>
          </cell>
        </row>
        <row r="34665">
          <cell r="B34665" t="str">
            <v>C0551</v>
          </cell>
          <cell r="C34665" t="str">
            <v>CABO EM PVC 1000V 185MM2</v>
          </cell>
          <cell r="D34665" t="str">
            <v>M</v>
          </cell>
          <cell r="E34665">
            <v>0</v>
          </cell>
          <cell r="F34665">
            <v>119.27</v>
          </cell>
          <cell r="G34665">
            <v>119.27</v>
          </cell>
        </row>
        <row r="34666">
          <cell r="B34666" t="str">
            <v>C0552</v>
          </cell>
          <cell r="C34666" t="str">
            <v>CABO EM PVC 1000V 240MM2</v>
          </cell>
          <cell r="D34666" t="str">
            <v>M</v>
          </cell>
          <cell r="E34666">
            <v>0</v>
          </cell>
          <cell r="F34666">
            <v>155.28</v>
          </cell>
          <cell r="G34666">
            <v>155.28</v>
          </cell>
        </row>
        <row r="34667">
          <cell r="B34667" t="str">
            <v>C4771</v>
          </cell>
          <cell r="C34667" t="str">
            <v>CABO EM PVC 1000V 300MM2</v>
          </cell>
          <cell r="D34667" t="str">
            <v>M</v>
          </cell>
          <cell r="E34667">
            <v>0</v>
          </cell>
          <cell r="F34667">
            <v>194.28</v>
          </cell>
          <cell r="G34667">
            <v>194.28</v>
          </cell>
        </row>
        <row r="34668">
          <cell r="B34668" t="str">
            <v>C4818</v>
          </cell>
          <cell r="C34668" t="str">
            <v>CABO EM PVC 1000V 400MM2</v>
          </cell>
          <cell r="D34668" t="str">
            <v>M</v>
          </cell>
          <cell r="E34668">
            <v>0</v>
          </cell>
          <cell r="F34668">
            <v>254.75</v>
          </cell>
          <cell r="G34668">
            <v>254.75</v>
          </cell>
        </row>
        <row r="34669">
          <cell r="B34669" t="str">
            <v>C4538</v>
          </cell>
          <cell r="C34669" t="str">
            <v>CABO EM PVC 15000V 35MM2</v>
          </cell>
          <cell r="D34669" t="str">
            <v>M</v>
          </cell>
          <cell r="E34669">
            <v>0</v>
          </cell>
          <cell r="F34669">
            <v>48.9</v>
          </cell>
          <cell r="G34669">
            <v>48.9</v>
          </cell>
        </row>
        <row r="34670">
          <cell r="B34670" t="str">
            <v>C4539</v>
          </cell>
          <cell r="C34670" t="str">
            <v>CABO EM PVC 15000V 120MM2</v>
          </cell>
          <cell r="D34670" t="str">
            <v>M</v>
          </cell>
          <cell r="E34670">
            <v>0</v>
          </cell>
          <cell r="F34670">
            <v>103.16</v>
          </cell>
          <cell r="G34670">
            <v>103.16</v>
          </cell>
        </row>
        <row r="34671">
          <cell r="B34671" t="str">
            <v>C0540</v>
          </cell>
          <cell r="C34671" t="str">
            <v>CABO ISOLADO PVC 750V 2,5MM2</v>
          </cell>
          <cell r="D34671" t="str">
            <v>M</v>
          </cell>
          <cell r="E34671">
            <v>0</v>
          </cell>
          <cell r="F34671">
            <v>5.05</v>
          </cell>
          <cell r="G34671">
            <v>5.05</v>
          </cell>
        </row>
        <row r="34672">
          <cell r="B34672" t="str">
            <v>C0534</v>
          </cell>
          <cell r="C34672" t="str">
            <v>CABO ISOLADO PVC 750V 4MM2</v>
          </cell>
          <cell r="D34672" t="str">
            <v>M</v>
          </cell>
          <cell r="E34672">
            <v>0</v>
          </cell>
          <cell r="F34672">
            <v>5.99</v>
          </cell>
          <cell r="G34672">
            <v>5.99</v>
          </cell>
        </row>
        <row r="34673">
          <cell r="B34673" t="str">
            <v>C0537</v>
          </cell>
          <cell r="C34673" t="str">
            <v>CABO ISOLADO PVC 750V 6MM2</v>
          </cell>
          <cell r="D34673" t="str">
            <v>M</v>
          </cell>
          <cell r="E34673">
            <v>0</v>
          </cell>
          <cell r="F34673">
            <v>7.29</v>
          </cell>
          <cell r="G34673">
            <v>7.29</v>
          </cell>
        </row>
        <row r="34674">
          <cell r="B34674" t="str">
            <v>C0524</v>
          </cell>
          <cell r="C34674" t="str">
            <v>CABO ISOLADO PVC 750V 10MM2</v>
          </cell>
          <cell r="D34674" t="str">
            <v>M</v>
          </cell>
          <cell r="E34674">
            <v>0</v>
          </cell>
          <cell r="F34674">
            <v>9.81</v>
          </cell>
          <cell r="G34674">
            <v>9.81</v>
          </cell>
        </row>
        <row r="34675">
          <cell r="B34675" t="str">
            <v>C0527</v>
          </cell>
          <cell r="C34675" t="str">
            <v>CABO ISOLADO PVC 750V 16MM2</v>
          </cell>
          <cell r="D34675" t="str">
            <v>M</v>
          </cell>
          <cell r="E34675">
            <v>0</v>
          </cell>
          <cell r="F34675">
            <v>13.27</v>
          </cell>
          <cell r="G34675">
            <v>13.27</v>
          </cell>
        </row>
        <row r="34676">
          <cell r="B34676" t="str">
            <v>C0530</v>
          </cell>
          <cell r="C34676" t="str">
            <v>CABO ISOLADO PVC 750V 25 MM2</v>
          </cell>
          <cell r="D34676" t="str">
            <v>M</v>
          </cell>
          <cell r="E34676">
            <v>0</v>
          </cell>
          <cell r="F34676">
            <v>17.809999999999999</v>
          </cell>
          <cell r="G34676">
            <v>17.809999999999999</v>
          </cell>
        </row>
        <row r="34677">
          <cell r="B34677" t="str">
            <v>C0532</v>
          </cell>
          <cell r="C34677" t="str">
            <v>CABO ISOLADO PVC 750V 35MM2</v>
          </cell>
          <cell r="D34677" t="str">
            <v>M</v>
          </cell>
          <cell r="E34677">
            <v>0</v>
          </cell>
          <cell r="F34677">
            <v>24.45</v>
          </cell>
          <cell r="G34677">
            <v>24.45</v>
          </cell>
        </row>
        <row r="34678">
          <cell r="B34678" t="str">
            <v>C0536</v>
          </cell>
          <cell r="C34678" t="str">
            <v>CABO ISOLADO PVC 750V 50MM2</v>
          </cell>
          <cell r="D34678" t="str">
            <v>M</v>
          </cell>
          <cell r="E34678">
            <v>0</v>
          </cell>
          <cell r="F34678">
            <v>31.58</v>
          </cell>
          <cell r="G34678">
            <v>31.58</v>
          </cell>
        </row>
        <row r="34679">
          <cell r="B34679" t="str">
            <v>C0538</v>
          </cell>
          <cell r="C34679" t="str">
            <v>CABO ISOLADO PVC 750V 70MM2</v>
          </cell>
          <cell r="D34679" t="str">
            <v>M</v>
          </cell>
          <cell r="E34679">
            <v>0</v>
          </cell>
          <cell r="F34679">
            <v>42.6</v>
          </cell>
          <cell r="G34679">
            <v>42.6</v>
          </cell>
        </row>
        <row r="34680">
          <cell r="B34680">
            <v>0</v>
          </cell>
          <cell r="C34680">
            <v>0</v>
          </cell>
          <cell r="D34680">
            <v>0</v>
          </cell>
          <cell r="E34680">
            <v>0</v>
          </cell>
          <cell r="F34680">
            <v>0</v>
          </cell>
          <cell r="G34680">
            <v>0</v>
          </cell>
        </row>
        <row r="34681">
          <cell r="B34681" t="str">
            <v>CÓDIGO</v>
          </cell>
          <cell r="C34681" t="str">
            <v>DESCRIÇÃO</v>
          </cell>
          <cell r="D34681" t="str">
            <v>UNIDADE</v>
          </cell>
          <cell r="E34681">
            <v>0</v>
          </cell>
          <cell r="F34681" t="str">
            <v>PREÇO UNITÁRIO</v>
          </cell>
          <cell r="G34681" t="str">
            <v>PREÇO UNITÁRIO</v>
          </cell>
        </row>
        <row r="34682">
          <cell r="B34682" t="str">
            <v>C0539</v>
          </cell>
          <cell r="C34682" t="str">
            <v>CABO ISOLADO PVC 750V 95MM2</v>
          </cell>
          <cell r="D34682" t="str">
            <v>M</v>
          </cell>
          <cell r="E34682">
            <v>0</v>
          </cell>
          <cell r="F34682">
            <v>54.21</v>
          </cell>
          <cell r="G34682">
            <v>54.21</v>
          </cell>
        </row>
        <row r="34683">
          <cell r="B34683" t="str">
            <v>C0525</v>
          </cell>
          <cell r="C34683" t="str">
            <v>CABO ISOLADO PVC 750V 120MM2</v>
          </cell>
          <cell r="D34683" t="str">
            <v>M</v>
          </cell>
          <cell r="E34683">
            <v>0</v>
          </cell>
          <cell r="F34683">
            <v>72</v>
          </cell>
          <cell r="G34683">
            <v>72</v>
          </cell>
        </row>
        <row r="34684">
          <cell r="B34684" t="str">
            <v>C0526</v>
          </cell>
          <cell r="C34684" t="str">
            <v>CABO ISOLADO PVC 750V 150MM2</v>
          </cell>
          <cell r="D34684" t="str">
            <v>M</v>
          </cell>
          <cell r="E34684">
            <v>0</v>
          </cell>
          <cell r="F34684">
            <v>88.15</v>
          </cell>
          <cell r="G34684">
            <v>88.15</v>
          </cell>
        </row>
        <row r="34685">
          <cell r="B34685" t="str">
            <v>C0528</v>
          </cell>
          <cell r="C34685" t="str">
            <v>CABO ISOLADO PVC 750V 185MM2</v>
          </cell>
          <cell r="D34685" t="str">
            <v>M</v>
          </cell>
          <cell r="E34685">
            <v>0</v>
          </cell>
          <cell r="F34685">
            <v>107.53</v>
          </cell>
          <cell r="G34685">
            <v>107.53</v>
          </cell>
        </row>
        <row r="34686">
          <cell r="B34686" t="str">
            <v>C0529</v>
          </cell>
          <cell r="C34686" t="str">
            <v>CABO ISOLADO PVC 750V 240MM2</v>
          </cell>
          <cell r="D34686" t="str">
            <v>M</v>
          </cell>
          <cell r="E34686">
            <v>0</v>
          </cell>
          <cell r="F34686">
            <v>135.78</v>
          </cell>
          <cell r="G34686">
            <v>135.78</v>
          </cell>
        </row>
        <row r="34687">
          <cell r="B34687" t="str">
            <v>C0531</v>
          </cell>
          <cell r="C34687" t="str">
            <v>CABO ISOLADO PVC 750V 300MM2</v>
          </cell>
          <cell r="D34687" t="str">
            <v>M</v>
          </cell>
          <cell r="E34687">
            <v>0</v>
          </cell>
          <cell r="F34687">
            <v>173.03</v>
          </cell>
          <cell r="G34687">
            <v>173.03</v>
          </cell>
        </row>
        <row r="34688">
          <cell r="B34688" t="str">
            <v>C0533</v>
          </cell>
          <cell r="C34688" t="str">
            <v>CABO ISOLADO PVC 750V 400MM2</v>
          </cell>
          <cell r="D34688" t="str">
            <v>M</v>
          </cell>
          <cell r="E34688">
            <v>0</v>
          </cell>
          <cell r="F34688">
            <v>230.46</v>
          </cell>
          <cell r="G34688">
            <v>230.46</v>
          </cell>
        </row>
        <row r="34689">
          <cell r="B34689" t="str">
            <v>C0535</v>
          </cell>
          <cell r="C34689" t="str">
            <v>CABO ISOLADO PVC 750V 500MM2</v>
          </cell>
          <cell r="D34689" t="str">
            <v>M</v>
          </cell>
          <cell r="E34689">
            <v>0</v>
          </cell>
          <cell r="F34689">
            <v>267.72000000000003</v>
          </cell>
          <cell r="G34689">
            <v>267.72000000000003</v>
          </cell>
        </row>
        <row r="34690">
          <cell r="B34690" t="str">
            <v>C0541</v>
          </cell>
          <cell r="C34690" t="str">
            <v>CABO LÓGICO 4 PARES, CATEGORIA 3 - UTP (10 MPBS)</v>
          </cell>
          <cell r="D34690" t="str">
            <v>M</v>
          </cell>
          <cell r="E34690">
            <v>0</v>
          </cell>
          <cell r="F34690">
            <v>9.3699999999999992</v>
          </cell>
          <cell r="G34690">
            <v>9.3699999999999992</v>
          </cell>
        </row>
        <row r="34691">
          <cell r="B34691" t="str">
            <v>C0542</v>
          </cell>
          <cell r="C34691" t="str">
            <v>CABO LÓGICO 4 PARES, CATEGORIA 4 - UTP (20 MPBS)</v>
          </cell>
          <cell r="D34691" t="str">
            <v>M</v>
          </cell>
          <cell r="E34691">
            <v>0</v>
          </cell>
          <cell r="F34691">
            <v>9.68</v>
          </cell>
          <cell r="G34691">
            <v>9.68</v>
          </cell>
        </row>
        <row r="34692">
          <cell r="B34692" t="str">
            <v>C0543</v>
          </cell>
          <cell r="C34692" t="str">
            <v>CABO LÓGICO 4 PARES, CATEGORIA 5 - UTP (100 MBPS)</v>
          </cell>
          <cell r="D34692" t="str">
            <v>M</v>
          </cell>
          <cell r="E34692">
            <v>0</v>
          </cell>
          <cell r="F34692">
            <v>10.039999999999999</v>
          </cell>
          <cell r="G34692">
            <v>10.039999999999999</v>
          </cell>
        </row>
        <row r="34693">
          <cell r="B34693" t="str">
            <v>C4533</v>
          </cell>
          <cell r="C34693" t="str">
            <v>CABO LÓGICO 4 PARES, CATEGORIA 6 - UTP</v>
          </cell>
          <cell r="D34693" t="str">
            <v>M</v>
          </cell>
          <cell r="E34693">
            <v>0</v>
          </cell>
          <cell r="F34693">
            <v>10.51</v>
          </cell>
          <cell r="G34693">
            <v>10.51</v>
          </cell>
        </row>
        <row r="34694">
          <cell r="B34694" t="str">
            <v>C4534</v>
          </cell>
          <cell r="C34694" t="str">
            <v>CABO LÓGICO CTP APL-100 - 50</v>
          </cell>
          <cell r="D34694" t="str">
            <v>M</v>
          </cell>
          <cell r="E34694">
            <v>0</v>
          </cell>
          <cell r="F34694">
            <v>37.799999999999997</v>
          </cell>
          <cell r="G34694">
            <v>37.799999999999997</v>
          </cell>
        </row>
        <row r="34695">
          <cell r="B34695" t="str">
            <v>C0544</v>
          </cell>
          <cell r="C34695" t="str">
            <v>CABO LÓGICO/VÍDEO COAXIAL 5O (OHMS)</v>
          </cell>
          <cell r="D34695" t="str">
            <v>M</v>
          </cell>
          <cell r="E34695">
            <v>0</v>
          </cell>
          <cell r="F34695">
            <v>9.58</v>
          </cell>
          <cell r="G34695">
            <v>9.58</v>
          </cell>
        </row>
        <row r="34696">
          <cell r="B34696" t="str">
            <v>C0545</v>
          </cell>
          <cell r="C34696" t="str">
            <v>CABO LÓGICO/VÍDEO COAXIAL 75 (OHMS)</v>
          </cell>
          <cell r="D34696" t="str">
            <v>M</v>
          </cell>
          <cell r="E34696">
            <v>0</v>
          </cell>
          <cell r="F34696">
            <v>9.85</v>
          </cell>
          <cell r="G34696">
            <v>9.85</v>
          </cell>
        </row>
        <row r="34697">
          <cell r="B34697" t="str">
            <v>C0546</v>
          </cell>
          <cell r="C34697" t="str">
            <v>CABO LÓGICO/VÍDEO COAXIAL 95 (OHMS)</v>
          </cell>
          <cell r="D34697" t="str">
            <v>M</v>
          </cell>
          <cell r="E34697">
            <v>0</v>
          </cell>
          <cell r="F34697">
            <v>10.15</v>
          </cell>
          <cell r="G34697">
            <v>10.15</v>
          </cell>
        </row>
        <row r="34698">
          <cell r="B34698" t="str">
            <v>C4031</v>
          </cell>
          <cell r="C34698" t="str">
            <v>CABO SINGELO ISOLAÇÃO 15 kV, DIÂMETRO 25 mm² - INSTALADO</v>
          </cell>
          <cell r="D34698" t="str">
            <v>M</v>
          </cell>
          <cell r="E34698">
            <v>0</v>
          </cell>
          <cell r="F34698">
            <v>36.14</v>
          </cell>
          <cell r="G34698">
            <v>36.14</v>
          </cell>
        </row>
        <row r="34699">
          <cell r="B34699" t="str">
            <v>C0562</v>
          </cell>
          <cell r="C34699" t="str">
            <v>CABO TELEFÔNICO CCI - 1</v>
          </cell>
          <cell r="D34699" t="str">
            <v>M</v>
          </cell>
          <cell r="E34699">
            <v>0</v>
          </cell>
          <cell r="F34699">
            <v>5.34</v>
          </cell>
          <cell r="G34699">
            <v>5.34</v>
          </cell>
        </row>
        <row r="34700">
          <cell r="B34700" t="str">
            <v>C0563</v>
          </cell>
          <cell r="C34700" t="str">
            <v>CABO TELEFÔNICO CCI - 2</v>
          </cell>
          <cell r="D34700" t="str">
            <v>M</v>
          </cell>
          <cell r="E34700">
            <v>0</v>
          </cell>
          <cell r="F34700">
            <v>5.71</v>
          </cell>
          <cell r="G34700">
            <v>5.71</v>
          </cell>
        </row>
        <row r="34701">
          <cell r="B34701" t="str">
            <v>C0564</v>
          </cell>
          <cell r="C34701" t="str">
            <v>CABO TELEFÔNICO CCI - 3</v>
          </cell>
          <cell r="D34701" t="str">
            <v>M</v>
          </cell>
          <cell r="E34701">
            <v>0</v>
          </cell>
          <cell r="F34701">
            <v>5.95</v>
          </cell>
          <cell r="G34701">
            <v>5.95</v>
          </cell>
        </row>
        <row r="34702">
          <cell r="B34702" t="str">
            <v>C0565</v>
          </cell>
          <cell r="C34702" t="str">
            <v>CABO TELEFÔNICO CCI - 4</v>
          </cell>
          <cell r="D34702" t="str">
            <v>M</v>
          </cell>
          <cell r="E34702">
            <v>0</v>
          </cell>
          <cell r="F34702">
            <v>6.16</v>
          </cell>
          <cell r="G34702">
            <v>6.16</v>
          </cell>
        </row>
        <row r="34703">
          <cell r="B34703" t="str">
            <v>C0566</v>
          </cell>
          <cell r="C34703" t="str">
            <v>CABO TELEFÔNICO CCI - 5</v>
          </cell>
          <cell r="D34703" t="str">
            <v>M</v>
          </cell>
          <cell r="E34703">
            <v>0</v>
          </cell>
          <cell r="F34703">
            <v>6.46</v>
          </cell>
          <cell r="G34703">
            <v>6.46</v>
          </cell>
        </row>
        <row r="34704">
          <cell r="B34704" t="str">
            <v>C0567</v>
          </cell>
          <cell r="C34704" t="str">
            <v>CABO TELEFÔNICO CCI - 6</v>
          </cell>
          <cell r="D34704" t="str">
            <v>M</v>
          </cell>
          <cell r="E34704">
            <v>0</v>
          </cell>
          <cell r="F34704">
            <v>7.05</v>
          </cell>
          <cell r="G34704">
            <v>7.05</v>
          </cell>
        </row>
        <row r="34705">
          <cell r="B34705" t="str">
            <v>C0568</v>
          </cell>
          <cell r="C34705" t="str">
            <v>CABO TELEFÔNICO CI 50-10</v>
          </cell>
          <cell r="D34705" t="str">
            <v>M</v>
          </cell>
          <cell r="E34705">
            <v>0</v>
          </cell>
          <cell r="F34705">
            <v>13.25</v>
          </cell>
          <cell r="G34705">
            <v>13.25</v>
          </cell>
        </row>
        <row r="34706">
          <cell r="B34706" t="str">
            <v>C0570</v>
          </cell>
          <cell r="C34706" t="str">
            <v>CABO TELEFÔNICO CI 50-20</v>
          </cell>
          <cell r="D34706" t="str">
            <v>M</v>
          </cell>
          <cell r="E34706">
            <v>0</v>
          </cell>
          <cell r="F34706">
            <v>18.02</v>
          </cell>
          <cell r="G34706">
            <v>18.02</v>
          </cell>
        </row>
        <row r="34707">
          <cell r="B34707" t="str">
            <v>C0572</v>
          </cell>
          <cell r="C34707" t="str">
            <v>CABO TELEFÔNICO CI 50-30</v>
          </cell>
          <cell r="D34707" t="str">
            <v>M</v>
          </cell>
          <cell r="E34707">
            <v>0</v>
          </cell>
          <cell r="F34707">
            <v>21.59</v>
          </cell>
          <cell r="G34707">
            <v>21.59</v>
          </cell>
        </row>
        <row r="34708">
          <cell r="B34708" t="str">
            <v>C0573</v>
          </cell>
          <cell r="C34708" t="str">
            <v>CABO TELEFÔNICO CI 50-50</v>
          </cell>
          <cell r="D34708" t="str">
            <v>M</v>
          </cell>
          <cell r="E34708">
            <v>0</v>
          </cell>
          <cell r="F34708">
            <v>31.28</v>
          </cell>
          <cell r="G34708">
            <v>31.28</v>
          </cell>
        </row>
        <row r="34709">
          <cell r="B34709" t="str">
            <v>C0569</v>
          </cell>
          <cell r="C34709" t="str">
            <v>CABO TELEFÔNICO CI 50-100</v>
          </cell>
          <cell r="D34709" t="str">
            <v>M</v>
          </cell>
          <cell r="E34709">
            <v>0</v>
          </cell>
          <cell r="F34709">
            <v>47.15</v>
          </cell>
          <cell r="G34709">
            <v>47.15</v>
          </cell>
        </row>
        <row r="34710">
          <cell r="B34710" t="str">
            <v>C0571</v>
          </cell>
          <cell r="C34710" t="str">
            <v>CABO TELEFÔNICO CI 50-200</v>
          </cell>
          <cell r="D34710" t="str">
            <v>M</v>
          </cell>
          <cell r="E34710">
            <v>0</v>
          </cell>
          <cell r="F34710">
            <v>78.540000000000006</v>
          </cell>
          <cell r="G34710">
            <v>78.540000000000006</v>
          </cell>
        </row>
        <row r="34711">
          <cell r="B34711" t="str">
            <v>C0574</v>
          </cell>
          <cell r="C34711" t="str">
            <v>CABO TELEFÔNICO CTP-APL 10</v>
          </cell>
          <cell r="D34711" t="str">
            <v>M</v>
          </cell>
          <cell r="E34711">
            <v>0</v>
          </cell>
          <cell r="F34711">
            <v>14.77</v>
          </cell>
          <cell r="G34711">
            <v>14.77</v>
          </cell>
        </row>
        <row r="34712">
          <cell r="B34712" t="str">
            <v>C0575</v>
          </cell>
          <cell r="C34712" t="str">
            <v>CABO TELEFÔNICO CTP-APL 20</v>
          </cell>
          <cell r="D34712" t="str">
            <v>M</v>
          </cell>
          <cell r="E34712">
            <v>0</v>
          </cell>
          <cell r="F34712">
            <v>19.66</v>
          </cell>
          <cell r="G34712">
            <v>19.66</v>
          </cell>
        </row>
        <row r="34713">
          <cell r="B34713" t="str">
            <v>C0578</v>
          </cell>
          <cell r="C34713" t="str">
            <v>CABO TELEFÔNICO CTP-APL 30</v>
          </cell>
          <cell r="D34713" t="str">
            <v>M</v>
          </cell>
          <cell r="E34713">
            <v>0</v>
          </cell>
          <cell r="F34713">
            <v>23.77</v>
          </cell>
          <cell r="G34713">
            <v>23.77</v>
          </cell>
        </row>
        <row r="34714">
          <cell r="B34714" t="str">
            <v>C0579</v>
          </cell>
          <cell r="C34714" t="str">
            <v>CABO TELEFÔNICO CTP-APL 50</v>
          </cell>
          <cell r="D34714" t="str">
            <v>M</v>
          </cell>
          <cell r="E34714">
            <v>0</v>
          </cell>
          <cell r="F34714">
            <v>30.54</v>
          </cell>
          <cell r="G34714">
            <v>30.54</v>
          </cell>
        </row>
        <row r="34715">
          <cell r="B34715" t="str">
            <v>C0576</v>
          </cell>
          <cell r="C34715" t="str">
            <v>CABO TELEFÔNICO CTP-APL 100</v>
          </cell>
          <cell r="D34715" t="str">
            <v>M</v>
          </cell>
          <cell r="E34715">
            <v>0</v>
          </cell>
          <cell r="F34715">
            <v>44.71</v>
          </cell>
          <cell r="G34715">
            <v>44.71</v>
          </cell>
        </row>
        <row r="34716">
          <cell r="B34716" t="str">
            <v>C0577</v>
          </cell>
          <cell r="C34716" t="str">
            <v>CABO TELEFÔNICO CTP-APL 200</v>
          </cell>
          <cell r="D34716" t="str">
            <v>M</v>
          </cell>
          <cell r="E34716">
            <v>0</v>
          </cell>
          <cell r="F34716">
            <v>53.2</v>
          </cell>
          <cell r="G34716">
            <v>53.2</v>
          </cell>
        </row>
        <row r="34717">
          <cell r="B34717" t="str">
            <v>C0560</v>
          </cell>
          <cell r="C34717" t="str">
            <v>CABO TELEFÔNICO CCE - 2</v>
          </cell>
          <cell r="D34717" t="str">
            <v>M</v>
          </cell>
          <cell r="E34717">
            <v>0</v>
          </cell>
          <cell r="F34717">
            <v>6.28</v>
          </cell>
          <cell r="G34717">
            <v>6.28</v>
          </cell>
        </row>
        <row r="34718">
          <cell r="B34718" t="str">
            <v>C0561</v>
          </cell>
          <cell r="C34718" t="str">
            <v>CABO TELEFÔNICO CCE - 3</v>
          </cell>
          <cell r="D34718" t="str">
            <v>M</v>
          </cell>
          <cell r="E34718">
            <v>0</v>
          </cell>
          <cell r="F34718">
            <v>6.5</v>
          </cell>
          <cell r="G34718">
            <v>6.5</v>
          </cell>
        </row>
        <row r="34719">
          <cell r="B34719" t="str">
            <v>C3908</v>
          </cell>
          <cell r="C34719" t="str">
            <v>CABO UNIPOLAR ISOLADO EM EPR 3,6/6kV, 10mm²</v>
          </cell>
          <cell r="D34719" t="str">
            <v>M</v>
          </cell>
          <cell r="E34719">
            <v>0</v>
          </cell>
          <cell r="F34719">
            <v>36.28</v>
          </cell>
          <cell r="G34719">
            <v>36.28</v>
          </cell>
        </row>
        <row r="34720">
          <cell r="B34720" t="str">
            <v>C0798</v>
          </cell>
          <cell r="C34720" t="str">
            <v>CLEATS PARA FIAÇÃO APARENTE</v>
          </cell>
          <cell r="D34720" t="str">
            <v>UN</v>
          </cell>
          <cell r="E34720">
            <v>0</v>
          </cell>
          <cell r="F34720">
            <v>4.25</v>
          </cell>
          <cell r="G34720">
            <v>4.25</v>
          </cell>
        </row>
        <row r="34721">
          <cell r="B34721" t="str">
            <v>C3565</v>
          </cell>
          <cell r="C34721" t="str">
            <v>CLEATS PARA FIAÇÃO APARENTE (MUTIRÃO MISTO)</v>
          </cell>
          <cell r="D34721" t="str">
            <v>UN</v>
          </cell>
          <cell r="E34721">
            <v>0</v>
          </cell>
          <cell r="F34721">
            <v>2.8</v>
          </cell>
          <cell r="G34721">
            <v>2.8</v>
          </cell>
        </row>
        <row r="34722">
          <cell r="B34722" t="str">
            <v>C3911</v>
          </cell>
          <cell r="C34722" t="str">
            <v>CONECTOR DE ATERRAMENTO TIPO K2C17-10mm BURDY</v>
          </cell>
          <cell r="D34722" t="str">
            <v>UN</v>
          </cell>
          <cell r="E34722">
            <v>0</v>
          </cell>
          <cell r="F34722">
            <v>14.74</v>
          </cell>
          <cell r="G34722">
            <v>14.74</v>
          </cell>
        </row>
        <row r="34723">
          <cell r="B34723" t="str">
            <v>C0859</v>
          </cell>
          <cell r="C34723" t="str">
            <v>CONECTOR SPLIT - BOLT P/ CABOS ATE 16MM2</v>
          </cell>
          <cell r="D34723" t="str">
            <v>UN</v>
          </cell>
          <cell r="E34723">
            <v>0</v>
          </cell>
          <cell r="F34723">
            <v>5.77</v>
          </cell>
          <cell r="G34723">
            <v>5.77</v>
          </cell>
        </row>
        <row r="34724">
          <cell r="B34724" t="str">
            <v>C0860</v>
          </cell>
          <cell r="C34724" t="str">
            <v>CONECTOR SPLIT - BOLT P/ CABOS ATE 35MM2</v>
          </cell>
          <cell r="D34724" t="str">
            <v>UN</v>
          </cell>
          <cell r="E34724">
            <v>0</v>
          </cell>
          <cell r="F34724">
            <v>8.19</v>
          </cell>
          <cell r="G34724">
            <v>8.19</v>
          </cell>
        </row>
        <row r="34725">
          <cell r="B34725" t="str">
            <v>C0858</v>
          </cell>
          <cell r="C34725" t="str">
            <v>CONECTOR SPLIT - BOLT P/ CABOS ATE 120MM2</v>
          </cell>
          <cell r="D34725" t="str">
            <v>UN</v>
          </cell>
          <cell r="E34725">
            <v>0</v>
          </cell>
          <cell r="F34725">
            <v>15.18</v>
          </cell>
          <cell r="G34725">
            <v>15.18</v>
          </cell>
        </row>
        <row r="34726">
          <cell r="B34726">
            <v>0</v>
          </cell>
          <cell r="C34726">
            <v>0</v>
          </cell>
          <cell r="D34726">
            <v>0</v>
          </cell>
          <cell r="E34726">
            <v>0</v>
          </cell>
          <cell r="F34726">
            <v>0</v>
          </cell>
          <cell r="G34726">
            <v>0</v>
          </cell>
        </row>
        <row r="34727">
          <cell r="B34727" t="str">
            <v>CÓDIGO</v>
          </cell>
          <cell r="C34727" t="str">
            <v>DESCRIÇÃO</v>
          </cell>
          <cell r="D34727" t="str">
            <v>UNIDADE</v>
          </cell>
          <cell r="E34727">
            <v>0</v>
          </cell>
          <cell r="F34727" t="str">
            <v>PREÇO UNITÁRIO</v>
          </cell>
          <cell r="G34727" t="str">
            <v>PREÇO UNITÁRIO</v>
          </cell>
        </row>
        <row r="34728">
          <cell r="B34728" t="str">
            <v>C0861</v>
          </cell>
          <cell r="C34728" t="str">
            <v>CONECTOR SPLIT - BOLT P/ CABOS ATE 500MM2</v>
          </cell>
          <cell r="D34728" t="str">
            <v>UN</v>
          </cell>
          <cell r="E34728">
            <v>0</v>
          </cell>
          <cell r="F34728">
            <v>84.63</v>
          </cell>
          <cell r="G34728">
            <v>84.63</v>
          </cell>
        </row>
        <row r="34729">
          <cell r="B34729" t="str">
            <v>C0869</v>
          </cell>
          <cell r="C34729" t="str">
            <v>CORDOALHA COBRE NÚ 35MM2 E ISOLADORES P/PARA-RAIO</v>
          </cell>
          <cell r="D34729" t="str">
            <v>M</v>
          </cell>
          <cell r="E34729">
            <v>0</v>
          </cell>
          <cell r="F34729">
            <v>35.86</v>
          </cell>
          <cell r="G34729">
            <v>35.86</v>
          </cell>
        </row>
        <row r="34730">
          <cell r="B34730" t="str">
            <v>C0870</v>
          </cell>
          <cell r="C34730" t="str">
            <v>CORDOALHA COBRE NÚ 70MM2 E ISOLADORES P/PARA-RAIO</v>
          </cell>
          <cell r="D34730" t="str">
            <v>M</v>
          </cell>
          <cell r="E34730">
            <v>0</v>
          </cell>
          <cell r="F34730">
            <v>57.74</v>
          </cell>
          <cell r="G34730">
            <v>57.74</v>
          </cell>
        </row>
        <row r="34731">
          <cell r="B34731" t="str">
            <v>C1369</v>
          </cell>
          <cell r="C34731" t="str">
            <v>FIO ISOLADO PVC P/750V 0.5MM2</v>
          </cell>
          <cell r="D34731" t="str">
            <v>M</v>
          </cell>
          <cell r="E34731">
            <v>0</v>
          </cell>
          <cell r="F34731">
            <v>2.74</v>
          </cell>
          <cell r="G34731">
            <v>2.74</v>
          </cell>
        </row>
        <row r="34732">
          <cell r="B34732" t="str">
            <v>C1370</v>
          </cell>
          <cell r="C34732" t="str">
            <v>FIO ISOLADO PVC P/750V 0.75MM2</v>
          </cell>
          <cell r="D34732" t="str">
            <v>M</v>
          </cell>
          <cell r="E34732">
            <v>0</v>
          </cell>
          <cell r="F34732">
            <v>3.23</v>
          </cell>
          <cell r="G34732">
            <v>3.23</v>
          </cell>
        </row>
        <row r="34733">
          <cell r="B34733" t="str">
            <v>C1373</v>
          </cell>
          <cell r="C34733" t="str">
            <v>FIO ISOLADO PVC P/750V 1MM2</v>
          </cell>
          <cell r="D34733" t="str">
            <v>M</v>
          </cell>
          <cell r="E34733">
            <v>0</v>
          </cell>
          <cell r="F34733">
            <v>3.58</v>
          </cell>
          <cell r="G34733">
            <v>3.58</v>
          </cell>
        </row>
        <row r="34734">
          <cell r="B34734" t="str">
            <v>C1371</v>
          </cell>
          <cell r="C34734" t="str">
            <v>FIO ISOLADO PVC P/750V 1.5 MM2</v>
          </cell>
          <cell r="D34734" t="str">
            <v>M</v>
          </cell>
          <cell r="E34734">
            <v>0</v>
          </cell>
          <cell r="F34734">
            <v>4.04</v>
          </cell>
          <cell r="G34734">
            <v>4.04</v>
          </cell>
        </row>
        <row r="34735">
          <cell r="B34735" t="str">
            <v>C1374</v>
          </cell>
          <cell r="C34735" t="str">
            <v>FIO ISOLADO PVC P/750V 2.5 MM2</v>
          </cell>
          <cell r="D34735" t="str">
            <v>M</v>
          </cell>
          <cell r="E34735">
            <v>0</v>
          </cell>
          <cell r="F34735">
            <v>4.84</v>
          </cell>
          <cell r="G34735">
            <v>4.84</v>
          </cell>
        </row>
        <row r="34736">
          <cell r="B34736" t="str">
            <v>C1375</v>
          </cell>
          <cell r="C34736" t="str">
            <v>FIO ISOLADO PVC P/750V 4MM2</v>
          </cell>
          <cell r="D34736" t="str">
            <v>M</v>
          </cell>
          <cell r="E34736">
            <v>0</v>
          </cell>
          <cell r="F34736">
            <v>6.05</v>
          </cell>
          <cell r="G34736">
            <v>6.05</v>
          </cell>
        </row>
        <row r="34737">
          <cell r="B34737" t="str">
            <v>C1376</v>
          </cell>
          <cell r="C34737" t="str">
            <v>FIO ISOLADO PVC P/750V 6MM2</v>
          </cell>
          <cell r="D34737" t="str">
            <v>M</v>
          </cell>
          <cell r="E34737">
            <v>0</v>
          </cell>
          <cell r="F34737">
            <v>7.2</v>
          </cell>
          <cell r="G34737">
            <v>7.2</v>
          </cell>
        </row>
        <row r="34738">
          <cell r="B34738" t="str">
            <v>C1372</v>
          </cell>
          <cell r="C34738" t="str">
            <v>FIO ISOLADO PVC P/750V 10MM2</v>
          </cell>
          <cell r="D34738" t="str">
            <v>M</v>
          </cell>
          <cell r="E34738">
            <v>0</v>
          </cell>
          <cell r="F34738">
            <v>9.42</v>
          </cell>
          <cell r="G34738">
            <v>9.42</v>
          </cell>
        </row>
        <row r="34739">
          <cell r="B34739" t="str">
            <v>C1377</v>
          </cell>
          <cell r="C34739" t="str">
            <v>FIO PARALELO ISOLADO, ( 2 X 0,75 )MM2</v>
          </cell>
          <cell r="D34739" t="str">
            <v>M</v>
          </cell>
          <cell r="E34739">
            <v>0</v>
          </cell>
          <cell r="F34739">
            <v>3.44</v>
          </cell>
          <cell r="G34739">
            <v>3.44</v>
          </cell>
        </row>
        <row r="34740">
          <cell r="B34740" t="str">
            <v>C1378</v>
          </cell>
          <cell r="C34740" t="str">
            <v>FIO PARALELO ISOLADO, ( 2 X 1,00 )MM2</v>
          </cell>
          <cell r="D34740" t="str">
            <v>M</v>
          </cell>
          <cell r="E34740">
            <v>0</v>
          </cell>
          <cell r="F34740">
            <v>4.5199999999999996</v>
          </cell>
          <cell r="G34740">
            <v>4.5199999999999996</v>
          </cell>
        </row>
        <row r="34741">
          <cell r="B34741" t="str">
            <v>C1379</v>
          </cell>
          <cell r="C34741" t="str">
            <v>FIO PARALELO ISOLADO, ( 2 X 1,50 )MM2</v>
          </cell>
          <cell r="D34741" t="str">
            <v>M</v>
          </cell>
          <cell r="E34741">
            <v>0</v>
          </cell>
          <cell r="F34741">
            <v>6.65</v>
          </cell>
          <cell r="G34741">
            <v>6.65</v>
          </cell>
        </row>
        <row r="34742">
          <cell r="B34742" t="str">
            <v>C3572</v>
          </cell>
          <cell r="C34742" t="str">
            <v>HASTE DE FERRO GALVANIZADO 1.20m PARA ATERRAMENTO (MUTIRÃO MISTO)</v>
          </cell>
          <cell r="D34742" t="str">
            <v>UN</v>
          </cell>
          <cell r="E34742">
            <v>0</v>
          </cell>
          <cell r="F34742">
            <v>20.94</v>
          </cell>
          <cell r="G34742">
            <v>20.94</v>
          </cell>
        </row>
        <row r="34743">
          <cell r="B34743" t="str">
            <v>C3922</v>
          </cell>
          <cell r="C34743" t="str">
            <v>KIT CONECTOR SN-10, 5kV-20A, CABO 10mm²</v>
          </cell>
          <cell r="D34743" t="str">
            <v>UN</v>
          </cell>
          <cell r="E34743">
            <v>0</v>
          </cell>
          <cell r="F34743">
            <v>91.32</v>
          </cell>
          <cell r="G34743">
            <v>91.32</v>
          </cell>
        </row>
        <row r="34744">
          <cell r="B34744" t="str">
            <v>C3570</v>
          </cell>
          <cell r="C34744" t="str">
            <v>MUTIRÃO MISTO - FIO ISOLADO PVC P/750V 1.5MM2</v>
          </cell>
          <cell r="D34744" t="str">
            <v>M</v>
          </cell>
          <cell r="E34744">
            <v>0</v>
          </cell>
          <cell r="F34744">
            <v>2.59</v>
          </cell>
          <cell r="G34744">
            <v>2.59</v>
          </cell>
        </row>
        <row r="34745">
          <cell r="B34745" t="str">
            <v>C3563</v>
          </cell>
          <cell r="C34745" t="str">
            <v>MUTIRÃO MISTO - CABO ISOLADO PVC 750V 6MM2</v>
          </cell>
          <cell r="D34745" t="str">
            <v>M</v>
          </cell>
          <cell r="E34745">
            <v>0</v>
          </cell>
          <cell r="F34745">
            <v>5.4</v>
          </cell>
          <cell r="G34745">
            <v>5.4</v>
          </cell>
        </row>
        <row r="34746">
          <cell r="B34746" t="str">
            <v>C3571</v>
          </cell>
          <cell r="C34746" t="str">
            <v>MUTIRÃO MISTO - FIO PARALELO ISOLADO, (2X0,75)MM2</v>
          </cell>
          <cell r="D34746" t="str">
            <v>M</v>
          </cell>
          <cell r="E34746">
            <v>0</v>
          </cell>
          <cell r="F34746">
            <v>2.42</v>
          </cell>
          <cell r="G34746">
            <v>2.42</v>
          </cell>
        </row>
        <row r="34747">
          <cell r="B34747" t="str">
            <v>C2455</v>
          </cell>
          <cell r="C34747" t="str">
            <v>TERMINAL DE PRESSÃO P/ CABOS ATÉ 16MM2</v>
          </cell>
          <cell r="D34747" t="str">
            <v>UN</v>
          </cell>
          <cell r="E34747">
            <v>0</v>
          </cell>
          <cell r="F34747">
            <v>9.74</v>
          </cell>
          <cell r="G34747">
            <v>9.74</v>
          </cell>
        </row>
        <row r="34748">
          <cell r="B34748" t="str">
            <v>C2457</v>
          </cell>
          <cell r="C34748" t="str">
            <v>TERMINAL DE PRESSÃO P/ CABOS ATÉ 35MM2</v>
          </cell>
          <cell r="D34748" t="str">
            <v>UN</v>
          </cell>
          <cell r="E34748">
            <v>0</v>
          </cell>
          <cell r="F34748">
            <v>14.98</v>
          </cell>
          <cell r="G34748">
            <v>14.98</v>
          </cell>
        </row>
        <row r="34749">
          <cell r="B34749" t="str">
            <v>C2454</v>
          </cell>
          <cell r="C34749" t="str">
            <v>TERMINAL DE PRESSÃO P/ CABOS ATÉ 120MM2</v>
          </cell>
          <cell r="D34749" t="str">
            <v>UN</v>
          </cell>
          <cell r="E34749">
            <v>0</v>
          </cell>
          <cell r="F34749">
            <v>20.059999999999999</v>
          </cell>
          <cell r="G34749">
            <v>20.059999999999999</v>
          </cell>
        </row>
        <row r="34750">
          <cell r="B34750" t="str">
            <v>C2456</v>
          </cell>
          <cell r="C34750" t="str">
            <v>TERMINAL DE PRESSÃO P/ CABOS ATÉ 240MM2</v>
          </cell>
          <cell r="D34750" t="str">
            <v>UN</v>
          </cell>
          <cell r="E34750">
            <v>0</v>
          </cell>
          <cell r="F34750">
            <v>27.13</v>
          </cell>
          <cell r="G34750">
            <v>27.13</v>
          </cell>
        </row>
        <row r="34751">
          <cell r="B34751" t="str">
            <v>C2458</v>
          </cell>
          <cell r="C34751" t="str">
            <v>TERMINAL DE PRESSÃO P/ CABOS ATÉ 500MM2</v>
          </cell>
          <cell r="D34751" t="str">
            <v>UN</v>
          </cell>
          <cell r="E34751">
            <v>0</v>
          </cell>
          <cell r="F34751">
            <v>56.4</v>
          </cell>
          <cell r="G34751">
            <v>56.4</v>
          </cell>
        </row>
        <row r="34752">
          <cell r="B34752" t="str">
            <v>C2459</v>
          </cell>
          <cell r="C34752" t="str">
            <v>TERMINAL DE PRESSÃO P/ VERGALHÕES DE COBRE 3/8"</v>
          </cell>
          <cell r="D34752" t="str">
            <v>UN</v>
          </cell>
          <cell r="E34752">
            <v>0</v>
          </cell>
          <cell r="F34752">
            <v>26.52</v>
          </cell>
          <cell r="G34752">
            <v>26.52</v>
          </cell>
        </row>
        <row r="34753">
          <cell r="B34753" t="str">
            <v>C3482</v>
          </cell>
          <cell r="C34753" t="str">
            <v>TERMINAL OLHAL PARA CABO DE 1,50MM2 À 2,50MM2</v>
          </cell>
          <cell r="D34753" t="str">
            <v>UN</v>
          </cell>
          <cell r="E34753">
            <v>0</v>
          </cell>
          <cell r="F34753">
            <v>3.43</v>
          </cell>
          <cell r="G34753">
            <v>3.43</v>
          </cell>
        </row>
        <row r="34754">
          <cell r="B34754" t="str">
            <v>C3483</v>
          </cell>
          <cell r="C34754" t="str">
            <v>TERMINAL OLHAL PARA CABO DE 4,00MM2 À 6,00MM2</v>
          </cell>
          <cell r="D34754" t="str">
            <v>UN</v>
          </cell>
          <cell r="E34754">
            <v>0</v>
          </cell>
          <cell r="F34754">
            <v>3.58</v>
          </cell>
          <cell r="G34754">
            <v>3.58</v>
          </cell>
        </row>
        <row r="34755">
          <cell r="B34755" t="str">
            <v>C3478</v>
          </cell>
          <cell r="C34755" t="str">
            <v>VERGALHÃO ROSCA TOTAL DE 3/8"</v>
          </cell>
          <cell r="D34755" t="str">
            <v>M</v>
          </cell>
          <cell r="E34755">
            <v>0</v>
          </cell>
          <cell r="F34755">
            <v>8.41</v>
          </cell>
          <cell r="G34755">
            <v>8.41</v>
          </cell>
        </row>
        <row r="34756">
          <cell r="B34756" t="str">
            <v>BASES, CHAVES E DISJUNTORES</v>
          </cell>
          <cell r="C34756">
            <v>0</v>
          </cell>
          <cell r="D34756">
            <v>0</v>
          </cell>
          <cell r="E34756">
            <v>0</v>
          </cell>
          <cell r="F34756">
            <v>137919.41</v>
          </cell>
          <cell r="G34756">
            <v>137919.41</v>
          </cell>
        </row>
        <row r="34757">
          <cell r="B34757" t="str">
            <v>C0380</v>
          </cell>
          <cell r="C34757" t="str">
            <v>BASE DE FUSÍVEL DIAZED EM QUADRO DE DISTRIBUIÇÃO ATÉ 25A</v>
          </cell>
          <cell r="D34757" t="str">
            <v>UN</v>
          </cell>
          <cell r="E34757">
            <v>0</v>
          </cell>
          <cell r="F34757">
            <v>35.880000000000003</v>
          </cell>
          <cell r="G34757">
            <v>35.880000000000003</v>
          </cell>
        </row>
        <row r="34758">
          <cell r="B34758" t="str">
            <v>C0381</v>
          </cell>
          <cell r="C34758" t="str">
            <v>BASE DE FUSÍVEL DIAZED EM QUADRO DE DISTRIBUIÇÃO ATÉ 63A</v>
          </cell>
          <cell r="D34758" t="str">
            <v>UN</v>
          </cell>
          <cell r="E34758">
            <v>0</v>
          </cell>
          <cell r="F34758">
            <v>42.64</v>
          </cell>
          <cell r="G34758">
            <v>42.64</v>
          </cell>
        </row>
        <row r="34759">
          <cell r="B34759" t="str">
            <v>C0382</v>
          </cell>
          <cell r="C34759" t="str">
            <v>BASE DE FUSÍVEL NH 00 EM QUADRO DE DISTRIBUIÇÃO ATÉ 125A</v>
          </cell>
          <cell r="D34759" t="str">
            <v>UN</v>
          </cell>
          <cell r="E34759">
            <v>0</v>
          </cell>
          <cell r="F34759">
            <v>49.39</v>
          </cell>
          <cell r="G34759">
            <v>49.39</v>
          </cell>
        </row>
        <row r="34760">
          <cell r="B34760" t="str">
            <v>C0376</v>
          </cell>
          <cell r="C34760" t="str">
            <v>BASE DE FUSÍVEL TIPO 'NH' 1 ATÉ 250A EM QUADRO DE LUZ E FORÇA</v>
          </cell>
          <cell r="D34760" t="str">
            <v>UN</v>
          </cell>
          <cell r="E34760">
            <v>0</v>
          </cell>
          <cell r="F34760">
            <v>134.81</v>
          </cell>
          <cell r="G34760">
            <v>134.81</v>
          </cell>
        </row>
        <row r="34761">
          <cell r="B34761" t="str">
            <v>C0377</v>
          </cell>
          <cell r="C34761" t="str">
            <v>BASE DE FUSÍVEL TIPO 'NH' 2 ATÉ 400A EM QUADRO DE LUZ E FORÇA</v>
          </cell>
          <cell r="D34761" t="str">
            <v>UN</v>
          </cell>
          <cell r="E34761">
            <v>0</v>
          </cell>
          <cell r="F34761">
            <v>148.12</v>
          </cell>
          <cell r="G34761">
            <v>148.12</v>
          </cell>
        </row>
        <row r="34762">
          <cell r="B34762" t="str">
            <v>C0378</v>
          </cell>
          <cell r="C34762" t="str">
            <v>BASE DE FUSÍVEL TIPO 'NH' 3 ATÉ 630A EM QUADRO DE FORÇA</v>
          </cell>
          <cell r="D34762" t="str">
            <v>UN</v>
          </cell>
          <cell r="E34762">
            <v>0</v>
          </cell>
          <cell r="F34762">
            <v>221.51</v>
          </cell>
          <cell r="G34762">
            <v>221.51</v>
          </cell>
        </row>
        <row r="34763">
          <cell r="B34763" t="str">
            <v>C0379</v>
          </cell>
          <cell r="C34763" t="str">
            <v>BASE DE FUSÍVEL TIPO 'NH' 4 ATÉ 1250A EM QUADRO DE FORÇA</v>
          </cell>
          <cell r="D34763" t="str">
            <v>UN</v>
          </cell>
          <cell r="E34763">
            <v>0</v>
          </cell>
          <cell r="F34763">
            <v>1031.43</v>
          </cell>
          <cell r="G34763">
            <v>1031.43</v>
          </cell>
        </row>
        <row r="34764">
          <cell r="B34764" t="str">
            <v>C4057</v>
          </cell>
          <cell r="C34764" t="str">
            <v>CHAVE PRESSOSTÁTICA 2" - INSTALADO</v>
          </cell>
          <cell r="D34764" t="str">
            <v>UN</v>
          </cell>
          <cell r="E34764">
            <v>0</v>
          </cell>
          <cell r="F34764">
            <v>391</v>
          </cell>
          <cell r="G34764">
            <v>391</v>
          </cell>
        </row>
        <row r="34765">
          <cell r="B34765" t="str">
            <v>C4769</v>
          </cell>
          <cell r="C34765" t="str">
            <v>CHAVE REVERSORA TRIPOLAR SOB CARGA 630A</v>
          </cell>
          <cell r="D34765" t="str">
            <v>UN</v>
          </cell>
          <cell r="E34765">
            <v>0</v>
          </cell>
          <cell r="F34765">
            <v>4476.4399999999996</v>
          </cell>
          <cell r="G34765">
            <v>4476.4399999999996</v>
          </cell>
        </row>
        <row r="34766">
          <cell r="B34766" t="str">
            <v>C0789</v>
          </cell>
          <cell r="C34766" t="str">
            <v>CHAVE SECCIONADORA TRIPOLAR ACIONAM.FRONTAL ROTATIVO 16A</v>
          </cell>
          <cell r="D34766" t="str">
            <v>UN</v>
          </cell>
          <cell r="E34766">
            <v>0</v>
          </cell>
          <cell r="F34766">
            <v>150.35</v>
          </cell>
          <cell r="G34766">
            <v>150.35</v>
          </cell>
        </row>
        <row r="34767">
          <cell r="B34767" t="str">
            <v>C0792</v>
          </cell>
          <cell r="C34767" t="str">
            <v>CHAVE SECCIONADORA TRIPOLAR ACIONAM.FRONTAL ROTATIVO 25A</v>
          </cell>
          <cell r="D34767" t="str">
            <v>UN</v>
          </cell>
          <cell r="E34767">
            <v>0</v>
          </cell>
          <cell r="F34767">
            <v>177.58</v>
          </cell>
          <cell r="G34767">
            <v>177.58</v>
          </cell>
        </row>
        <row r="34768">
          <cell r="B34768" t="str">
            <v>C0793</v>
          </cell>
          <cell r="C34768" t="str">
            <v>CHAVE SECCIONADORA TRIPOLAR ACIONAM.FRONTAL ROTATIVO 40A</v>
          </cell>
          <cell r="D34768" t="str">
            <v>UN</v>
          </cell>
          <cell r="E34768">
            <v>0</v>
          </cell>
          <cell r="F34768">
            <v>277.91000000000003</v>
          </cell>
          <cell r="G34768">
            <v>277.91000000000003</v>
          </cell>
        </row>
        <row r="34769">
          <cell r="B34769" t="str">
            <v>C0794</v>
          </cell>
          <cell r="C34769" t="str">
            <v>CHAVE SECCIONADORA TRIPOLAR ACIONAM.FRONTAL ROTATIVO 63A</v>
          </cell>
          <cell r="D34769" t="str">
            <v>UN</v>
          </cell>
          <cell r="E34769">
            <v>0</v>
          </cell>
          <cell r="F34769">
            <v>352.83</v>
          </cell>
          <cell r="G34769">
            <v>352.83</v>
          </cell>
        </row>
        <row r="34770">
          <cell r="B34770" t="str">
            <v>C0787</v>
          </cell>
          <cell r="C34770" t="str">
            <v>CHAVE SECCIONADORA TRIPOLAR ACIONAM.FRONTAL ROTATIVO 100A</v>
          </cell>
          <cell r="D34770" t="str">
            <v>UN</v>
          </cell>
          <cell r="E34770">
            <v>0</v>
          </cell>
          <cell r="F34770">
            <v>609.66999999999996</v>
          </cell>
          <cell r="G34770">
            <v>609.66999999999996</v>
          </cell>
        </row>
        <row r="34771">
          <cell r="B34771" t="str">
            <v>C0788</v>
          </cell>
          <cell r="C34771" t="str">
            <v>CHAVE SECCIONADORA TRIPOLAR ACIONAM.FRONTAL ROTATIVO 125A</v>
          </cell>
          <cell r="D34771" t="str">
            <v>UN</v>
          </cell>
          <cell r="E34771">
            <v>0</v>
          </cell>
          <cell r="F34771">
            <v>669.97</v>
          </cell>
          <cell r="G34771">
            <v>669.97</v>
          </cell>
        </row>
        <row r="34772">
          <cell r="B34772">
            <v>0</v>
          </cell>
          <cell r="C34772">
            <v>0</v>
          </cell>
          <cell r="D34772">
            <v>0</v>
          </cell>
          <cell r="E34772">
            <v>0</v>
          </cell>
          <cell r="F34772">
            <v>0</v>
          </cell>
          <cell r="G34772">
            <v>0</v>
          </cell>
        </row>
        <row r="34773">
          <cell r="B34773" t="str">
            <v>CÓDIGO</v>
          </cell>
          <cell r="C34773" t="str">
            <v>DESCRIÇÃO</v>
          </cell>
          <cell r="D34773" t="str">
            <v>UNIDADE</v>
          </cell>
          <cell r="E34773">
            <v>0</v>
          </cell>
          <cell r="F34773" t="str">
            <v>PREÇO UNITÁRIO</v>
          </cell>
          <cell r="G34773" t="str">
            <v>PREÇO UNITÁRIO</v>
          </cell>
        </row>
        <row r="34774">
          <cell r="B34774" t="str">
            <v>C0790</v>
          </cell>
          <cell r="C34774" t="str">
            <v>CHAVE SECCIONADORA TRIPOLAR ACIONAM.FRONTAL ROTATIVO 200A</v>
          </cell>
          <cell r="D34774" t="str">
            <v>UN</v>
          </cell>
          <cell r="E34774">
            <v>0</v>
          </cell>
          <cell r="F34774">
            <v>424.04</v>
          </cell>
          <cell r="G34774">
            <v>424.04</v>
          </cell>
        </row>
        <row r="34775">
          <cell r="B34775" t="str">
            <v>C0791</v>
          </cell>
          <cell r="C34775" t="str">
            <v>CHAVE SECCIONADORA TRIPOLAR ACIONAM.FRONTAL ROTATIVO 250A</v>
          </cell>
          <cell r="D34775" t="str">
            <v>UN</v>
          </cell>
          <cell r="E34775">
            <v>0</v>
          </cell>
          <cell r="F34775">
            <v>424.04</v>
          </cell>
          <cell r="G34775">
            <v>424.04</v>
          </cell>
        </row>
        <row r="34776">
          <cell r="B34776" t="str">
            <v>C0783</v>
          </cell>
          <cell r="C34776" t="str">
            <v>CHAVE SECCIONADORA ACIONAMENTO POR ALAVANCA.MONOPOLAR 40A</v>
          </cell>
          <cell r="D34776" t="str">
            <v>UN</v>
          </cell>
          <cell r="E34776">
            <v>0</v>
          </cell>
          <cell r="F34776">
            <v>141.38</v>
          </cell>
          <cell r="G34776">
            <v>141.38</v>
          </cell>
        </row>
        <row r="34777">
          <cell r="B34777" t="str">
            <v>C0785</v>
          </cell>
          <cell r="C34777" t="str">
            <v>CHAVE SECCIONADORA ACIONAMENTO POR ALAVANCA.TRIPOLAR 40A</v>
          </cell>
          <cell r="D34777" t="str">
            <v>UN</v>
          </cell>
          <cell r="E34777">
            <v>0</v>
          </cell>
          <cell r="F34777">
            <v>170.08</v>
          </cell>
          <cell r="G34777">
            <v>170.08</v>
          </cell>
        </row>
        <row r="34778">
          <cell r="B34778" t="str">
            <v>C0786</v>
          </cell>
          <cell r="C34778" t="str">
            <v>CHAVE SECCIONADORA ACIONAMENTO POR ALAVANCA.TRIPOLAR 63A</v>
          </cell>
          <cell r="D34778" t="str">
            <v>UN</v>
          </cell>
          <cell r="E34778">
            <v>0</v>
          </cell>
          <cell r="F34778">
            <v>275.91000000000003</v>
          </cell>
          <cell r="G34778">
            <v>275.91000000000003</v>
          </cell>
        </row>
        <row r="34779">
          <cell r="B34779" t="str">
            <v>C0784</v>
          </cell>
          <cell r="C34779" t="str">
            <v>CHAVE SECCIONADORA ACIONAMENTO POR ALAVANCA.TRIPOLAR 100A</v>
          </cell>
          <cell r="D34779" t="str">
            <v>UN</v>
          </cell>
          <cell r="E34779">
            <v>0</v>
          </cell>
          <cell r="F34779">
            <v>427.77</v>
          </cell>
          <cell r="G34779">
            <v>427.77</v>
          </cell>
        </row>
        <row r="34780">
          <cell r="B34780" t="str">
            <v>C4032</v>
          </cell>
          <cell r="C34780" t="str">
            <v>CHAVE SECCIONADORA C/ FUSÍVEL, ABERTURA SOB CARGA, 15 kV, 160 A - INSTALADO</v>
          </cell>
          <cell r="D34780" t="str">
            <v>UN</v>
          </cell>
          <cell r="E34780">
            <v>0</v>
          </cell>
          <cell r="F34780">
            <v>1445.1</v>
          </cell>
          <cell r="G34780">
            <v>1445.1</v>
          </cell>
        </row>
        <row r="34781">
          <cell r="B34781" t="str">
            <v>C4037</v>
          </cell>
          <cell r="C34781" t="str">
            <v>CHAVE SELETORA DE 3 POSIÇÕES - INSTALADO</v>
          </cell>
          <cell r="D34781" t="str">
            <v>UN</v>
          </cell>
          <cell r="E34781">
            <v>0</v>
          </cell>
          <cell r="F34781">
            <v>103.5</v>
          </cell>
          <cell r="G34781">
            <v>103.5</v>
          </cell>
        </row>
        <row r="34782">
          <cell r="B34782" t="str">
            <v>C4036</v>
          </cell>
          <cell r="C34782" t="str">
            <v>CONTACTOR 65A - INSTALADO</v>
          </cell>
          <cell r="D34782" t="str">
            <v>UN</v>
          </cell>
          <cell r="E34782">
            <v>0</v>
          </cell>
          <cell r="F34782">
            <v>529.29999999999995</v>
          </cell>
          <cell r="G34782">
            <v>529.29999999999995</v>
          </cell>
        </row>
        <row r="34783">
          <cell r="B34783" t="str">
            <v>C0780</v>
          </cell>
          <cell r="C34783" t="str">
            <v>CONTACTOR AUXILIAR 2NA + 2NF</v>
          </cell>
          <cell r="D34783" t="str">
            <v>UN</v>
          </cell>
          <cell r="E34783">
            <v>0</v>
          </cell>
          <cell r="F34783">
            <v>116.85</v>
          </cell>
          <cell r="G34783">
            <v>116.85</v>
          </cell>
        </row>
        <row r="34784">
          <cell r="B34784" t="str">
            <v>C1092</v>
          </cell>
          <cell r="C34784" t="str">
            <v>DISJUNTOR MONOPOLAR EM QUADRO DE DISTRIBUIÇÃO 10A</v>
          </cell>
          <cell r="D34784" t="str">
            <v>UN</v>
          </cell>
          <cell r="E34784">
            <v>0</v>
          </cell>
          <cell r="F34784">
            <v>19.649999999999999</v>
          </cell>
          <cell r="G34784">
            <v>19.649999999999999</v>
          </cell>
        </row>
        <row r="34785">
          <cell r="B34785" t="str">
            <v>C1093</v>
          </cell>
          <cell r="C34785" t="str">
            <v>DISJUNTOR MONOPOLAR EM QUADRO DE DISTRIBUIÇÃO 16A</v>
          </cell>
          <cell r="D34785" t="str">
            <v>UN</v>
          </cell>
          <cell r="E34785">
            <v>0</v>
          </cell>
          <cell r="F34785">
            <v>19.649999999999999</v>
          </cell>
          <cell r="G34785">
            <v>19.649999999999999</v>
          </cell>
        </row>
        <row r="34786">
          <cell r="B34786" t="str">
            <v>C1095</v>
          </cell>
          <cell r="C34786" t="str">
            <v>DISJUNTOR MONOPOLAR EM QUADRO DE DISTRIBUIÇÃO 20A</v>
          </cell>
          <cell r="D34786" t="str">
            <v>UN</v>
          </cell>
          <cell r="E34786">
            <v>0</v>
          </cell>
          <cell r="F34786">
            <v>19.649999999999999</v>
          </cell>
          <cell r="G34786">
            <v>19.649999999999999</v>
          </cell>
        </row>
        <row r="34787">
          <cell r="B34787" t="str">
            <v>C1096</v>
          </cell>
          <cell r="C34787" t="str">
            <v>DISJUNTOR MONOPOLAR EM QUADRO DE DISTRIBUIÇÃO 25A</v>
          </cell>
          <cell r="D34787" t="str">
            <v>UN</v>
          </cell>
          <cell r="E34787">
            <v>0</v>
          </cell>
          <cell r="F34787">
            <v>19.649999999999999</v>
          </cell>
          <cell r="G34787">
            <v>19.649999999999999</v>
          </cell>
        </row>
        <row r="34788">
          <cell r="B34788" t="str">
            <v>C1098</v>
          </cell>
          <cell r="C34788" t="str">
            <v>DISJUNTOR MONOPOLAR EM QUADRO DE DISTRIBUIÇÃO 32A</v>
          </cell>
          <cell r="D34788" t="str">
            <v>UN</v>
          </cell>
          <cell r="E34788">
            <v>0</v>
          </cell>
          <cell r="F34788">
            <v>26.33</v>
          </cell>
          <cell r="G34788">
            <v>26.33</v>
          </cell>
        </row>
        <row r="34789">
          <cell r="B34789" t="str">
            <v>C1099</v>
          </cell>
          <cell r="C34789" t="str">
            <v>DISJUNTOR MONOPOLAR EM QUADRO DE DISTRIBUIÇÃO 40A</v>
          </cell>
          <cell r="D34789" t="str">
            <v>UN</v>
          </cell>
          <cell r="E34789">
            <v>0</v>
          </cell>
          <cell r="F34789">
            <v>26.33</v>
          </cell>
          <cell r="G34789">
            <v>26.33</v>
          </cell>
        </row>
        <row r="34790">
          <cell r="B34790" t="str">
            <v>C1101</v>
          </cell>
          <cell r="C34790" t="str">
            <v>DISJUNTOR MONOPOLAR EM QUADRO DE DISTRIBUIÇÃO 50A</v>
          </cell>
          <cell r="D34790" t="str">
            <v>UN</v>
          </cell>
          <cell r="E34790">
            <v>0</v>
          </cell>
          <cell r="F34790">
            <v>26.33</v>
          </cell>
          <cell r="G34790">
            <v>26.33</v>
          </cell>
        </row>
        <row r="34791">
          <cell r="B34791" t="str">
            <v>C1081</v>
          </cell>
          <cell r="C34791" t="str">
            <v>DISJUNTOR BIPOLAR EM QUADRO DE DISTRIBUICAO 10A</v>
          </cell>
          <cell r="D34791" t="str">
            <v>UN</v>
          </cell>
          <cell r="E34791">
            <v>0</v>
          </cell>
          <cell r="F34791">
            <v>72.67</v>
          </cell>
          <cell r="G34791">
            <v>72.67</v>
          </cell>
        </row>
        <row r="34792">
          <cell r="B34792" t="str">
            <v>C1082</v>
          </cell>
          <cell r="C34792" t="str">
            <v>DISJUNTOR BIPOLAR EM QUADRO DE DISTRIBUIÇÃO 16A</v>
          </cell>
          <cell r="D34792" t="str">
            <v>UN</v>
          </cell>
          <cell r="E34792">
            <v>0</v>
          </cell>
          <cell r="F34792">
            <v>72.67</v>
          </cell>
          <cell r="G34792">
            <v>72.67</v>
          </cell>
        </row>
        <row r="34793">
          <cell r="B34793" t="str">
            <v>C1084</v>
          </cell>
          <cell r="C34793" t="str">
            <v>DISJUNTOR BIPOLAR EM QUADRO DE DISTRIBUIÇÃO 20A</v>
          </cell>
          <cell r="D34793" t="str">
            <v>UN</v>
          </cell>
          <cell r="E34793">
            <v>0</v>
          </cell>
          <cell r="F34793">
            <v>72.67</v>
          </cell>
          <cell r="G34793">
            <v>72.67</v>
          </cell>
        </row>
        <row r="34794">
          <cell r="B34794" t="str">
            <v>C1085</v>
          </cell>
          <cell r="C34794" t="str">
            <v>DISJUNTOR BIPOLAR EM QUADRO DE DISTRIBUIÇÃO 25A</v>
          </cell>
          <cell r="D34794" t="str">
            <v>UN</v>
          </cell>
          <cell r="E34794">
            <v>0</v>
          </cell>
          <cell r="F34794">
            <v>72.67</v>
          </cell>
          <cell r="G34794">
            <v>72.67</v>
          </cell>
        </row>
        <row r="34795">
          <cell r="B34795" t="str">
            <v>C1087</v>
          </cell>
          <cell r="C34795" t="str">
            <v>DISJUNTOR BIPOLAR EM QUADRO DE DISTRIBUIÇÃO 32A</v>
          </cell>
          <cell r="D34795" t="str">
            <v>UN</v>
          </cell>
          <cell r="E34795">
            <v>0</v>
          </cell>
          <cell r="F34795">
            <v>72.67</v>
          </cell>
          <cell r="G34795">
            <v>72.67</v>
          </cell>
        </row>
        <row r="34796">
          <cell r="B34796" t="str">
            <v>C1088</v>
          </cell>
          <cell r="C34796" t="str">
            <v>DISJUNTOR BIPOLAR EM QUADRO DE DISTRIBUIÇÃO 40A</v>
          </cell>
          <cell r="D34796" t="str">
            <v>UN</v>
          </cell>
          <cell r="E34796">
            <v>0</v>
          </cell>
          <cell r="F34796">
            <v>72.67</v>
          </cell>
          <cell r="G34796">
            <v>72.67</v>
          </cell>
        </row>
        <row r="34797">
          <cell r="B34797" t="str">
            <v>C1090</v>
          </cell>
          <cell r="C34797" t="str">
            <v>DISJUNTOR BIPOLAR EM QUADRO DE DISTRIBUIÇÃO 50A</v>
          </cell>
          <cell r="D34797" t="str">
            <v>UN</v>
          </cell>
          <cell r="E34797">
            <v>0</v>
          </cell>
          <cell r="F34797">
            <v>72.67</v>
          </cell>
          <cell r="G34797">
            <v>72.67</v>
          </cell>
        </row>
        <row r="34798">
          <cell r="B34798" t="str">
            <v>C4530</v>
          </cell>
          <cell r="C34798" t="str">
            <v>DISJUNTOR DIFERENCIAL DR-16A - 40A, 30mA</v>
          </cell>
          <cell r="D34798" t="str">
            <v>UN</v>
          </cell>
          <cell r="E34798">
            <v>0</v>
          </cell>
          <cell r="F34798">
            <v>138.97999999999999</v>
          </cell>
          <cell r="G34798">
            <v>138.97999999999999</v>
          </cell>
        </row>
        <row r="34799">
          <cell r="B34799" t="str">
            <v>C4531</v>
          </cell>
          <cell r="C34799" t="str">
            <v>DISJUNTOR DIFERENCIAL DR-80A, 30mA</v>
          </cell>
          <cell r="D34799" t="str">
            <v>UN</v>
          </cell>
          <cell r="E34799">
            <v>0</v>
          </cell>
          <cell r="F34799">
            <v>237.33</v>
          </cell>
          <cell r="G34799">
            <v>237.33</v>
          </cell>
        </row>
        <row r="34800">
          <cell r="B34800" t="str">
            <v>C4815</v>
          </cell>
          <cell r="C34800" t="str">
            <v>DISJUNTOR TERMOMAGNÉTICO TRIPOLAR 125 A, COM CAIXA MOLDADA 10 KA</v>
          </cell>
          <cell r="D34800" t="str">
            <v>UN</v>
          </cell>
          <cell r="E34800">
            <v>0</v>
          </cell>
          <cell r="F34800">
            <v>459.38</v>
          </cell>
          <cell r="G34800">
            <v>459.38</v>
          </cell>
        </row>
        <row r="34801">
          <cell r="B34801" t="str">
            <v>C4816</v>
          </cell>
          <cell r="C34801" t="str">
            <v>DISJUNTOR TERMOMAGNÉTICO TRIPOLAR 175 A, COM CAIXA MOLDADA 10 KA</v>
          </cell>
          <cell r="D34801" t="str">
            <v>UN</v>
          </cell>
          <cell r="E34801">
            <v>0</v>
          </cell>
          <cell r="F34801">
            <v>895.38</v>
          </cell>
          <cell r="G34801">
            <v>895.38</v>
          </cell>
        </row>
        <row r="34802">
          <cell r="B34802" t="str">
            <v>C4817</v>
          </cell>
          <cell r="C34802" t="str">
            <v>DISJUNTOR TERMOMAGNÉTICO TRIPOLAR 250 A, COM CAIXA MOLDADA 10 KA</v>
          </cell>
          <cell r="D34802" t="str">
            <v>UN</v>
          </cell>
          <cell r="E34802">
            <v>0</v>
          </cell>
          <cell r="F34802">
            <v>1033.8800000000001</v>
          </cell>
          <cell r="G34802">
            <v>1033.8800000000001</v>
          </cell>
        </row>
        <row r="34803">
          <cell r="B34803" t="str">
            <v>C4774</v>
          </cell>
          <cell r="C34803" t="str">
            <v>DISJUNTOR TERMOMAGNETICO TRIPOLAR 800A/600V</v>
          </cell>
          <cell r="D34803" t="str">
            <v>UN</v>
          </cell>
          <cell r="E34803">
            <v>0</v>
          </cell>
          <cell r="F34803">
            <v>3793.82</v>
          </cell>
          <cell r="G34803">
            <v>3793.82</v>
          </cell>
        </row>
        <row r="34804">
          <cell r="B34804" t="str">
            <v>C4934</v>
          </cell>
          <cell r="C34804" t="str">
            <v>DISJUNTOR TÉRMICO E MAGNÉTICO AJUSTAVEIS, TRIPOLAR DE 350 ATE 400A, CAPACIDADE DE INTERRUPCAO DE 35KA</v>
          </cell>
          <cell r="D34804" t="str">
            <v>UN</v>
          </cell>
          <cell r="E34804">
            <v>0</v>
          </cell>
          <cell r="F34804">
            <v>1601.5</v>
          </cell>
          <cell r="G34804">
            <v>1601.5</v>
          </cell>
        </row>
        <row r="34805">
          <cell r="B34805" t="str">
            <v>C4935</v>
          </cell>
          <cell r="C34805" t="str">
            <v>DISJUNTOR TÉRMICO E MAGNÉTICO AJUSTAVEIS, TRIPOLAR DE 450 ATE 600A, CAPACIDADE DE INTERRUPCAO DE 35KA</v>
          </cell>
          <cell r="D34805" t="str">
            <v>UN</v>
          </cell>
          <cell r="E34805">
            <v>0</v>
          </cell>
          <cell r="F34805">
            <v>3777.78</v>
          </cell>
          <cell r="G34805">
            <v>3777.78</v>
          </cell>
        </row>
        <row r="34806">
          <cell r="B34806" t="str">
            <v>C1106</v>
          </cell>
          <cell r="C34806" t="str">
            <v>DISJUNTOR TRIPOLAR C/ACIONAMENTO NA PORTA DO Q.D.ATE 16 A</v>
          </cell>
          <cell r="D34806" t="str">
            <v>UN</v>
          </cell>
          <cell r="E34806">
            <v>0</v>
          </cell>
          <cell r="F34806">
            <v>78.739999999999995</v>
          </cell>
          <cell r="G34806">
            <v>78.739999999999995</v>
          </cell>
        </row>
        <row r="34807">
          <cell r="B34807" t="str">
            <v>C1111</v>
          </cell>
          <cell r="C34807" t="str">
            <v>DISJUNTOR TRIPOLAR C/ACIONAMENTO NA PORTA DO Q.D.ATE 32A</v>
          </cell>
          <cell r="D34807" t="str">
            <v>UN</v>
          </cell>
          <cell r="E34807">
            <v>0</v>
          </cell>
          <cell r="F34807">
            <v>88.24</v>
          </cell>
          <cell r="G34807">
            <v>88.24</v>
          </cell>
        </row>
        <row r="34808">
          <cell r="B34808" t="str">
            <v>C1114</v>
          </cell>
          <cell r="C34808" t="str">
            <v>DISJUNTOR TRIPOLAR C/ACIONAMENTO NA PORTA DO Q.D.ATE 63A</v>
          </cell>
          <cell r="D34808" t="str">
            <v>UN</v>
          </cell>
          <cell r="E34808">
            <v>0</v>
          </cell>
          <cell r="F34808">
            <v>125.55</v>
          </cell>
          <cell r="G34808">
            <v>125.55</v>
          </cell>
        </row>
        <row r="34809">
          <cell r="B34809" t="str">
            <v>C1104</v>
          </cell>
          <cell r="C34809" t="str">
            <v>DISJUNTOR TRIPOLAR C/ACIONAMENTO NA PORTA DO Q.D.ATE 100A</v>
          </cell>
          <cell r="D34809" t="str">
            <v>UN</v>
          </cell>
          <cell r="E34809">
            <v>0</v>
          </cell>
          <cell r="F34809">
            <v>208.71</v>
          </cell>
          <cell r="G34809">
            <v>208.71</v>
          </cell>
        </row>
        <row r="34810">
          <cell r="B34810" t="str">
            <v>C1108</v>
          </cell>
          <cell r="C34810" t="str">
            <v>DISJUNTOR TRIPOLAR C/ACIONAMENTO NA PORTA DO Q.D.ATE 160A</v>
          </cell>
          <cell r="D34810" t="str">
            <v>UN</v>
          </cell>
          <cell r="E34810">
            <v>0</v>
          </cell>
          <cell r="F34810">
            <v>250.23</v>
          </cell>
          <cell r="G34810">
            <v>250.23</v>
          </cell>
        </row>
        <row r="34811">
          <cell r="B34811" t="str">
            <v>C1109</v>
          </cell>
          <cell r="C34811" t="str">
            <v>DISJUNTOR TRIPOLAR C/ACIONAMENTO NA PORTA DO Q.D.ATE 250A</v>
          </cell>
          <cell r="D34811" t="str">
            <v>UN</v>
          </cell>
          <cell r="E34811">
            <v>0</v>
          </cell>
          <cell r="F34811">
            <v>1964.18</v>
          </cell>
          <cell r="G34811">
            <v>1964.18</v>
          </cell>
        </row>
        <row r="34812">
          <cell r="B34812" t="str">
            <v>C1112</v>
          </cell>
          <cell r="C34812" t="str">
            <v>DISJUNTOR TRIPOLAR C/ACIONAMENTO NA PORTA DO Q.D.ATE 400A</v>
          </cell>
          <cell r="D34812" t="str">
            <v>UN</v>
          </cell>
          <cell r="E34812">
            <v>0</v>
          </cell>
          <cell r="F34812">
            <v>2177.1799999999998</v>
          </cell>
          <cell r="G34812">
            <v>2177.1799999999998</v>
          </cell>
        </row>
        <row r="34813">
          <cell r="B34813" t="str">
            <v>C1113</v>
          </cell>
          <cell r="C34813" t="str">
            <v>DISJUNTOR TRIPOLAR C/ACIONAMENTO NA PORTA DO Q.D.ATE 630A</v>
          </cell>
          <cell r="D34813" t="str">
            <v>UN</v>
          </cell>
          <cell r="E34813">
            <v>0</v>
          </cell>
          <cell r="F34813">
            <v>2997.01</v>
          </cell>
          <cell r="G34813">
            <v>2997.01</v>
          </cell>
        </row>
        <row r="34814">
          <cell r="B34814" t="str">
            <v>C1103</v>
          </cell>
          <cell r="C34814" t="str">
            <v>DISJUNTOR TRIPOLAR C/ACIONAMENTO NA PORTA DO Q.D.ATE 1000A</v>
          </cell>
          <cell r="D34814" t="str">
            <v>UN</v>
          </cell>
          <cell r="E34814">
            <v>0</v>
          </cell>
          <cell r="F34814">
            <v>12854.24</v>
          </cell>
          <cell r="G34814">
            <v>12854.24</v>
          </cell>
        </row>
        <row r="34815">
          <cell r="B34815">
            <v>0</v>
          </cell>
          <cell r="C34815">
            <v>0</v>
          </cell>
          <cell r="D34815">
            <v>0</v>
          </cell>
          <cell r="E34815">
            <v>0</v>
          </cell>
          <cell r="F34815">
            <v>0</v>
          </cell>
          <cell r="G34815">
            <v>0</v>
          </cell>
        </row>
        <row r="34816">
          <cell r="B34816" t="str">
            <v>CÓDIGO</v>
          </cell>
          <cell r="C34816" t="str">
            <v>DESCRIÇÃO</v>
          </cell>
          <cell r="D34816" t="str">
            <v>UNIDADE</v>
          </cell>
          <cell r="E34816">
            <v>0</v>
          </cell>
          <cell r="F34816" t="str">
            <v>PREÇO UNITÁRIO</v>
          </cell>
          <cell r="G34816" t="str">
            <v>PREÇO UNITÁRIO</v>
          </cell>
        </row>
        <row r="34817">
          <cell r="B34817" t="str">
            <v>C1105</v>
          </cell>
          <cell r="C34817" t="str">
            <v>DISJUNTOR TRIPOLAR C/ACIONAMENTO NA PORTA DO Q.D.ATE 1250A</v>
          </cell>
          <cell r="D34817" t="str">
            <v>UN</v>
          </cell>
          <cell r="E34817">
            <v>0</v>
          </cell>
          <cell r="F34817">
            <v>12901.35</v>
          </cell>
          <cell r="G34817">
            <v>12901.35</v>
          </cell>
        </row>
        <row r="34818">
          <cell r="B34818" t="str">
            <v>C1107</v>
          </cell>
          <cell r="C34818" t="str">
            <v>DISJUNTOR TRIPOLAR C/ACIONAMENTO NA PORTA DO Q.D.ATE 1600A</v>
          </cell>
          <cell r="D34818" t="str">
            <v>UN</v>
          </cell>
          <cell r="E34818">
            <v>0</v>
          </cell>
          <cell r="F34818">
            <v>15659.69</v>
          </cell>
          <cell r="G34818">
            <v>15659.69</v>
          </cell>
        </row>
        <row r="34819">
          <cell r="B34819" t="str">
            <v>C1115</v>
          </cell>
          <cell r="C34819" t="str">
            <v>DISJUNTOR TRIPOLAR C/ACIONAMENTO NA PORTA DO Q.D.ATE 2500A</v>
          </cell>
          <cell r="D34819" t="str">
            <v>UN</v>
          </cell>
          <cell r="E34819">
            <v>0</v>
          </cell>
          <cell r="F34819">
            <v>28801.78</v>
          </cell>
          <cell r="G34819">
            <v>28801.78</v>
          </cell>
        </row>
        <row r="34820">
          <cell r="B34820" t="str">
            <v>C1110</v>
          </cell>
          <cell r="C34820" t="str">
            <v>DISJUNTOR TRIPOLAR C/ACIONAMENTO NA PORTA DO Q.D.ATE 3150A</v>
          </cell>
          <cell r="D34820" t="str">
            <v>UN</v>
          </cell>
          <cell r="E34820">
            <v>0</v>
          </cell>
          <cell r="F34820">
            <v>29076.87</v>
          </cell>
          <cell r="G34820">
            <v>29076.87</v>
          </cell>
        </row>
        <row r="34821">
          <cell r="B34821" t="str">
            <v>C1116</v>
          </cell>
          <cell r="C34821" t="str">
            <v>DISJUNTOR TRIPOLAR EM QUADRO DE DISTRIBUIÇÃO 175A</v>
          </cell>
          <cell r="D34821" t="str">
            <v>UN</v>
          </cell>
          <cell r="E34821">
            <v>0</v>
          </cell>
          <cell r="F34821">
            <v>250.23</v>
          </cell>
          <cell r="G34821">
            <v>250.23</v>
          </cell>
        </row>
        <row r="34822">
          <cell r="B34822" t="str">
            <v>C1118</v>
          </cell>
          <cell r="C34822" t="str">
            <v>DISJUNTOR TRIPOLAR EM QUADRO DE DISTRIBUIÇÃO 10A</v>
          </cell>
          <cell r="D34822" t="str">
            <v>UN</v>
          </cell>
          <cell r="E34822">
            <v>0</v>
          </cell>
          <cell r="F34822">
            <v>82.85</v>
          </cell>
          <cell r="G34822">
            <v>82.85</v>
          </cell>
        </row>
        <row r="34823">
          <cell r="B34823" t="str">
            <v>C1119</v>
          </cell>
          <cell r="C34823" t="str">
            <v>DISJUNTOR TRIPOLAR EM QUADRO DE DISTRIBUIÇÃO 16A</v>
          </cell>
          <cell r="D34823" t="str">
            <v>UN</v>
          </cell>
          <cell r="E34823">
            <v>0</v>
          </cell>
          <cell r="F34823">
            <v>82.85</v>
          </cell>
          <cell r="G34823">
            <v>82.85</v>
          </cell>
        </row>
        <row r="34824">
          <cell r="B34824" t="str">
            <v>C1121</v>
          </cell>
          <cell r="C34824" t="str">
            <v>DISJUNTOR TRIPOLAR EM QUADRO DE DISTRIBUIÇÃO 20A</v>
          </cell>
          <cell r="D34824" t="str">
            <v>UN</v>
          </cell>
          <cell r="E34824">
            <v>0</v>
          </cell>
          <cell r="F34824">
            <v>82.85</v>
          </cell>
          <cell r="G34824">
            <v>82.85</v>
          </cell>
        </row>
        <row r="34825">
          <cell r="B34825" t="str">
            <v>C1122</v>
          </cell>
          <cell r="C34825" t="str">
            <v>DISJUNTOR TRIPOLAR EM QUADRO DE DISTRIBUIÇÃO 25A</v>
          </cell>
          <cell r="D34825" t="str">
            <v>UN</v>
          </cell>
          <cell r="E34825">
            <v>0</v>
          </cell>
          <cell r="F34825">
            <v>82.85</v>
          </cell>
          <cell r="G34825">
            <v>82.85</v>
          </cell>
        </row>
        <row r="34826">
          <cell r="B34826" t="str">
            <v>C1124</v>
          </cell>
          <cell r="C34826" t="str">
            <v>DISJUNTOR TRIPOLAR EM QUADRO DE DISTRIBUIÇÃO 32A</v>
          </cell>
          <cell r="D34826" t="str">
            <v>UN</v>
          </cell>
          <cell r="E34826">
            <v>0</v>
          </cell>
          <cell r="F34826">
            <v>82.85</v>
          </cell>
          <cell r="G34826">
            <v>82.85</v>
          </cell>
        </row>
        <row r="34827">
          <cell r="B34827" t="str">
            <v>C1125</v>
          </cell>
          <cell r="C34827" t="str">
            <v>DISJUNTOR TRIPOLAR EM QUADRO DE DISTRIBUIÇÃO 40A</v>
          </cell>
          <cell r="D34827" t="str">
            <v>UN</v>
          </cell>
          <cell r="E34827">
            <v>0</v>
          </cell>
          <cell r="F34827">
            <v>82.85</v>
          </cell>
          <cell r="G34827">
            <v>82.85</v>
          </cell>
        </row>
        <row r="34828">
          <cell r="B34828" t="str">
            <v>C1127</v>
          </cell>
          <cell r="C34828" t="str">
            <v>DISJUNTOR TRIPOLAR EM QUADRO DE DISTRIBUIÇÃO 50A</v>
          </cell>
          <cell r="D34828" t="str">
            <v>UN</v>
          </cell>
          <cell r="E34828">
            <v>0</v>
          </cell>
          <cell r="F34828">
            <v>82.85</v>
          </cell>
          <cell r="G34828">
            <v>82.85</v>
          </cell>
        </row>
        <row r="34829">
          <cell r="B34829" t="str">
            <v>C1128</v>
          </cell>
          <cell r="C34829" t="str">
            <v>DISJUNTOR TRIPOLAR EM QUADRO DE DISTRIBUIÇÃO 60A</v>
          </cell>
          <cell r="D34829" t="str">
            <v>UN</v>
          </cell>
          <cell r="E34829">
            <v>0</v>
          </cell>
          <cell r="F34829">
            <v>93.25</v>
          </cell>
          <cell r="G34829">
            <v>93.25</v>
          </cell>
        </row>
        <row r="34830">
          <cell r="B34830" t="str">
            <v>C1130</v>
          </cell>
          <cell r="C34830" t="str">
            <v>DISJUNTOR TRIPOLAR EM QUADRO DE DISTRIBUIÇÃO 70A</v>
          </cell>
          <cell r="D34830" t="str">
            <v>UN</v>
          </cell>
          <cell r="E34830">
            <v>0</v>
          </cell>
          <cell r="F34830">
            <v>122.68</v>
          </cell>
          <cell r="G34830">
            <v>122.68</v>
          </cell>
        </row>
        <row r="34831">
          <cell r="B34831" t="str">
            <v>C1131</v>
          </cell>
          <cell r="C34831" t="str">
            <v>DISJUNTOR TRIPOLAR EM QUADRO DE DISTRIBUIÇÃO 90A</v>
          </cell>
          <cell r="D34831" t="str">
            <v>UN</v>
          </cell>
          <cell r="E34831">
            <v>0</v>
          </cell>
          <cell r="F34831">
            <v>122.68</v>
          </cell>
          <cell r="G34831">
            <v>122.68</v>
          </cell>
        </row>
        <row r="34832">
          <cell r="B34832" t="str">
            <v>C1117</v>
          </cell>
          <cell r="C34832" t="str">
            <v>DISJUNTOR TRIPOLAR EM QUADRO DE DISTRIBUIÇÃO 100A</v>
          </cell>
          <cell r="D34832" t="str">
            <v>UN</v>
          </cell>
          <cell r="E34832">
            <v>0</v>
          </cell>
          <cell r="F34832">
            <v>122.68</v>
          </cell>
          <cell r="G34832">
            <v>122.68</v>
          </cell>
        </row>
        <row r="34833">
          <cell r="B34833" t="str">
            <v>C4035</v>
          </cell>
          <cell r="C34833" t="str">
            <v>FUSÍVEL NH 100A - INSTALADO</v>
          </cell>
          <cell r="D34833" t="str">
            <v>UN</v>
          </cell>
          <cell r="E34833">
            <v>0</v>
          </cell>
          <cell r="F34833">
            <v>15.02</v>
          </cell>
          <cell r="G34833">
            <v>15.02</v>
          </cell>
        </row>
        <row r="34834">
          <cell r="B34834" t="str">
            <v>C3567</v>
          </cell>
          <cell r="C34834" t="str">
            <v>MUTIRÃO MISTO - DISJUNTOR MONOPOLAR EM QUADRO DE DISTRIBUIÇÃO DE 16A</v>
          </cell>
          <cell r="D34834" t="str">
            <v>UN</v>
          </cell>
          <cell r="E34834">
            <v>0</v>
          </cell>
          <cell r="F34834">
            <v>15.29</v>
          </cell>
          <cell r="G34834">
            <v>15.29</v>
          </cell>
        </row>
        <row r="34835">
          <cell r="B34835" t="str">
            <v>C2260</v>
          </cell>
          <cell r="C34835" t="str">
            <v>SECCIONADOR FUSÍVEL DIAZED MONOPOLAR ATE 25A</v>
          </cell>
          <cell r="D34835" t="str">
            <v>UN</v>
          </cell>
          <cell r="E34835">
            <v>0</v>
          </cell>
          <cell r="F34835">
            <v>88.09</v>
          </cell>
          <cell r="G34835">
            <v>88.09</v>
          </cell>
        </row>
        <row r="34836">
          <cell r="B34836" t="str">
            <v>C2261</v>
          </cell>
          <cell r="C34836" t="str">
            <v>SECCIONADOR FUSÍVEL DIAZED MONOPOLAR ATE 63A</v>
          </cell>
          <cell r="D34836" t="str">
            <v>UN</v>
          </cell>
          <cell r="E34836">
            <v>0</v>
          </cell>
          <cell r="F34836">
            <v>131.09</v>
          </cell>
          <cell r="G34836">
            <v>131.09</v>
          </cell>
        </row>
        <row r="34837">
          <cell r="B34837" t="str">
            <v>C2259</v>
          </cell>
          <cell r="C34837" t="str">
            <v>SECCIONADOR FUSÍVEL DIAZED BIPOLAR.ATE 25A</v>
          </cell>
          <cell r="D34837" t="str">
            <v>UN</v>
          </cell>
          <cell r="E34837">
            <v>0</v>
          </cell>
          <cell r="F34837">
            <v>241.49</v>
          </cell>
          <cell r="G34837">
            <v>241.49</v>
          </cell>
        </row>
        <row r="34838">
          <cell r="B34838" t="str">
            <v>C2258</v>
          </cell>
          <cell r="C34838" t="str">
            <v>SECCIONADOR FUSÍVEL DIAZED BIPOLAR ATE 63 A</v>
          </cell>
          <cell r="D34838" t="str">
            <v>UN</v>
          </cell>
          <cell r="E34838">
            <v>0</v>
          </cell>
          <cell r="F34838">
            <v>245.89</v>
          </cell>
          <cell r="G34838">
            <v>245.89</v>
          </cell>
        </row>
        <row r="34839">
          <cell r="B34839" t="str">
            <v>C2262</v>
          </cell>
          <cell r="C34839" t="str">
            <v>SECCIONADOR FUSÍVEL DIAZED TRIPOLAR ATE 25A, EM QUADRO DISTRIBUIÇÃO</v>
          </cell>
          <cell r="D34839" t="str">
            <v>UN</v>
          </cell>
          <cell r="E34839">
            <v>0</v>
          </cell>
          <cell r="F34839">
            <v>231.68</v>
          </cell>
          <cell r="G34839">
            <v>231.68</v>
          </cell>
        </row>
        <row r="34840">
          <cell r="B34840" t="str">
            <v>C2263</v>
          </cell>
          <cell r="C34840" t="str">
            <v>SECCIONADOR FUSÍVEL NH TRIPOLAR MANOBRA C/CARGA.ATE 125A</v>
          </cell>
          <cell r="D34840" t="str">
            <v>UN</v>
          </cell>
          <cell r="E34840">
            <v>0</v>
          </cell>
          <cell r="F34840">
            <v>275.48</v>
          </cell>
          <cell r="G34840">
            <v>275.48</v>
          </cell>
        </row>
        <row r="34841">
          <cell r="B34841" t="str">
            <v>C2264</v>
          </cell>
          <cell r="C34841" t="str">
            <v>SECCIONADOR FUSÍVEL NH TRIPOLAR MANOBRA C/CARGA.ATE 250A</v>
          </cell>
          <cell r="D34841" t="str">
            <v>UN</v>
          </cell>
          <cell r="E34841">
            <v>0</v>
          </cell>
          <cell r="F34841">
            <v>514.30999999999995</v>
          </cell>
          <cell r="G34841">
            <v>514.30999999999995</v>
          </cell>
        </row>
        <row r="34842">
          <cell r="B34842" t="str">
            <v>C2265</v>
          </cell>
          <cell r="C34842" t="str">
            <v>SECCIONADOR FUSÍVEL NH TRIPOLAR MANOBRA S/CARGA.ATE 250A</v>
          </cell>
          <cell r="D34842" t="str">
            <v>UN</v>
          </cell>
          <cell r="E34842">
            <v>0</v>
          </cell>
          <cell r="F34842">
            <v>514.30999999999995</v>
          </cell>
          <cell r="G34842">
            <v>514.30999999999995</v>
          </cell>
        </row>
        <row r="34843">
          <cell r="B34843" t="str">
            <v>C2266</v>
          </cell>
          <cell r="C34843" t="str">
            <v>SECCIONADOR FUSÍVEL NH TRIPOLAR MANOBRA S/CARGA.ATE 400A</v>
          </cell>
          <cell r="D34843" t="str">
            <v>UN</v>
          </cell>
          <cell r="E34843">
            <v>0</v>
          </cell>
          <cell r="F34843">
            <v>752.59</v>
          </cell>
          <cell r="G34843">
            <v>752.59</v>
          </cell>
        </row>
        <row r="34844">
          <cell r="B34844" t="str">
            <v>C2267</v>
          </cell>
          <cell r="C34844" t="str">
            <v>SECCIONADOR FUSÍVEL NH TRIPOLAR MANOBRA S/CARGA.ATE 630A</v>
          </cell>
          <cell r="D34844" t="str">
            <v>UN</v>
          </cell>
          <cell r="E34844">
            <v>0</v>
          </cell>
          <cell r="F34844">
            <v>987.1</v>
          </cell>
          <cell r="G34844">
            <v>987.1</v>
          </cell>
        </row>
        <row r="34845">
          <cell r="B34845" t="str">
            <v>TOMADAS / INTERRUPTORES / ESPELHOS</v>
          </cell>
          <cell r="C34845">
            <v>0</v>
          </cell>
          <cell r="D34845">
            <v>0</v>
          </cell>
          <cell r="E34845">
            <v>0</v>
          </cell>
          <cell r="F34845">
            <v>2197.64</v>
          </cell>
          <cell r="G34845">
            <v>2197.64</v>
          </cell>
        </row>
        <row r="34846">
          <cell r="B34846" t="str">
            <v>C0597</v>
          </cell>
          <cell r="C34846" t="str">
            <v>CAIXA DE AÇO INOXIDÁVEL C/ 8 TOMADAS 2P+T/250V (COMPLETA)</v>
          </cell>
          <cell r="D34846" t="str">
            <v>UN</v>
          </cell>
          <cell r="E34846">
            <v>0</v>
          </cell>
          <cell r="F34846">
            <v>110.26</v>
          </cell>
          <cell r="G34846">
            <v>110.26</v>
          </cell>
        </row>
        <row r="34847">
          <cell r="B34847" t="str">
            <v>C0670</v>
          </cell>
          <cell r="C34847" t="str">
            <v>CAMPAINHA TIPO SIRENE ESCOLAR, C/INTERRUPTOR PULSADOR</v>
          </cell>
          <cell r="D34847" t="str">
            <v>UN</v>
          </cell>
          <cell r="E34847">
            <v>0</v>
          </cell>
          <cell r="F34847">
            <v>166.99</v>
          </cell>
          <cell r="G34847">
            <v>166.99</v>
          </cell>
        </row>
        <row r="34848">
          <cell r="B34848" t="str">
            <v>C0863</v>
          </cell>
          <cell r="C34848" t="str">
            <v>CONJUNTO ARSTOP COMPLETO (15 A 30A)</v>
          </cell>
          <cell r="D34848" t="str">
            <v>UN</v>
          </cell>
          <cell r="E34848">
            <v>0</v>
          </cell>
          <cell r="F34848">
            <v>36.299999999999997</v>
          </cell>
          <cell r="G34848">
            <v>36.299999999999997</v>
          </cell>
        </row>
        <row r="34849">
          <cell r="B34849" t="str">
            <v>C1491</v>
          </cell>
          <cell r="C34849" t="str">
            <v>INTERRUPTOR UMA TECLA BIPOLAR PARALELO 20A 250V</v>
          </cell>
          <cell r="D34849" t="str">
            <v>UN</v>
          </cell>
          <cell r="E34849">
            <v>0</v>
          </cell>
          <cell r="F34849">
            <v>27.61</v>
          </cell>
          <cell r="G34849">
            <v>27.61</v>
          </cell>
        </row>
        <row r="34850">
          <cell r="B34850" t="str">
            <v>C1492</v>
          </cell>
          <cell r="C34850" t="str">
            <v>INTERRUPTOR UMA TECLA PARALELO 10A 250V</v>
          </cell>
          <cell r="D34850" t="str">
            <v>UN</v>
          </cell>
          <cell r="E34850">
            <v>0</v>
          </cell>
          <cell r="F34850">
            <v>19.79</v>
          </cell>
          <cell r="G34850">
            <v>19.79</v>
          </cell>
        </row>
        <row r="34851">
          <cell r="B34851" t="str">
            <v>C1493</v>
          </cell>
          <cell r="C34851" t="str">
            <v>INTERRUPTOR UMA TECLA PARALELO E TOMADA UNIVERSAL 10A 250V</v>
          </cell>
          <cell r="D34851" t="str">
            <v>UN</v>
          </cell>
          <cell r="E34851">
            <v>0</v>
          </cell>
          <cell r="F34851">
            <v>32.42</v>
          </cell>
          <cell r="G34851">
            <v>32.42</v>
          </cell>
        </row>
        <row r="34852">
          <cell r="B34852" t="str">
            <v>C1494</v>
          </cell>
          <cell r="C34852" t="str">
            <v>INTERRUPTOR UMA TECLA SIMPLES 10A 250V</v>
          </cell>
          <cell r="D34852" t="str">
            <v>UN</v>
          </cell>
          <cell r="E34852">
            <v>0</v>
          </cell>
          <cell r="F34852">
            <v>14.44</v>
          </cell>
          <cell r="G34852">
            <v>14.44</v>
          </cell>
        </row>
        <row r="34853">
          <cell r="B34853" t="str">
            <v>C1498</v>
          </cell>
          <cell r="C34853" t="str">
            <v>INTERRUPTOR.UMA TECLA SIMPLES UMA PARALELA.10A.250V</v>
          </cell>
          <cell r="D34853" t="str">
            <v>UN</v>
          </cell>
          <cell r="E34853">
            <v>0</v>
          </cell>
          <cell r="F34853">
            <v>31.53</v>
          </cell>
          <cell r="G34853">
            <v>31.53</v>
          </cell>
        </row>
        <row r="34854">
          <cell r="B34854" t="str">
            <v>C1497</v>
          </cell>
          <cell r="C34854" t="str">
            <v>INTERRUPTOR UMA TECLA SIMPLES UMA P/CAMPAINHA 10A 250V</v>
          </cell>
          <cell r="D34854" t="str">
            <v>UN</v>
          </cell>
          <cell r="E34854">
            <v>0</v>
          </cell>
          <cell r="F34854">
            <v>22.3</v>
          </cell>
          <cell r="G34854">
            <v>22.3</v>
          </cell>
        </row>
        <row r="34855">
          <cell r="B34855" t="str">
            <v>C1496</v>
          </cell>
          <cell r="C34855" t="str">
            <v>INTERRUPTOR UMA TECLA SIMPLES E TOMADA UNIVERSAL 10A 250V</v>
          </cell>
          <cell r="D34855" t="str">
            <v>UN</v>
          </cell>
          <cell r="E34855">
            <v>0</v>
          </cell>
          <cell r="F34855">
            <v>27.91</v>
          </cell>
          <cell r="G34855">
            <v>27.91</v>
          </cell>
        </row>
        <row r="34856">
          <cell r="B34856" t="str">
            <v>C1495</v>
          </cell>
          <cell r="C34856" t="str">
            <v>INTERRUPTOR UMA TECLA SIMPLES DUAS PARALELO 10A 250V</v>
          </cell>
          <cell r="D34856" t="str">
            <v>UN</v>
          </cell>
          <cell r="E34856">
            <v>0</v>
          </cell>
          <cell r="F34856">
            <v>47.59</v>
          </cell>
          <cell r="G34856">
            <v>47.59</v>
          </cell>
        </row>
        <row r="34857">
          <cell r="B34857" t="str">
            <v>C1490</v>
          </cell>
          <cell r="C34857" t="str">
            <v>INTERRUPTOR UMA TECLA 10A - 250V, SISTEMA "X"</v>
          </cell>
          <cell r="D34857" t="str">
            <v>UN</v>
          </cell>
          <cell r="E34857">
            <v>0</v>
          </cell>
          <cell r="F34857">
            <v>19.39</v>
          </cell>
          <cell r="G34857">
            <v>19.39</v>
          </cell>
        </row>
        <row r="34858">
          <cell r="B34858" t="str">
            <v>C1481</v>
          </cell>
          <cell r="C34858" t="str">
            <v>INTERRUPTOR DUAS TECLAS PARALELO 10A 250V</v>
          </cell>
          <cell r="D34858" t="str">
            <v>UN</v>
          </cell>
          <cell r="E34858">
            <v>0</v>
          </cell>
          <cell r="F34858">
            <v>36.36</v>
          </cell>
          <cell r="G34858">
            <v>36.36</v>
          </cell>
        </row>
        <row r="34859">
          <cell r="B34859" t="str">
            <v>C1482</v>
          </cell>
          <cell r="C34859" t="str">
            <v>INTERRUPTOR DUAS TECLAS PARALELO E TOMADA 10A 250V</v>
          </cell>
          <cell r="D34859" t="str">
            <v>UN</v>
          </cell>
          <cell r="E34859">
            <v>0</v>
          </cell>
          <cell r="F34859">
            <v>44.77</v>
          </cell>
          <cell r="G34859">
            <v>44.77</v>
          </cell>
        </row>
        <row r="34860">
          <cell r="B34860" t="str">
            <v>C1479</v>
          </cell>
          <cell r="C34860" t="str">
            <v>INTERRUPTOR DUAS TECLAS SIMPLES 10A 250V</v>
          </cell>
          <cell r="D34860" t="str">
            <v>UN</v>
          </cell>
          <cell r="E34860">
            <v>0</v>
          </cell>
          <cell r="F34860">
            <v>22.95</v>
          </cell>
          <cell r="G34860">
            <v>22.95</v>
          </cell>
        </row>
        <row r="34861">
          <cell r="B34861">
            <v>0</v>
          </cell>
          <cell r="C34861">
            <v>0</v>
          </cell>
          <cell r="D34861">
            <v>0</v>
          </cell>
          <cell r="E34861">
            <v>0</v>
          </cell>
          <cell r="F34861">
            <v>0</v>
          </cell>
          <cell r="G34861">
            <v>0</v>
          </cell>
        </row>
        <row r="34862">
          <cell r="B34862" t="str">
            <v>CÓDIGO</v>
          </cell>
          <cell r="C34862" t="str">
            <v>DESCRIÇÃO</v>
          </cell>
          <cell r="D34862" t="str">
            <v>UNIDADE</v>
          </cell>
          <cell r="E34862">
            <v>0</v>
          </cell>
          <cell r="F34862" t="str">
            <v>PREÇO UNITÁRIO</v>
          </cell>
          <cell r="G34862" t="str">
            <v>PREÇO UNITÁRIO</v>
          </cell>
        </row>
        <row r="34863">
          <cell r="B34863" t="str">
            <v>C1484</v>
          </cell>
          <cell r="C34863" t="str">
            <v>INTERRUPTOR DUAS TECLAS SIMPLES UMA PARALELO 10A 250V</v>
          </cell>
          <cell r="D34863" t="str">
            <v>UN</v>
          </cell>
          <cell r="E34863">
            <v>0</v>
          </cell>
          <cell r="F34863">
            <v>39.97</v>
          </cell>
          <cell r="G34863">
            <v>39.97</v>
          </cell>
        </row>
        <row r="34864">
          <cell r="B34864" t="str">
            <v>C1483</v>
          </cell>
          <cell r="C34864" t="str">
            <v>INTERRUPTOR DUAS TECLAS SIMPLES E TOMADA 10A 250V</v>
          </cell>
          <cell r="D34864" t="str">
            <v>UN</v>
          </cell>
          <cell r="E34864">
            <v>0</v>
          </cell>
          <cell r="F34864">
            <v>40.21</v>
          </cell>
          <cell r="G34864">
            <v>40.21</v>
          </cell>
        </row>
        <row r="34865">
          <cell r="B34865" t="str">
            <v>C1480</v>
          </cell>
          <cell r="C34865" t="str">
            <v>INTERRUPTOR DUAS TECLAS 10A - 250V, SISTEMA "X"</v>
          </cell>
          <cell r="D34865" t="str">
            <v>UN</v>
          </cell>
          <cell r="E34865">
            <v>0</v>
          </cell>
          <cell r="F34865">
            <v>23.32</v>
          </cell>
          <cell r="G34865">
            <v>23.32</v>
          </cell>
        </row>
        <row r="34866">
          <cell r="B34866" t="str">
            <v>C1485</v>
          </cell>
          <cell r="C34866" t="str">
            <v>INTERRUPTOR PULSADOR DE CAMPAINHA 10A 250V</v>
          </cell>
          <cell r="D34866" t="str">
            <v>UN</v>
          </cell>
          <cell r="E34866">
            <v>0</v>
          </cell>
          <cell r="F34866">
            <v>15.66</v>
          </cell>
          <cell r="G34866">
            <v>15.66</v>
          </cell>
        </row>
        <row r="34867">
          <cell r="B34867" t="str">
            <v>C1488</v>
          </cell>
          <cell r="C34867" t="str">
            <v>INTERRUPTOR TRES TECLAS PARALELO 10A 250V</v>
          </cell>
          <cell r="D34867" t="str">
            <v>UN</v>
          </cell>
          <cell r="E34867">
            <v>0</v>
          </cell>
          <cell r="F34867">
            <v>50.19</v>
          </cell>
          <cell r="G34867">
            <v>50.19</v>
          </cell>
        </row>
        <row r="34868">
          <cell r="B34868" t="str">
            <v>C1489</v>
          </cell>
          <cell r="C34868" t="str">
            <v>INTERRUPTOR TRES TECLAS SIMPLES 10A 250V</v>
          </cell>
          <cell r="D34868" t="str">
            <v>UN</v>
          </cell>
          <cell r="E34868">
            <v>0</v>
          </cell>
          <cell r="F34868">
            <v>35.03</v>
          </cell>
          <cell r="G34868">
            <v>35.03</v>
          </cell>
        </row>
        <row r="34869">
          <cell r="B34869" t="str">
            <v>C1486</v>
          </cell>
          <cell r="C34869" t="str">
            <v>INTERRUPTOR TECLA SIMPLES TECLA PARALELO E TOMADA 10A 250V</v>
          </cell>
          <cell r="D34869" t="str">
            <v>UN</v>
          </cell>
          <cell r="E34869">
            <v>0</v>
          </cell>
          <cell r="F34869">
            <v>44.98</v>
          </cell>
          <cell r="G34869">
            <v>44.98</v>
          </cell>
        </row>
        <row r="34870">
          <cell r="B34870" t="str">
            <v>C1487</v>
          </cell>
          <cell r="C34870" t="str">
            <v>INTERRUPTOR TIPO CHAMADA ENFERMARIA</v>
          </cell>
          <cell r="D34870" t="str">
            <v>UN</v>
          </cell>
          <cell r="E34870">
            <v>0</v>
          </cell>
          <cell r="F34870">
            <v>20.87</v>
          </cell>
          <cell r="G34870">
            <v>20.87</v>
          </cell>
        </row>
        <row r="34871">
          <cell r="B34871" t="str">
            <v>C3573</v>
          </cell>
          <cell r="C34871" t="str">
            <v>MUTIRÃO MISTO - INTERRUPTOR UMA TECLA SIMPLES E TOMADA UNIVERSAL 10A 250V</v>
          </cell>
          <cell r="D34871" t="str">
            <v>UN</v>
          </cell>
          <cell r="E34871">
            <v>0</v>
          </cell>
          <cell r="F34871">
            <v>22.54</v>
          </cell>
          <cell r="G34871">
            <v>22.54</v>
          </cell>
        </row>
        <row r="34872">
          <cell r="B34872" t="str">
            <v>C3581</v>
          </cell>
          <cell r="C34872" t="str">
            <v>MUTIRÃO MISTO - SOQUETE DE BAQUELITE</v>
          </cell>
          <cell r="D34872" t="str">
            <v>UN</v>
          </cell>
          <cell r="E34872">
            <v>0</v>
          </cell>
          <cell r="F34872">
            <v>5.22</v>
          </cell>
          <cell r="G34872">
            <v>5.22</v>
          </cell>
        </row>
        <row r="34873">
          <cell r="B34873" t="str">
            <v>C1928</v>
          </cell>
          <cell r="C34873" t="str">
            <v>PLACA P/CAIXA ESTAMPADA 4"X2" OU 3"X3"</v>
          </cell>
          <cell r="D34873" t="str">
            <v>UN</v>
          </cell>
          <cell r="E34873">
            <v>0</v>
          </cell>
          <cell r="F34873">
            <v>4.24</v>
          </cell>
          <cell r="G34873">
            <v>4.24</v>
          </cell>
        </row>
        <row r="34874">
          <cell r="B34874" t="str">
            <v>C1929</v>
          </cell>
          <cell r="C34874" t="str">
            <v>PLACA P/CAIXA ESTAMPADA 4"X4"</v>
          </cell>
          <cell r="D34874" t="str">
            <v>UN</v>
          </cell>
          <cell r="E34874">
            <v>0</v>
          </cell>
          <cell r="F34874">
            <v>7.49</v>
          </cell>
          <cell r="G34874">
            <v>7.49</v>
          </cell>
        </row>
        <row r="34875">
          <cell r="B34875" t="str">
            <v>C1942</v>
          </cell>
          <cell r="C34875" t="str">
            <v>PLUG TRIPOLAR (3P+T) - 32A/380V</v>
          </cell>
          <cell r="D34875" t="str">
            <v>UN</v>
          </cell>
          <cell r="E34875">
            <v>0</v>
          </cell>
          <cell r="F34875">
            <v>47.08</v>
          </cell>
          <cell r="G34875">
            <v>47.08</v>
          </cell>
        </row>
        <row r="34876">
          <cell r="B34876" t="str">
            <v>C3580</v>
          </cell>
          <cell r="C34876" t="str">
            <v>SOQUETE DE BAQUELITE - PADRÃO POPULAR</v>
          </cell>
          <cell r="D34876" t="str">
            <v>UN</v>
          </cell>
          <cell r="E34876">
            <v>0</v>
          </cell>
          <cell r="F34876">
            <v>7.4</v>
          </cell>
          <cell r="G34876">
            <v>7.4</v>
          </cell>
        </row>
        <row r="34877">
          <cell r="B34877" t="str">
            <v>C2298</v>
          </cell>
          <cell r="C34877" t="str">
            <v>TAMPA CEGA PLÁSTICA, SISTEMA "X"</v>
          </cell>
          <cell r="D34877" t="str">
            <v>UN</v>
          </cell>
          <cell r="E34877">
            <v>0</v>
          </cell>
          <cell r="F34877">
            <v>10.89</v>
          </cell>
          <cell r="G34877">
            <v>10.89</v>
          </cell>
        </row>
        <row r="34878">
          <cell r="B34878" t="str">
            <v>C2484</v>
          </cell>
          <cell r="C34878" t="str">
            <v>TOMADA 2 POLOS MAIS TERRA 20A 250V</v>
          </cell>
          <cell r="D34878" t="str">
            <v>UN</v>
          </cell>
          <cell r="E34878">
            <v>0</v>
          </cell>
          <cell r="F34878">
            <v>16.41</v>
          </cell>
          <cell r="G34878">
            <v>16.41</v>
          </cell>
        </row>
        <row r="34879">
          <cell r="B34879" t="str">
            <v>C2480</v>
          </cell>
          <cell r="C34879" t="str">
            <v>TOMADA 2 POLOS MAIS TERRA 20A - 250V, SISTEMA "X"</v>
          </cell>
          <cell r="D34879" t="str">
            <v>UN</v>
          </cell>
          <cell r="E34879">
            <v>0</v>
          </cell>
          <cell r="F34879">
            <v>22.95</v>
          </cell>
          <cell r="G34879">
            <v>22.95</v>
          </cell>
        </row>
        <row r="34880">
          <cell r="B34880" t="str">
            <v>C2481</v>
          </cell>
          <cell r="C34880" t="str">
            <v>TOMADA C/TRAVA MECÂNICA E PLUG DE EMBUTIR 30A/250V</v>
          </cell>
          <cell r="D34880" t="str">
            <v>UN</v>
          </cell>
          <cell r="E34880">
            <v>0</v>
          </cell>
          <cell r="F34880">
            <v>61.61</v>
          </cell>
          <cell r="G34880">
            <v>61.61</v>
          </cell>
        </row>
        <row r="34881">
          <cell r="B34881" t="str">
            <v>C2482</v>
          </cell>
          <cell r="C34881" t="str">
            <v>TOMADA C/TRAVA MECÂNICA E PLUG, DE SOBREPOR 30A/250V</v>
          </cell>
          <cell r="D34881" t="str">
            <v>UN</v>
          </cell>
          <cell r="E34881">
            <v>0</v>
          </cell>
          <cell r="F34881">
            <v>61.61</v>
          </cell>
          <cell r="G34881">
            <v>61.61</v>
          </cell>
        </row>
        <row r="34882">
          <cell r="B34882" t="str">
            <v>C4792</v>
          </cell>
          <cell r="C34882" t="str">
            <v>TOMADA DUPLA DE EMBUTIR 2P+T 10A-250V</v>
          </cell>
          <cell r="D34882" t="str">
            <v>UN</v>
          </cell>
          <cell r="E34882">
            <v>0</v>
          </cell>
          <cell r="F34882">
            <v>21.57</v>
          </cell>
          <cell r="G34882">
            <v>21.57</v>
          </cell>
        </row>
        <row r="34883">
          <cell r="B34883" t="str">
            <v>C4931</v>
          </cell>
          <cell r="C34883" t="str">
            <v>TOMADA DUPLA DE PISO PARA LÓGICA RJ45, 8 FIOS, CAT-6E, COMPLETA (PLACA/TAMPA EM LATÃO 4"x4", COM 2 CONECTORES, EXCETO CAIXA 4"X4")</v>
          </cell>
          <cell r="D34883" t="str">
            <v>UN</v>
          </cell>
          <cell r="E34883">
            <v>0</v>
          </cell>
          <cell r="F34883">
            <v>86.47</v>
          </cell>
          <cell r="G34883">
            <v>86.47</v>
          </cell>
        </row>
        <row r="34884">
          <cell r="B34884" t="str">
            <v>C4117</v>
          </cell>
          <cell r="C34884" t="str">
            <v>TOMADA ENERGIZADA TIPO PLUG DE GUITARRA PARA SPOT ORIENTÁVEL DE 50W. EMBUTIDA NO FORRO DE GESSO. DEMANDA TOTAL 60%</v>
          </cell>
          <cell r="D34884" t="str">
            <v>UN</v>
          </cell>
          <cell r="E34884">
            <v>0</v>
          </cell>
          <cell r="F34884">
            <v>20.420000000000002</v>
          </cell>
          <cell r="G34884">
            <v>20.420000000000002</v>
          </cell>
        </row>
        <row r="34885">
          <cell r="B34885" t="str">
            <v>C2486</v>
          </cell>
          <cell r="C34885" t="str">
            <v>TOMADA P/TELEFONE 4 POLOS PADRÃO TELEBRAS</v>
          </cell>
          <cell r="D34885" t="str">
            <v>UN</v>
          </cell>
          <cell r="E34885">
            <v>0</v>
          </cell>
          <cell r="F34885">
            <v>25.39</v>
          </cell>
          <cell r="G34885">
            <v>25.39</v>
          </cell>
        </row>
        <row r="34886">
          <cell r="B34886" t="str">
            <v>C2487</v>
          </cell>
          <cell r="C34886" t="str">
            <v>TOMADA P/TELEFONE 4 POLOS, SISTEMA "X"</v>
          </cell>
          <cell r="D34886" t="str">
            <v>UN</v>
          </cell>
          <cell r="E34886">
            <v>0</v>
          </cell>
          <cell r="F34886">
            <v>26.04</v>
          </cell>
          <cell r="G34886">
            <v>26.04</v>
          </cell>
        </row>
        <row r="34887">
          <cell r="B34887" t="str">
            <v>C2488</v>
          </cell>
          <cell r="C34887" t="str">
            <v>TOMADA P/TELEFONE.PINO JACK 1/4"</v>
          </cell>
          <cell r="D34887" t="str">
            <v>UN</v>
          </cell>
          <cell r="E34887">
            <v>0</v>
          </cell>
          <cell r="F34887">
            <v>20.07</v>
          </cell>
          <cell r="G34887">
            <v>20.07</v>
          </cell>
        </row>
        <row r="34888">
          <cell r="B34888" t="str">
            <v>C2485</v>
          </cell>
          <cell r="C34888" t="str">
            <v>TOMADA P/ COMPUTADOR, SISTEMA "X"</v>
          </cell>
          <cell r="D34888" t="str">
            <v>UN</v>
          </cell>
          <cell r="E34888">
            <v>0</v>
          </cell>
          <cell r="F34888">
            <v>24.41</v>
          </cell>
          <cell r="G34888">
            <v>24.41</v>
          </cell>
        </row>
        <row r="34889">
          <cell r="B34889" t="str">
            <v>C4174</v>
          </cell>
          <cell r="C34889" t="str">
            <v>TOMADA PARA LÓGICA, COM 1 CONECTOR RJ45, 8 FIOS, CAT-5E, COMPLETA PARA CAIXA 4"x4" (NÃO INCLUSA)</v>
          </cell>
          <cell r="D34889" t="str">
            <v>UN</v>
          </cell>
          <cell r="E34889">
            <v>0</v>
          </cell>
          <cell r="F34889">
            <v>45.92</v>
          </cell>
          <cell r="G34889">
            <v>45.92</v>
          </cell>
        </row>
        <row r="34890">
          <cell r="B34890" t="str">
            <v>C4920</v>
          </cell>
          <cell r="C34890" t="str">
            <v>TOMADA PARA LÓGICA, COM 2 CONECTORES RJ45, 8 FIOS, CAT-5E, COMPLETA PARA CAIXA 4"x4" (NÃO INCLUSA)</v>
          </cell>
          <cell r="D34890" t="str">
            <v>UN</v>
          </cell>
          <cell r="E34890">
            <v>0</v>
          </cell>
          <cell r="F34890">
            <v>68.75</v>
          </cell>
          <cell r="G34890">
            <v>68.75</v>
          </cell>
        </row>
        <row r="34891">
          <cell r="B34891" t="str">
            <v>C4921</v>
          </cell>
          <cell r="C34891" t="str">
            <v>TOMADA PARA LÓGICA, COM 1 CONECTOR RJ45, 8 FIOS, CAT-5E, COMPLETA PARA CAIXA 4"x2" (NÃO INCLUSA)</v>
          </cell>
          <cell r="D34891" t="str">
            <v>UN</v>
          </cell>
          <cell r="E34891">
            <v>0</v>
          </cell>
          <cell r="F34891">
            <v>41.19</v>
          </cell>
          <cell r="G34891">
            <v>41.19</v>
          </cell>
        </row>
        <row r="34892">
          <cell r="B34892" t="str">
            <v>C4794</v>
          </cell>
          <cell r="C34892" t="str">
            <v>TOMADA PARA LÓGICA, COM 2 CONECTORES RJ45, 8 FIOS, CAT-5E, COMPLETA PARA CAIXA 4"x2" (NÃO INCLUSA)</v>
          </cell>
          <cell r="D34892" t="str">
            <v>UN</v>
          </cell>
          <cell r="E34892">
            <v>0</v>
          </cell>
          <cell r="F34892">
            <v>50.45</v>
          </cell>
          <cell r="G34892">
            <v>50.45</v>
          </cell>
        </row>
        <row r="34893">
          <cell r="B34893" t="str">
            <v>C3486</v>
          </cell>
          <cell r="C34893" t="str">
            <v>TOMADA P/ PISO FÊMEA PARA RJ-11(TELEFÔNICA)</v>
          </cell>
          <cell r="D34893" t="str">
            <v>UN</v>
          </cell>
          <cell r="E34893">
            <v>0</v>
          </cell>
          <cell r="F34893">
            <v>70.77</v>
          </cell>
          <cell r="G34893">
            <v>70.77</v>
          </cell>
        </row>
        <row r="34894">
          <cell r="B34894" t="str">
            <v>C4793</v>
          </cell>
          <cell r="C34894" t="str">
            <v>TOMADA SIMPLES DE PISO 2P+T 20A-250V C/ PLACA EM LATÃO CAIXA 4"X2" (NÃO INCLUI A CAIXA)</v>
          </cell>
          <cell r="D34894" t="str">
            <v>UN</v>
          </cell>
          <cell r="E34894">
            <v>0</v>
          </cell>
          <cell r="F34894">
            <v>44.59</v>
          </cell>
          <cell r="G34894">
            <v>44.59</v>
          </cell>
        </row>
        <row r="34895">
          <cell r="B34895" t="str">
            <v>C4932</v>
          </cell>
          <cell r="C34895" t="str">
            <v>TOMADA SIMPLES DE PISO PARA LÓGICA RJ45, 8 FIOS, CAT-6E, COMPLETA (PLACA/TAMPA EM LATÃO 4"x2", COM 1 CONECTOR, EXCETO CAIXA 4"X2")</v>
          </cell>
          <cell r="D34895" t="str">
            <v>UN</v>
          </cell>
          <cell r="E34895">
            <v>0</v>
          </cell>
          <cell r="F34895">
            <v>50.58</v>
          </cell>
          <cell r="G34895">
            <v>50.58</v>
          </cell>
        </row>
        <row r="34896">
          <cell r="B34896" t="str">
            <v>C2490</v>
          </cell>
          <cell r="C34896" t="str">
            <v>TOMADA TRIPOLAR, MAIS TERRA - 25A/250V</v>
          </cell>
          <cell r="D34896" t="str">
            <v>UN</v>
          </cell>
          <cell r="E34896">
            <v>0</v>
          </cell>
          <cell r="F34896">
            <v>54.51</v>
          </cell>
          <cell r="G34896">
            <v>54.51</v>
          </cell>
        </row>
        <row r="34897">
          <cell r="B34897" t="str">
            <v>C2491</v>
          </cell>
          <cell r="C34897" t="str">
            <v>TOMADA TRIPOLAR, MAIS TERRA - 30A/250V</v>
          </cell>
          <cell r="D34897" t="str">
            <v>UN</v>
          </cell>
          <cell r="E34897">
            <v>0</v>
          </cell>
          <cell r="F34897">
            <v>68.290000000000006</v>
          </cell>
          <cell r="G34897">
            <v>68.290000000000006</v>
          </cell>
        </row>
        <row r="34898">
          <cell r="B34898" t="str">
            <v>C2489</v>
          </cell>
          <cell r="C34898" t="str">
            <v>TOMADA TRIPOLAR (3P+T) - 32A/380V</v>
          </cell>
          <cell r="D34898" t="str">
            <v>UN</v>
          </cell>
          <cell r="E34898">
            <v>0</v>
          </cell>
          <cell r="F34898">
            <v>58.17</v>
          </cell>
          <cell r="G34898">
            <v>58.17</v>
          </cell>
        </row>
        <row r="34899">
          <cell r="B34899" t="str">
            <v>C2493</v>
          </cell>
          <cell r="C34899" t="str">
            <v>TOMADA UNIVERSAL 10A 250V</v>
          </cell>
          <cell r="D34899" t="str">
            <v>UN</v>
          </cell>
          <cell r="E34899">
            <v>0</v>
          </cell>
          <cell r="F34899">
            <v>13.81</v>
          </cell>
          <cell r="G34899">
            <v>13.81</v>
          </cell>
        </row>
        <row r="34900">
          <cell r="B34900" t="str">
            <v>C2492</v>
          </cell>
          <cell r="C34900" t="str">
            <v>TOMADA UNIVERSAL 10A - 250V, SISTEMA "X"</v>
          </cell>
          <cell r="D34900" t="str">
            <v>UN</v>
          </cell>
          <cell r="E34900">
            <v>0</v>
          </cell>
          <cell r="F34900">
            <v>20.89</v>
          </cell>
          <cell r="G34900">
            <v>20.89</v>
          </cell>
        </row>
        <row r="34901">
          <cell r="B34901" t="str">
            <v>C2494</v>
          </cell>
          <cell r="C34901" t="str">
            <v>TOMADA VOLTAMP - 30A (MACHO/FÊMEA)</v>
          </cell>
          <cell r="D34901" t="str">
            <v>UN</v>
          </cell>
          <cell r="E34901">
            <v>0</v>
          </cell>
          <cell r="F34901">
            <v>68.03</v>
          </cell>
          <cell r="G34901">
            <v>68.03</v>
          </cell>
        </row>
        <row r="34902">
          <cell r="B34902" t="str">
            <v>C2495</v>
          </cell>
          <cell r="C34902" t="str">
            <v>TOMADA VOLTAMP - 60A (MACHO/FÊMEA)</v>
          </cell>
          <cell r="D34902" t="str">
            <v>UN</v>
          </cell>
          <cell r="E34902">
            <v>0</v>
          </cell>
          <cell r="F34902">
            <v>119.04</v>
          </cell>
          <cell r="G34902">
            <v>119.04</v>
          </cell>
        </row>
        <row r="34903">
          <cell r="B34903" t="str">
            <v>LUMINÁRIAS INTERNAS / EXTERNAS / ACESSÓRIOS</v>
          </cell>
          <cell r="C34903">
            <v>0</v>
          </cell>
          <cell r="D34903">
            <v>0</v>
          </cell>
          <cell r="E34903">
            <v>0</v>
          </cell>
          <cell r="F34903">
            <v>28268.97</v>
          </cell>
          <cell r="G34903">
            <v>28268.97</v>
          </cell>
        </row>
        <row r="34904">
          <cell r="B34904">
            <v>0</v>
          </cell>
          <cell r="C34904">
            <v>0</v>
          </cell>
          <cell r="D34904">
            <v>0</v>
          </cell>
          <cell r="E34904">
            <v>0</v>
          </cell>
          <cell r="F34904">
            <v>0</v>
          </cell>
          <cell r="G34904">
            <v>0</v>
          </cell>
        </row>
        <row r="34905">
          <cell r="B34905" t="str">
            <v>CÓDIGO</v>
          </cell>
          <cell r="C34905" t="str">
            <v>DESCRIÇÃO</v>
          </cell>
          <cell r="D34905" t="str">
            <v>UNIDADE</v>
          </cell>
          <cell r="E34905">
            <v>0</v>
          </cell>
          <cell r="F34905" t="str">
            <v>PREÇO UNITÁRIO</v>
          </cell>
          <cell r="G34905" t="str">
            <v>PREÇO UNITÁRIO</v>
          </cell>
        </row>
        <row r="34906">
          <cell r="B34906" t="str">
            <v>C4371</v>
          </cell>
          <cell r="C34906" t="str">
            <v>ARANDELA BLINDADA</v>
          </cell>
          <cell r="D34906" t="str">
            <v>UN</v>
          </cell>
          <cell r="E34906">
            <v>0</v>
          </cell>
          <cell r="F34906">
            <v>205.5</v>
          </cell>
          <cell r="G34906">
            <v>205.5</v>
          </cell>
        </row>
        <row r="34907">
          <cell r="B34907" t="str">
            <v>C4834</v>
          </cell>
          <cell r="C34907" t="str">
            <v>ARANDELA COM SOQUETE E-27, CORPO E GRADE FRONTAL DE PROTEÇÃO EM ALUMÍNIO, DIFUSOR EM VIDRO TRANSPARENTE COM UMA LÂMPADA ELETRÔNICA FLUORESCENTE COMPACTA DE 15W, COMPLETA</v>
          </cell>
          <cell r="D34907" t="str">
            <v>UN</v>
          </cell>
          <cell r="E34907">
            <v>0</v>
          </cell>
          <cell r="F34907">
            <v>86.37</v>
          </cell>
          <cell r="G34907">
            <v>86.37</v>
          </cell>
        </row>
        <row r="34908">
          <cell r="B34908" t="str">
            <v>C4828</v>
          </cell>
          <cell r="C34908" t="str">
            <v>ARANDELA DE SOBREPOR CORPO EM ALUMINIO, SOQUETE E-27, DIFUSOR EM VIDRO TEMPERADO FOSCO, COM DUAS LÂMPADAS ELETRÔNICAS COMPACTAS DE 20W COMPLETA</v>
          </cell>
          <cell r="D34908" t="str">
            <v>M2</v>
          </cell>
          <cell r="E34908">
            <v>0</v>
          </cell>
          <cell r="F34908">
            <v>75.010000000000005</v>
          </cell>
          <cell r="G34908">
            <v>75.010000000000005</v>
          </cell>
        </row>
        <row r="34909">
          <cell r="B34909" t="str">
            <v>C4948</v>
          </cell>
          <cell r="C34909" t="str">
            <v>ARANDELA DE SOBREPOR CORPO EM ALUMINIO, SOQUETE E-27, DIFUSOR EM VIDRO TEMPERADO FOSCO, COM UMA LAMPADA ELETRÔNICA COMPACTA DE 20W COMPLETA</v>
          </cell>
          <cell r="D34909" t="str">
            <v>UN</v>
          </cell>
          <cell r="E34909">
            <v>0</v>
          </cell>
          <cell r="F34909">
            <v>68.61</v>
          </cell>
          <cell r="G34909">
            <v>68.61</v>
          </cell>
        </row>
        <row r="34910">
          <cell r="B34910" t="str">
            <v>C4105</v>
          </cell>
          <cell r="C34910" t="str">
            <v>ARANDELA PARA FLUORESCENTE COMPACTA 18W EM ALUMÍNIO ANODIZADO E PINTADO POR PROCESSO ELETROSTÁTICO COM UM VISOR EM VIDRO FOSCO</v>
          </cell>
          <cell r="D34910" t="str">
            <v>UN</v>
          </cell>
          <cell r="E34910">
            <v>0</v>
          </cell>
          <cell r="F34910">
            <v>176.79</v>
          </cell>
          <cell r="G34910">
            <v>176.79</v>
          </cell>
        </row>
        <row r="34911">
          <cell r="B34911" t="str">
            <v>C4106</v>
          </cell>
          <cell r="C34911" t="str">
            <v>ARANDELA PARA FLUORESCENTE COMPACTA 18W EM ALUMÍNIO ANODIZADO E PINTADO POR PROCESSO ELETROSTÁTICO COM DOIS VISORES EM VIDRO FOSCO</v>
          </cell>
          <cell r="D34911" t="str">
            <v>UN</v>
          </cell>
          <cell r="E34911">
            <v>0</v>
          </cell>
          <cell r="F34911">
            <v>202.68</v>
          </cell>
          <cell r="G34911">
            <v>202.68</v>
          </cell>
        </row>
        <row r="34912">
          <cell r="B34912" t="str">
            <v>C4107</v>
          </cell>
          <cell r="C34912" t="str">
            <v>ARANDELA PARA LÂMPADA INCANDESCENTE 60W EM ALUMÍNIO ANODIZADO E PINTADO POR PROCESSO ELETROSTÁTICO COM REFLETOR EM ALUMÍNIO ANODIZADO ALTO BRILHO</v>
          </cell>
          <cell r="D34912" t="str">
            <v>UN</v>
          </cell>
          <cell r="E34912">
            <v>0</v>
          </cell>
          <cell r="F34912">
            <v>128.08000000000001</v>
          </cell>
          <cell r="G34912">
            <v>128.08000000000001</v>
          </cell>
        </row>
        <row r="34913">
          <cell r="B34913" t="str">
            <v>C4801</v>
          </cell>
          <cell r="C34913" t="str">
            <v>BALIZADOR, CORPO DE ALUMÍNIO INJETADO, BORRACHA DE VEDAÇÃO, DIFUSOR EM VIDRO PRENSADO, GRADE FRONTAL DE PROTEÇÃO, COM LAMP. FL. COMPLETA 15W OU 18W</v>
          </cell>
          <cell r="D34913" t="str">
            <v>UN</v>
          </cell>
          <cell r="E34913">
            <v>0</v>
          </cell>
          <cell r="F34913">
            <v>85.26</v>
          </cell>
          <cell r="G34913">
            <v>85.26</v>
          </cell>
        </row>
        <row r="34914">
          <cell r="B34914" t="str">
            <v>C4807</v>
          </cell>
          <cell r="C34914" t="str">
            <v>BALIZADOR DE SOBREPOR TIPO TARTARUGA, CORPO EM ALUMÍNIO E GRADE DE PROTEÇÃO, PARA UMA LÂMPADA LED, SOQUETE E27, POTÊNCIA 7W FATOR DE POTÊNCIA MÍNIMO 0,92</v>
          </cell>
          <cell r="D34914" t="str">
            <v>UN</v>
          </cell>
          <cell r="E34914">
            <v>0</v>
          </cell>
          <cell r="F34914">
            <v>174.11</v>
          </cell>
          <cell r="G34914">
            <v>174.11</v>
          </cell>
        </row>
        <row r="34915">
          <cell r="B34915" t="str">
            <v>C4808</v>
          </cell>
          <cell r="C34915" t="str">
            <v>BALIZADOR DE SOBREPOR/EMBUTIR, CORPO EM ALUMÍNIO E GRADE DE PROTEÇÃO, PARA UMA LÂMPADA 9LED, SOQUETE E27, POTÊNCIA 1W FATOR DE POTÊNCIA MÍNIMO 0,93</v>
          </cell>
          <cell r="D34915" t="str">
            <v>UN</v>
          </cell>
          <cell r="E34915">
            <v>0</v>
          </cell>
          <cell r="F34915">
            <v>289.11</v>
          </cell>
          <cell r="G34915">
            <v>289.11</v>
          </cell>
        </row>
        <row r="34916">
          <cell r="B34916" t="str">
            <v>C3906</v>
          </cell>
          <cell r="C34916" t="str">
            <v>BASE METÁLICA INCL. TUBO GALVANIZADO 2" P/ LUMINÁRIA ELEVADA SN-05</v>
          </cell>
          <cell r="D34916" t="str">
            <v>UN</v>
          </cell>
          <cell r="E34916">
            <v>0</v>
          </cell>
          <cell r="F34916">
            <v>375.67</v>
          </cell>
          <cell r="G34916">
            <v>375.67</v>
          </cell>
        </row>
        <row r="34917">
          <cell r="B34917" t="str">
            <v>C1029</v>
          </cell>
          <cell r="C34917" t="str">
            <v>CÉLULA FOTOELÉTRICA P/ LÂMPADA, ATÉ 250W</v>
          </cell>
          <cell r="D34917" t="str">
            <v>UN</v>
          </cell>
          <cell r="E34917">
            <v>0</v>
          </cell>
          <cell r="F34917">
            <v>52.47</v>
          </cell>
          <cell r="G34917">
            <v>52.47</v>
          </cell>
        </row>
        <row r="34918">
          <cell r="B34918" t="str">
            <v>C1030</v>
          </cell>
          <cell r="C34918" t="str">
            <v>CÉLULA FOTOELÉTRICA P/ LÂMPADA, ATÉ 1000W</v>
          </cell>
          <cell r="D34918" t="str">
            <v>UN</v>
          </cell>
          <cell r="E34918">
            <v>0</v>
          </cell>
          <cell r="F34918">
            <v>52.47</v>
          </cell>
          <cell r="G34918">
            <v>52.47</v>
          </cell>
        </row>
        <row r="34919">
          <cell r="B34919" t="str">
            <v>C4104</v>
          </cell>
          <cell r="C34919" t="str">
            <v>CLARABÓIA ARTIFICIAL 60X200CM COM DIFUSOR APOIADO NO FORRO E LUMINÁRIA MAIS REATOR ELETRÔNICO APLICADOS NA LAJE PARA 2 FLUORESCENTES 32W COR QUENTE</v>
          </cell>
          <cell r="D34919" t="str">
            <v>UN</v>
          </cell>
          <cell r="E34919">
            <v>0</v>
          </cell>
          <cell r="F34919">
            <v>142.21</v>
          </cell>
          <cell r="G34919">
            <v>142.21</v>
          </cell>
        </row>
        <row r="34920">
          <cell r="B34920" t="str">
            <v>C3915</v>
          </cell>
          <cell r="C34920" t="str">
            <v>GLOBO PRISMÁTICO AZUL PARA LUMINÁRIA SN-05 (45W)</v>
          </cell>
          <cell r="D34920" t="str">
            <v>UN</v>
          </cell>
          <cell r="E34920">
            <v>0</v>
          </cell>
          <cell r="F34920">
            <v>313.02</v>
          </cell>
          <cell r="G34920">
            <v>313.02</v>
          </cell>
        </row>
        <row r="34921">
          <cell r="B34921" t="str">
            <v>C3917</v>
          </cell>
          <cell r="C34921" t="str">
            <v>GLOBO PRISMÁTICO CLARO / ÂMBAR P/ LUMINÁRIA SN-05 (30W)</v>
          </cell>
          <cell r="D34921" t="str">
            <v>UN</v>
          </cell>
          <cell r="E34921">
            <v>0</v>
          </cell>
          <cell r="F34921">
            <v>406.72</v>
          </cell>
          <cell r="G34921">
            <v>406.72</v>
          </cell>
        </row>
        <row r="34922">
          <cell r="B34922" t="str">
            <v>C3916</v>
          </cell>
          <cell r="C34922" t="str">
            <v>GLOBO PRISMÁTICO CLARO PARA LUMINÁRIA SN-05 (30W)</v>
          </cell>
          <cell r="D34922" t="str">
            <v>UN</v>
          </cell>
          <cell r="E34922">
            <v>0</v>
          </cell>
          <cell r="F34922">
            <v>253.72</v>
          </cell>
          <cell r="G34922">
            <v>253.72</v>
          </cell>
        </row>
        <row r="34923">
          <cell r="B34923" t="str">
            <v>C3918</v>
          </cell>
          <cell r="C34923" t="str">
            <v>LÂMPADA 30W-6.6A, BASE MÉDIUM PREFOCUS</v>
          </cell>
          <cell r="D34923" t="str">
            <v>UN</v>
          </cell>
          <cell r="E34923">
            <v>0</v>
          </cell>
          <cell r="F34923">
            <v>131.41999999999999</v>
          </cell>
          <cell r="G34923">
            <v>131.41999999999999</v>
          </cell>
        </row>
        <row r="34924">
          <cell r="B34924" t="str">
            <v>C3919</v>
          </cell>
          <cell r="C34924" t="str">
            <v>LÂMPADA 45W-6.6A, BASE MÉDIUM PREFOCUS</v>
          </cell>
          <cell r="D34924" t="str">
            <v>UN</v>
          </cell>
          <cell r="E34924">
            <v>0</v>
          </cell>
          <cell r="F34924">
            <v>131.41999999999999</v>
          </cell>
          <cell r="G34924">
            <v>131.41999999999999</v>
          </cell>
        </row>
        <row r="34925">
          <cell r="B34925" t="str">
            <v>C4103</v>
          </cell>
          <cell r="C34925" t="str">
            <v>LÂMPADA FLUORESCENTE 32W/3000K MAIS REATOR ELETRÔNICO FIXADOS SOBRE SANCA</v>
          </cell>
          <cell r="D34925" t="str">
            <v>UN</v>
          </cell>
          <cell r="E34925">
            <v>0</v>
          </cell>
          <cell r="F34925">
            <v>50.77</v>
          </cell>
          <cell r="G34925">
            <v>50.77</v>
          </cell>
        </row>
        <row r="34926">
          <cell r="B34926" t="str">
            <v>C1765</v>
          </cell>
          <cell r="C34926" t="str">
            <v>LÂMPADA FLUORESCENTE DE 16W OU 20W (SUBSTITUIÇÃO)</v>
          </cell>
          <cell r="D34926" t="str">
            <v>UN</v>
          </cell>
          <cell r="E34926">
            <v>0</v>
          </cell>
          <cell r="F34926">
            <v>14.02</v>
          </cell>
          <cell r="G34926">
            <v>14.02</v>
          </cell>
        </row>
        <row r="34927">
          <cell r="B34927" t="str">
            <v>C1766</v>
          </cell>
          <cell r="C34927" t="str">
            <v>LÂMPADA FLUORESCENTE DE 32W OU 40W (SUBSTITUIÇÃO)</v>
          </cell>
          <cell r="D34927" t="str">
            <v>UN</v>
          </cell>
          <cell r="E34927">
            <v>0</v>
          </cell>
          <cell r="F34927">
            <v>14.02</v>
          </cell>
          <cell r="G34927">
            <v>14.02</v>
          </cell>
        </row>
        <row r="34928">
          <cell r="B34928" t="str">
            <v>C1767</v>
          </cell>
          <cell r="C34928" t="str">
            <v>LÂMPADA FLUORESCENTE, TIPO PL, ATE 13W (SUBSTITUIÇÃO)</v>
          </cell>
          <cell r="D34928" t="str">
            <v>UN</v>
          </cell>
          <cell r="E34928">
            <v>0</v>
          </cell>
          <cell r="F34928">
            <v>16.97</v>
          </cell>
          <cell r="G34928">
            <v>16.97</v>
          </cell>
        </row>
        <row r="34929">
          <cell r="B34929" t="str">
            <v>C1769</v>
          </cell>
          <cell r="C34929" t="str">
            <v>LÂMPADA INCANDESCENTE ATE 150W (SUBSTITUIÇÃO)</v>
          </cell>
          <cell r="D34929" t="str">
            <v>UN</v>
          </cell>
          <cell r="E34929">
            <v>0</v>
          </cell>
          <cell r="F34929">
            <v>7.42</v>
          </cell>
          <cell r="G34929">
            <v>7.42</v>
          </cell>
        </row>
        <row r="34930">
          <cell r="B34930" t="str">
            <v>C1763</v>
          </cell>
          <cell r="C34930" t="str">
            <v>LÂMPADA MISTA DE 160 A 500W (SUBSTITUIÇÃO)</v>
          </cell>
          <cell r="D34930" t="str">
            <v>UN</v>
          </cell>
          <cell r="E34930">
            <v>0</v>
          </cell>
          <cell r="F34930">
            <v>62.26</v>
          </cell>
          <cell r="G34930">
            <v>62.26</v>
          </cell>
        </row>
        <row r="34931">
          <cell r="B34931" t="str">
            <v>C1771</v>
          </cell>
          <cell r="C34931" t="str">
            <v>LÂMPADA VAPOR DE MERCÚRIO ATE 250W (SUBSTITUIÇÃO)</v>
          </cell>
          <cell r="D34931" t="str">
            <v>UN</v>
          </cell>
          <cell r="E34931">
            <v>0</v>
          </cell>
          <cell r="F34931">
            <v>41.38</v>
          </cell>
          <cell r="G34931">
            <v>41.38</v>
          </cell>
        </row>
        <row r="34932">
          <cell r="B34932" t="str">
            <v>C1773</v>
          </cell>
          <cell r="C34932" t="str">
            <v>LÂMPADA VAPOR DE MERCÚRIO ATÉ 400W (SUBSTITUIÇÃO)</v>
          </cell>
          <cell r="D34932" t="str">
            <v>UN</v>
          </cell>
          <cell r="E34932">
            <v>0</v>
          </cell>
          <cell r="F34932">
            <v>54.49</v>
          </cell>
          <cell r="G34932">
            <v>54.49</v>
          </cell>
        </row>
        <row r="34933">
          <cell r="B34933" t="str">
            <v>C1772</v>
          </cell>
          <cell r="C34933" t="str">
            <v>LÂMPADA VAPOR DE MERCÚRIO ATE 400W (SUBSTITUIÇÃO)</v>
          </cell>
          <cell r="D34933" t="str">
            <v>UN</v>
          </cell>
          <cell r="E34933">
            <v>0</v>
          </cell>
          <cell r="F34933">
            <v>54.49</v>
          </cell>
          <cell r="G34933">
            <v>54.49</v>
          </cell>
        </row>
        <row r="34934">
          <cell r="B34934" t="str">
            <v>C1776</v>
          </cell>
          <cell r="C34934" t="str">
            <v>LÂMPADA VAPOR DE SÓDIO ATE 70W (SUBSTITUIÇÃO)</v>
          </cell>
          <cell r="D34934" t="str">
            <v>UN</v>
          </cell>
          <cell r="E34934">
            <v>0</v>
          </cell>
          <cell r="F34934">
            <v>36.32</v>
          </cell>
          <cell r="G34934">
            <v>36.32</v>
          </cell>
        </row>
        <row r="34935">
          <cell r="B34935" t="str">
            <v>C1774</v>
          </cell>
          <cell r="C34935" t="str">
            <v>LÂMPADA VAPOR DE SÓDIO ATE 250W (SUBSTITUIÇÃO)</v>
          </cell>
          <cell r="D34935" t="str">
            <v>UN</v>
          </cell>
          <cell r="E34935">
            <v>0</v>
          </cell>
          <cell r="F34935">
            <v>49.72</v>
          </cell>
          <cell r="G34935">
            <v>49.72</v>
          </cell>
        </row>
        <row r="34936">
          <cell r="B34936" t="str">
            <v>C1775</v>
          </cell>
          <cell r="C34936" t="str">
            <v>LÂMPADA VAPOR DE SÓDIO ATE 400W (SUBSTITUIÇÃO)</v>
          </cell>
          <cell r="D34936" t="str">
            <v>UN</v>
          </cell>
          <cell r="E34936">
            <v>0</v>
          </cell>
          <cell r="F34936">
            <v>54.82</v>
          </cell>
          <cell r="G34936">
            <v>54.82</v>
          </cell>
        </row>
        <row r="34937">
          <cell r="B34937" t="str">
            <v>C1777</v>
          </cell>
          <cell r="C34937" t="str">
            <v>LÂMPADA VAPOR METÁLICO ATE 1000W (SUBSTITUIÇÃO)</v>
          </cell>
          <cell r="D34937" t="str">
            <v>UN</v>
          </cell>
          <cell r="E34937">
            <v>0</v>
          </cell>
          <cell r="F34937">
            <v>411.69</v>
          </cell>
          <cell r="G34937">
            <v>411.69</v>
          </cell>
        </row>
        <row r="34938">
          <cell r="B34938" t="str">
            <v>C1778</v>
          </cell>
          <cell r="C34938" t="str">
            <v>LÂMPADA VAPOR METÁLICO ATE 2000W (SUBSTITUIÇÃO)</v>
          </cell>
          <cell r="D34938" t="str">
            <v>UN</v>
          </cell>
          <cell r="E34938">
            <v>0</v>
          </cell>
          <cell r="F34938">
            <v>442.46</v>
          </cell>
          <cell r="G34938">
            <v>442.46</v>
          </cell>
        </row>
        <row r="34939">
          <cell r="B34939" t="str">
            <v>C4111</v>
          </cell>
          <cell r="C34939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9" t="str">
            <v>UN</v>
          </cell>
          <cell r="E34939">
            <v>0</v>
          </cell>
          <cell r="F34939">
            <v>295.54000000000002</v>
          </cell>
          <cell r="G34939">
            <v>295.54000000000002</v>
          </cell>
        </row>
        <row r="34940">
          <cell r="B34940">
            <v>0</v>
          </cell>
          <cell r="C34940">
            <v>0</v>
          </cell>
          <cell r="D34940">
            <v>0</v>
          </cell>
          <cell r="E34940">
            <v>0</v>
          </cell>
          <cell r="F34940">
            <v>0</v>
          </cell>
          <cell r="G34940">
            <v>0</v>
          </cell>
        </row>
        <row r="34941">
          <cell r="B34941" t="str">
            <v>CÓDIGO</v>
          </cell>
          <cell r="C34941" t="str">
            <v>DESCRIÇÃO</v>
          </cell>
          <cell r="D34941" t="str">
            <v>UNIDADE</v>
          </cell>
          <cell r="E34941">
            <v>0</v>
          </cell>
          <cell r="F34941" t="str">
            <v>PREÇO UNITÁRIO</v>
          </cell>
          <cell r="G34941" t="str">
            <v>PREÇO UNITÁRIO</v>
          </cell>
        </row>
        <row r="34942">
          <cell r="B34942" t="str">
            <v>C4945</v>
          </cell>
          <cell r="C34942" t="str">
            <v>LUMINÁRIA CILÍNDRICA DE SOBREPOR COM SOQUETE E-27, ANEL DE ARREMATE EM ALUMÍNIO ANODIZADO E PINTADO POR PROCESSO ELETROSTÁTICO, COM REFLETOR EM ALUMÍNIO ANODIZADO ALTO BRILHO, CONTROLE ANTIOFUSCAMENTO E LÂMPADA FLUORESCENTE ELETRÔNICA COMPACTA 1 X 15W - COMPLETA</v>
          </cell>
          <cell r="D34942" t="str">
            <v>UN</v>
          </cell>
          <cell r="E34942">
            <v>0</v>
          </cell>
          <cell r="F34942">
            <v>74.790000000000006</v>
          </cell>
          <cell r="G34942">
            <v>74.790000000000006</v>
          </cell>
        </row>
        <row r="34943">
          <cell r="B34943" t="str">
            <v>C4944</v>
          </cell>
          <cell r="C34943" t="str">
            <v>LUMINÁRIA CILÍNDRICA DE EMBUTIR COM SOQUETE E-27, ANEL DE ARREMATE EM ALUMÍNIO ANODIZADO E PINTADO POR PROCESSO ELETROSTÁTICO COM REFLETOR EM ALUMÍNIO ANODIZADO ALTO BRILHO, CONTROLE ANTIOFUSCAMENTO E DIFUSOR EM VIDRO TEMPERADO, COM LÂMPADAS FLUORESCENTES ELETRÔNICAS COMPACTAS DE 2 X 20W COMPLETA</v>
          </cell>
          <cell r="D34943" t="str">
            <v>UN</v>
          </cell>
          <cell r="E34943">
            <v>0</v>
          </cell>
          <cell r="F34943">
            <v>85.79</v>
          </cell>
          <cell r="G34943">
            <v>85.79</v>
          </cell>
        </row>
        <row r="34944">
          <cell r="B34944" t="str">
            <v>C1650</v>
          </cell>
          <cell r="C34944" t="str">
            <v>LUMINÁRIA C/LÂMPADA INCANDESCENTE, A PROVA DE TEMPO, VAPOR, ETC.</v>
          </cell>
          <cell r="D34944" t="str">
            <v>UN</v>
          </cell>
          <cell r="E34944">
            <v>0</v>
          </cell>
          <cell r="F34944">
            <v>69.819999999999993</v>
          </cell>
          <cell r="G34944">
            <v>69.819999999999993</v>
          </cell>
        </row>
        <row r="34945">
          <cell r="B34945" t="str">
            <v>C1652</v>
          </cell>
          <cell r="C34945" t="str">
            <v>LUMINÁRIA COMPLETA, EMBUTIDA EM LAJE P/ PRESÍDIO</v>
          </cell>
          <cell r="D34945" t="str">
            <v>UN</v>
          </cell>
          <cell r="E34945">
            <v>0</v>
          </cell>
          <cell r="F34945">
            <v>151.61000000000001</v>
          </cell>
          <cell r="G34945">
            <v>151.61000000000001</v>
          </cell>
        </row>
        <row r="34946">
          <cell r="B34946" t="str">
            <v>C1653</v>
          </cell>
          <cell r="C34946" t="str">
            <v>LUMINÁRIA DE ADVERTENCIA - INTERNA/EXTERNA</v>
          </cell>
          <cell r="D34946" t="str">
            <v>UN</v>
          </cell>
          <cell r="E34946">
            <v>0</v>
          </cell>
          <cell r="F34946">
            <v>77.91</v>
          </cell>
          <cell r="G34946">
            <v>77.91</v>
          </cell>
        </row>
        <row r="34947">
          <cell r="B34947" t="str">
            <v>C3627</v>
          </cell>
          <cell r="C34947" t="str">
            <v>LUMINÁRIA DE ALTO RENDIMENTO, CORPO EM ALUMÍNIO FUNDIDO P/ LÂMPADAS VAPOR DE SÓDIO 400W</v>
          </cell>
          <cell r="D34947" t="str">
            <v>UN</v>
          </cell>
          <cell r="E34947">
            <v>0</v>
          </cell>
          <cell r="F34947">
            <v>582.26</v>
          </cell>
          <cell r="G34947">
            <v>582.26</v>
          </cell>
        </row>
        <row r="34948">
          <cell r="B34948" t="str">
            <v>C4109</v>
          </cell>
          <cell r="C34948" t="str">
            <v>LUMINÁRIA DE APLICAR EM CHAPA DE AÇO TRATADA E PINTADA EM EPÓXI BRANCO COM REFLETOR PARABÓLICO EM CHAPA DE ALUMÍNIO ANODIZADO ALTO BRILHO PARA LÂMPADA FLUORESCENTE 1X32W COR QUENTE MAIS REATOR AFP-PR</v>
          </cell>
          <cell r="D34948" t="str">
            <v>UN</v>
          </cell>
          <cell r="E34948">
            <v>0</v>
          </cell>
          <cell r="F34948">
            <v>158.51</v>
          </cell>
          <cell r="G34948">
            <v>158.51</v>
          </cell>
        </row>
        <row r="34949">
          <cell r="B34949" t="str">
            <v>C4100</v>
          </cell>
          <cell r="C34949" t="str">
            <v>LUMINÁRIA DE EMBUTIR CILÍNDRICA COM ANEL DE ARREMATE EM ALUMÍNIO ANODIZADO E PINTADO POR PROCESSO ELETROSTÁTICO COM REFLETOR EM ALUMÍNIO ANODIZADO ALTO BRILHO COM CONTROLE ANTIOFUSCAMENTO PARA LÂMPADA FLUORESCENTE COMPACTA DE 23W</v>
          </cell>
          <cell r="D34949" t="str">
            <v>UN</v>
          </cell>
          <cell r="E34949">
            <v>0</v>
          </cell>
          <cell r="F34949">
            <v>151.66999999999999</v>
          </cell>
          <cell r="G34949">
            <v>151.66999999999999</v>
          </cell>
        </row>
        <row r="34950">
          <cell r="B34950" t="str">
            <v>C4811</v>
          </cell>
          <cell r="C34950" t="str">
            <v>LUMINÁRIA DE EMBUTIR CILÍNDRICA COM CORPO EM CHAPA DE AÇO FOSFATIZADA E PINTADA ELETROSTATICAMENTE E REFLETOR REPUXADO EM ALUMÍNIO ANODIZADO, COM VIDRO JATEADO CENTRAL, PARA UMA LÂMPADA FLUORESCENTE COMPACTA 20W, COMPLETA</v>
          </cell>
          <cell r="D34950" t="str">
            <v>UN</v>
          </cell>
          <cell r="E34950">
            <v>0</v>
          </cell>
          <cell r="F34950">
            <v>114.74</v>
          </cell>
          <cell r="G34950">
            <v>114.74</v>
          </cell>
        </row>
        <row r="34951">
          <cell r="B34951" t="str">
            <v>C4799</v>
          </cell>
          <cell r="C34951" t="str">
            <v>LUMINÁRIA DE EMBUTIR CILÍNDRICA COM CORPO EM CHAPA DE AÇO FOSFATIZADA E PINTADA ELETROSTATICAMENTE E REFLETOR REPUXADO EM ALUMÍNIO ANODIZADO, COM VIDRO JATEADO CENTRAL PARA DUAS LÂMPADAS FLUORESCENTES COMPACTAS 20W, COMPLETA</v>
          </cell>
          <cell r="D34951" t="str">
            <v>UN</v>
          </cell>
          <cell r="E34951">
            <v>0</v>
          </cell>
          <cell r="F34951">
            <v>142.75</v>
          </cell>
          <cell r="G34951">
            <v>142.75</v>
          </cell>
        </row>
        <row r="34952">
          <cell r="B34952" t="str">
            <v>C4101</v>
          </cell>
          <cell r="C34952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4952" t="str">
            <v>UN</v>
          </cell>
          <cell r="E34952">
            <v>0</v>
          </cell>
          <cell r="F34952">
            <v>151.66999999999999</v>
          </cell>
          <cell r="G34952">
            <v>151.66999999999999</v>
          </cell>
        </row>
        <row r="34953">
          <cell r="B34953" t="str">
            <v>C4102</v>
          </cell>
          <cell r="C34953" t="str">
            <v>LUMINÁRIA DE EMBUTIR COM ANEL DE ARREMATE EM ALUMÍNIO ANODIZADO E PINTADO POR PROCESSO ELETROSTÁTICO PARA LÂMPADA DICRÓICA DE 50W</v>
          </cell>
          <cell r="D34953" t="str">
            <v>UN</v>
          </cell>
          <cell r="E34953">
            <v>0</v>
          </cell>
          <cell r="F34953">
            <v>116.09</v>
          </cell>
          <cell r="G34953">
            <v>116.09</v>
          </cell>
        </row>
        <row r="34954">
          <cell r="B34954" t="str">
            <v>C4943</v>
          </cell>
          <cell r="C34954" t="str">
            <v>LUMINÁRIA DE EMBUTIR COM CORPO EM CHAPA DE AÇO FOSFATIZADA E PINTADA ELETROSTATICAMENTE, COM REFLETOR E ALETAS PARABÓLICAS EM ALUMÍNIO ANODIZADO, COM 04 LÂMPADAS FLUORESCENTES TUBULARES DE 16W, MONTADA C/02 REATORES ELETRÔNICOS DUPLOS 2X16W - COMPLETA</v>
          </cell>
          <cell r="D34954" t="str">
            <v>UN</v>
          </cell>
          <cell r="E34954">
            <v>0</v>
          </cell>
          <cell r="F34954">
            <v>200.59</v>
          </cell>
          <cell r="G34954">
            <v>200.59</v>
          </cell>
        </row>
        <row r="34955">
          <cell r="B34955" t="str">
            <v>C4797</v>
          </cell>
          <cell r="C34955" t="str">
            <v>LUMINÁRIA DE EMBUTIR COM 2 LAMPADAS T8 DE 16W ALETAS PLANAS EM CHAPA DE AÇO PINTADA ELETROSTATICAMENTE REFLETOR EM ALUMÍNIO COMPLETA</v>
          </cell>
          <cell r="D34955" t="str">
            <v>UN</v>
          </cell>
          <cell r="E34955">
            <v>0</v>
          </cell>
          <cell r="F34955">
            <v>155.88</v>
          </cell>
          <cell r="G34955">
            <v>155.88</v>
          </cell>
        </row>
        <row r="34956">
          <cell r="B34956" t="str">
            <v>C4540</v>
          </cell>
          <cell r="C34956" t="str">
            <v>LUMINÁRIA DE EMBUTIR CORPO E GRADE DE PROTEÇÃO EM LIGA DE ALUMÍNIO FUNDIDO, REFLETOR EM CHAPA DE ALUMÍNIO ANODIZADO</v>
          </cell>
          <cell r="D34956" t="str">
            <v>UN</v>
          </cell>
          <cell r="E34956">
            <v>0</v>
          </cell>
          <cell r="F34956">
            <v>133.69</v>
          </cell>
          <cell r="G34956">
            <v>133.69</v>
          </cell>
        </row>
        <row r="34957">
          <cell r="B34957" t="str">
            <v>C4809</v>
          </cell>
          <cell r="C34957" t="str">
            <v>LUMINÁRIA DE EMBUTIR, EM LED, CORPO EM ALUMÍNIO E REFLETOR EM ALUMÍNIO ANODIZADO DE ALTO BRILHO, POTÊNCIA MINIMA 40W E MAXIMA DE 50W</v>
          </cell>
          <cell r="D34957" t="str">
            <v>UN</v>
          </cell>
          <cell r="E34957">
            <v>0</v>
          </cell>
          <cell r="F34957">
            <v>416.89</v>
          </cell>
          <cell r="G34957">
            <v>416.89</v>
          </cell>
        </row>
        <row r="34958">
          <cell r="B34958" t="str">
            <v>C4433</v>
          </cell>
          <cell r="C34958" t="str">
            <v>LUMINÁRIA DE EMBUTIR EM TETO, CIRCULAR, CORPO EM ALUMÍNIO ANODIZADO COM LÂMPADA HQI DE 70W</v>
          </cell>
          <cell r="D34958" t="str">
            <v>UN</v>
          </cell>
          <cell r="E34958">
            <v>0</v>
          </cell>
          <cell r="F34958">
            <v>154.35</v>
          </cell>
          <cell r="G34958">
            <v>154.35</v>
          </cell>
        </row>
        <row r="34959">
          <cell r="B34959" t="str">
            <v>C4795</v>
          </cell>
          <cell r="C34959" t="str">
            <v>LUMINÁRIA DE EMBUTIR PARA QUATRO LÂMPADAS FLUORESCENTES TUBULARES T8 DE 16W, CORPO E ALETAS PLANAS EM CHAPA DE AÇO TRATADA E PINTADA, COM ACABAMENTO EM PINTURA NA COR BRANCA, REFLETOR EM ALUMÍNIO ANODIZADO, REATOR ELETRÔNICO 2X(2X16W), FATOR DE POTÊNCIA 0,98, COMPLETA</v>
          </cell>
          <cell r="D34959" t="str">
            <v>UN</v>
          </cell>
          <cell r="E34959">
            <v>0</v>
          </cell>
          <cell r="F34959">
            <v>249.64</v>
          </cell>
          <cell r="G34959">
            <v>249.64</v>
          </cell>
        </row>
        <row r="34960">
          <cell r="B34960" t="str">
            <v>C4796</v>
          </cell>
          <cell r="C34960" t="str">
            <v>LUMINÁRIA DE EMBUTIR PARA QUATRO LÂMPADAS FLUORESCENTES TUBULARES T8 DE 16W, CORPO EM CHAPA DE AÇO TRATADA E PINTADA NA COR BRANCA, REFLETOR COM ACABAMENTO ESPECULAR DE ALTO BRILHO, REATOR ELETRÔNICO 2X(2X16)W, FATOR DE POTÊNCIA 0,98, COMPLETA</v>
          </cell>
          <cell r="D34960" t="str">
            <v>UN</v>
          </cell>
          <cell r="E34960">
            <v>0</v>
          </cell>
          <cell r="F34960">
            <v>242.89</v>
          </cell>
          <cell r="G34960">
            <v>242.89</v>
          </cell>
        </row>
        <row r="34961">
          <cell r="B34961" t="str">
            <v>C4394</v>
          </cell>
          <cell r="C34961" t="str">
            <v>LUMINÁRIA DE EMERGÊNCIA</v>
          </cell>
          <cell r="D34961" t="str">
            <v>UN</v>
          </cell>
          <cell r="E34961">
            <v>0</v>
          </cell>
          <cell r="F34961">
            <v>268.42</v>
          </cell>
          <cell r="G34961">
            <v>268.42</v>
          </cell>
        </row>
        <row r="34962">
          <cell r="B34962" t="str">
            <v>C4412</v>
          </cell>
          <cell r="C34962" t="str">
            <v>LUMINÁRIA DE PISO MÓVEL, CORPO EM ALUMÍNIO, REFLETOR EM ALUMÍNIO ANODIZADO COM PROTETOR DE VIDRO EM GRADE DE ALUMÍNIO</v>
          </cell>
          <cell r="D34962" t="str">
            <v>UN</v>
          </cell>
          <cell r="E34962">
            <v>0</v>
          </cell>
          <cell r="F34962">
            <v>171.54</v>
          </cell>
          <cell r="G34962">
            <v>171.54</v>
          </cell>
        </row>
        <row r="34963">
          <cell r="B34963" t="str">
            <v>C4798</v>
          </cell>
          <cell r="C34963" t="str">
            <v>LUMINÁRIA DE SOBREPOR COM CORPO EM CHAPA DE AÇO TRATADA E PINTADA NA COR BRANCA, REFLETOR C/ ACABAMENTO ESPECULAR DE ALTO BRILHO, P/ DUAS LÃMPADAS FLUORESCENTES TUBULARES T8 DE 16W, REATOR ELETRÔNICO P/2X16W, FP DO CJ. 33W E FATOR DE POTÊNCIA 0,98, COMPLETA</v>
          </cell>
          <cell r="D34963" t="str">
            <v>UN</v>
          </cell>
          <cell r="E34963">
            <v>0</v>
          </cell>
          <cell r="F34963">
            <v>108.39</v>
          </cell>
          <cell r="G34963">
            <v>108.39</v>
          </cell>
        </row>
        <row r="34964">
          <cell r="B34964" t="str">
            <v>C4802</v>
          </cell>
          <cell r="C34964" t="str">
            <v>LUMINÁRIA DE SOBREPOR/EMBUTIR RETANGULAR EM PA(POLYAMIDE) COM REFLETOR EM PMMA OPTICO PARA 2 LED'S TUBULARES T5 DE 20W, TONALIDADE 5000K, COR BRANCA, GRAU DE PROTEÇÃO IP20 E 1 LED DRIVER - COMPLETA</v>
          </cell>
          <cell r="D34964" t="str">
            <v>UN</v>
          </cell>
          <cell r="E34964">
            <v>0</v>
          </cell>
          <cell r="F34964">
            <v>483.89</v>
          </cell>
          <cell r="G34964">
            <v>483.89</v>
          </cell>
        </row>
        <row r="34965">
          <cell r="B34965">
            <v>0</v>
          </cell>
          <cell r="C34965">
            <v>0</v>
          </cell>
          <cell r="D34965">
            <v>0</v>
          </cell>
          <cell r="E34965">
            <v>0</v>
          </cell>
          <cell r="F34965">
            <v>0</v>
          </cell>
          <cell r="G34965">
            <v>0</v>
          </cell>
        </row>
        <row r="34966">
          <cell r="B34966" t="str">
            <v>CÓDIGO</v>
          </cell>
          <cell r="C34966" t="str">
            <v>DESCRIÇÃO</v>
          </cell>
          <cell r="D34966" t="str">
            <v>UNIDADE</v>
          </cell>
          <cell r="E34966">
            <v>0</v>
          </cell>
          <cell r="F34966" t="str">
            <v>PREÇO UNITÁRIO</v>
          </cell>
          <cell r="G34966" t="str">
            <v>PREÇO UNITÁRIO</v>
          </cell>
        </row>
        <row r="34967">
          <cell r="B34967" t="str">
            <v>C4800</v>
          </cell>
          <cell r="C34967" t="str">
            <v>LUMINÁRIA DE SOBREPOR CILÍNDRICA COM CORPO EM CHAPA DE AÇO FOSFATIZADA E PINTADA ELETROSTATICAMENTE E REFLETOR REPUXADO EM ALUMÍNIO ANODIZADO, COM VIDRO JATEADO CENTRAL PARA DUAS LÂMPADAS FLUORESCENTES COMPACTAS 20W, COMPLETA</v>
          </cell>
          <cell r="D34967" t="str">
            <v>UN</v>
          </cell>
          <cell r="E34967">
            <v>0</v>
          </cell>
          <cell r="F34967">
            <v>110.62</v>
          </cell>
          <cell r="G34967">
            <v>110.62</v>
          </cell>
        </row>
        <row r="34968">
          <cell r="B34968" t="str">
            <v>C4946</v>
          </cell>
          <cell r="C34968" t="str">
            <v>LUMINÁRIA DE SOBREPOR COM CORPO EM POLICARBONATO INJETADO E REFLETOR EM CHAPA DE AÇO TRATADA COM ACABAMENTO EM PINTURA ELETROSTÁTICA EPÓXI-PÓ NA COR BRANCA, DIFUSOR EM POLICARBONATO INJETADO E TEXTURIZADO DE ALTO IMPACTO COM ACABAMENTO EXTERNO LISO E ESTABILIZADO PARA RAIOS UV, VEDAÇÃO EM POLIURETANO E GRAU DE PROTEÇÃO IP-65, REATOR ELETRONICO COM 2 LÂMPADAS FLUORESCENTES TUBULARES DE 32W - COMPLETA</v>
          </cell>
          <cell r="D34968" t="str">
            <v>UN</v>
          </cell>
          <cell r="E34968">
            <v>0</v>
          </cell>
          <cell r="F34968">
            <v>162.19</v>
          </cell>
          <cell r="G34968">
            <v>162.19</v>
          </cell>
        </row>
        <row r="34969">
          <cell r="B34969" t="str">
            <v>C4803</v>
          </cell>
          <cell r="C34969" t="str">
            <v>LUMINÁRIA DE SOBREPOR/EMBUTIR RETANGULAR EM PA(POLYAMIDE) COM REFLETOR EM PMMA OPTICO PARA 4 LED'S TUBULARES T5 DE 20W, TONALIDADE 5000K, COR BRANCA, GRAU DE PROTEÇÃO IP20 E 1 LED DRIVER - COMPLETA</v>
          </cell>
          <cell r="D34969" t="str">
            <v>UN</v>
          </cell>
          <cell r="E34969">
            <v>0</v>
          </cell>
          <cell r="F34969">
            <v>483.89</v>
          </cell>
          <cell r="G34969">
            <v>483.89</v>
          </cell>
        </row>
        <row r="34970">
          <cell r="B34970" t="str">
            <v>C4804</v>
          </cell>
          <cell r="C34970" t="str">
            <v>LUMINÁRIA DE SOBREPOR/EMBUTIR RETANGULAR EM ALUMÍNIO LACADO (ANODIZADO) COM REFLETOR EM ALUMÍNIO ESPELHO, PARA 2 LED'S TUBULAR T5 DE 10W, TONALIDADE 5000K, COR BRANCA, GRAU DE PROTEÇÃO IP20 E 1 LED DRIVER - COMPLETA</v>
          </cell>
          <cell r="D34970" t="str">
            <v>UN</v>
          </cell>
          <cell r="E34970">
            <v>0</v>
          </cell>
          <cell r="F34970">
            <v>483.89</v>
          </cell>
          <cell r="G34970">
            <v>483.89</v>
          </cell>
        </row>
        <row r="34971">
          <cell r="B34971" t="str">
            <v>C3628</v>
          </cell>
          <cell r="C34971" t="str">
            <v>LUMINÁRIA DECORATIVA, CORPO EM ALUMÍNIO FUNDIDO P/ LÂMPADAS VAPOR DE SÓDIO 250W</v>
          </cell>
          <cell r="D34971" t="str">
            <v>UN</v>
          </cell>
          <cell r="E34971">
            <v>0</v>
          </cell>
          <cell r="F34971">
            <v>477.72</v>
          </cell>
          <cell r="G34971">
            <v>477.72</v>
          </cell>
        </row>
        <row r="34972">
          <cell r="B34972" t="str">
            <v>C3924</v>
          </cell>
          <cell r="C34972" t="str">
            <v>LUMINÁRIA ELEVADA MÉDIA INTENSIDADE SN-05</v>
          </cell>
          <cell r="D34972" t="str">
            <v>UN</v>
          </cell>
          <cell r="E34972">
            <v>0</v>
          </cell>
          <cell r="F34972">
            <v>379.71</v>
          </cell>
          <cell r="G34972">
            <v>379.71</v>
          </cell>
        </row>
        <row r="34973">
          <cell r="B34973" t="str">
            <v>C1659</v>
          </cell>
          <cell r="C34973" t="str">
            <v>LUMINÁRIA FECHADA, BRAÇO, LENTE DE VIDRO E LÂMPADA DE VAPOR DE MERCÚRIO 250W</v>
          </cell>
          <cell r="D34973" t="str">
            <v>UN</v>
          </cell>
          <cell r="E34973">
            <v>0</v>
          </cell>
          <cell r="F34973">
            <v>348.72</v>
          </cell>
          <cell r="G34973">
            <v>348.72</v>
          </cell>
        </row>
        <row r="34974">
          <cell r="B34974" t="str">
            <v>C1658</v>
          </cell>
          <cell r="C34974" t="str">
            <v>LUMINÁRIA FECHADA, BRAÇO LENTE VIDRO C/ LÂMPADA DE VAPOR DE MERCÚRIO 400W</v>
          </cell>
          <cell r="D34974" t="str">
            <v>UN</v>
          </cell>
          <cell r="E34974">
            <v>0</v>
          </cell>
          <cell r="F34974">
            <v>374.29</v>
          </cell>
          <cell r="G34974">
            <v>374.29</v>
          </cell>
        </row>
        <row r="34975">
          <cell r="B34975" t="str">
            <v>C1660</v>
          </cell>
          <cell r="C34975" t="str">
            <v>LUMINÁRIA FECHADA, BRAÇO, LENTE VIDRO E LÂMPADA DE VAPOR DE SÓDIO 360W</v>
          </cell>
          <cell r="D34975" t="str">
            <v>UN</v>
          </cell>
          <cell r="E34975">
            <v>0</v>
          </cell>
          <cell r="F34975">
            <v>405.84</v>
          </cell>
          <cell r="G34975">
            <v>405.84</v>
          </cell>
        </row>
        <row r="34976">
          <cell r="B34976" t="str">
            <v>C1662</v>
          </cell>
          <cell r="C34976" t="str">
            <v>LUMINÁRIA FLUORESCENTE COMPLETA (1 X 16)W</v>
          </cell>
          <cell r="D34976" t="str">
            <v>UN</v>
          </cell>
          <cell r="E34976">
            <v>0</v>
          </cell>
          <cell r="F34976">
            <v>74.8</v>
          </cell>
          <cell r="G34976">
            <v>74.8</v>
          </cell>
        </row>
        <row r="34977">
          <cell r="B34977" t="str">
            <v>C1637</v>
          </cell>
          <cell r="C34977" t="str">
            <v>LUMINÁRIA FLUORESCENTE COMPLETA (1 X 32)W</v>
          </cell>
          <cell r="D34977" t="str">
            <v>UN</v>
          </cell>
          <cell r="E34977">
            <v>0</v>
          </cell>
          <cell r="F34977">
            <v>91.21</v>
          </cell>
          <cell r="G34977">
            <v>91.21</v>
          </cell>
        </row>
        <row r="34978">
          <cell r="B34978" t="str">
            <v>C1661</v>
          </cell>
          <cell r="C34978" t="str">
            <v>LUMINÁRIA FLUORESCENTE COMPLETA ( 2 X 16 )W</v>
          </cell>
          <cell r="D34978" t="str">
            <v>UN</v>
          </cell>
          <cell r="E34978">
            <v>0</v>
          </cell>
          <cell r="F34978">
            <v>97.05</v>
          </cell>
          <cell r="G34978">
            <v>97.05</v>
          </cell>
        </row>
        <row r="34979">
          <cell r="B34979" t="str">
            <v>C1638</v>
          </cell>
          <cell r="C34979" t="str">
            <v>LUMINÁRIA FLUORESCENTE COMPLETA (2 X 32)W</v>
          </cell>
          <cell r="D34979" t="str">
            <v>UN</v>
          </cell>
          <cell r="E34979">
            <v>0</v>
          </cell>
          <cell r="F34979">
            <v>130.47999999999999</v>
          </cell>
          <cell r="G34979">
            <v>130.47999999999999</v>
          </cell>
        </row>
        <row r="34980">
          <cell r="B34980" t="str">
            <v>C1639</v>
          </cell>
          <cell r="C34980" t="str">
            <v>LUMINÁRIA FLUORESCENTE COMPLETA (4 X 16)W</v>
          </cell>
          <cell r="D34980" t="str">
            <v>UN</v>
          </cell>
          <cell r="E34980">
            <v>0</v>
          </cell>
          <cell r="F34980">
            <v>195.25</v>
          </cell>
          <cell r="G34980">
            <v>195.25</v>
          </cell>
        </row>
        <row r="34981">
          <cell r="B34981" t="str">
            <v>C1636</v>
          </cell>
          <cell r="C34981" t="str">
            <v>LUMINÁRIA FLUORESCENTE COMPLETA ( 4 X 32 )W</v>
          </cell>
          <cell r="D34981" t="str">
            <v>UN</v>
          </cell>
          <cell r="E34981">
            <v>0</v>
          </cell>
          <cell r="F34981">
            <v>239.46</v>
          </cell>
          <cell r="G34981">
            <v>239.46</v>
          </cell>
        </row>
        <row r="34982">
          <cell r="B34982" t="str">
            <v>C1640</v>
          </cell>
          <cell r="C34982" t="str">
            <v>LUMINÁRIA FLUORESCENTE COMPLETA C/1 LÂMPADA DE 20W</v>
          </cell>
          <cell r="D34982" t="str">
            <v>UN</v>
          </cell>
          <cell r="E34982">
            <v>0</v>
          </cell>
          <cell r="F34982">
            <v>61.83</v>
          </cell>
          <cell r="G34982">
            <v>61.83</v>
          </cell>
        </row>
        <row r="34983">
          <cell r="B34983" t="str">
            <v>C1663</v>
          </cell>
          <cell r="C34983" t="str">
            <v>LUMINÁRIA FLUORESCENTE COMPLETA C/ 1 LÂMPADA 40W</v>
          </cell>
          <cell r="D34983" t="str">
            <v>UN</v>
          </cell>
          <cell r="E34983">
            <v>0</v>
          </cell>
          <cell r="F34983">
            <v>62.71</v>
          </cell>
          <cell r="G34983">
            <v>62.71</v>
          </cell>
        </row>
        <row r="34984">
          <cell r="B34984" t="str">
            <v>C1665</v>
          </cell>
          <cell r="C34984" t="str">
            <v>LUMINÁRIA FLUORESCENTE COMPLETA C/2 LÂMPADAS DE 20W</v>
          </cell>
          <cell r="D34984" t="str">
            <v>UN</v>
          </cell>
          <cell r="E34984">
            <v>0</v>
          </cell>
          <cell r="F34984">
            <v>81.849999999999994</v>
          </cell>
          <cell r="G34984">
            <v>81.849999999999994</v>
          </cell>
        </row>
        <row r="34985">
          <cell r="B34985" t="str">
            <v>C1666</v>
          </cell>
          <cell r="C34985" t="str">
            <v>LUMINÁRIA FLUORESCENTE COMPLETA C/2 LÂMPADAS DE 40W</v>
          </cell>
          <cell r="D34985" t="str">
            <v>UN</v>
          </cell>
          <cell r="E34985">
            <v>0</v>
          </cell>
          <cell r="F34985">
            <v>93.62</v>
          </cell>
          <cell r="G34985">
            <v>93.62</v>
          </cell>
        </row>
        <row r="34986">
          <cell r="B34986" t="str">
            <v>C1667</v>
          </cell>
          <cell r="C34986" t="str">
            <v>LUMINÁRIA FLUORESCENTE COMPLETA C/2 LÂMPADAS DE 65W</v>
          </cell>
          <cell r="D34986" t="str">
            <v>UN</v>
          </cell>
          <cell r="E34986">
            <v>0</v>
          </cell>
          <cell r="F34986">
            <v>167.32</v>
          </cell>
          <cell r="G34986">
            <v>167.32</v>
          </cell>
        </row>
        <row r="34987">
          <cell r="B34987" t="str">
            <v>C1664</v>
          </cell>
          <cell r="C34987" t="str">
            <v>LUMINÁRIA FLUORESCENTE COMPLETA C/ 3 LÂMPADAS 40W</v>
          </cell>
          <cell r="D34987" t="str">
            <v>UN</v>
          </cell>
          <cell r="E34987">
            <v>0</v>
          </cell>
          <cell r="F34987">
            <v>113.64</v>
          </cell>
          <cell r="G34987">
            <v>113.64</v>
          </cell>
        </row>
        <row r="34988">
          <cell r="B34988" t="str">
            <v>C1641</v>
          </cell>
          <cell r="C34988" t="str">
            <v>LUMINÁRIA FLUORESCENTE COMPLETA C/4 LÂMPADAS DE 20W</v>
          </cell>
          <cell r="D34988" t="str">
            <v>UN</v>
          </cell>
          <cell r="E34988">
            <v>0</v>
          </cell>
          <cell r="F34988">
            <v>136.22</v>
          </cell>
          <cell r="G34988">
            <v>136.22</v>
          </cell>
        </row>
        <row r="34989">
          <cell r="B34989" t="str">
            <v>C1642</v>
          </cell>
          <cell r="C34989" t="str">
            <v>LUMINÁRIA FLUORESCENTE COMPLETA C/4 LÂMPADAS DE 40W</v>
          </cell>
          <cell r="D34989" t="str">
            <v>UN</v>
          </cell>
          <cell r="E34989">
            <v>0</v>
          </cell>
          <cell r="F34989">
            <v>168.96</v>
          </cell>
          <cell r="G34989">
            <v>168.96</v>
          </cell>
        </row>
        <row r="34990">
          <cell r="B34990" t="str">
            <v>C4947</v>
          </cell>
          <cell r="C34990" t="str">
            <v>LUMINÁRIA HERMÉTICA DE EMBUTIR, COM CORPO EM CHAPA DE AÇO FOSFATIZADA E PINTADA ELETROSTATICAMENTE, REFLETOR E ALETAS PARABÓLICAS EM ALUMÍNIO ANODIZADO DE ALTA PUREZA E REFLETÂNCIA, DIFUSOR EM VIDRO TEMPERADO E VEDAÇÃO AUTO-ADESIVA CURVA FOTOMÉTRICA ABERTA, COM 2 REATORES 2X16W E QUATRO LÂMPADAS FLUORESCENTES TUBULARES DE 16W - COMPLETA</v>
          </cell>
          <cell r="D34990" t="str">
            <v>UN</v>
          </cell>
          <cell r="E34990">
            <v>0</v>
          </cell>
          <cell r="F34990">
            <v>200.09</v>
          </cell>
          <cell r="G34990">
            <v>200.09</v>
          </cell>
        </row>
        <row r="34991">
          <cell r="B34991" t="str">
            <v>C1668</v>
          </cell>
          <cell r="C34991" t="str">
            <v>LUMINÁRIA P/MUROS FECHADA C/ LÂMPADA</v>
          </cell>
          <cell r="D34991" t="str">
            <v>UN</v>
          </cell>
          <cell r="E34991">
            <v>0</v>
          </cell>
          <cell r="F34991">
            <v>89.1</v>
          </cell>
          <cell r="G34991">
            <v>89.1</v>
          </cell>
        </row>
        <row r="34992">
          <cell r="B34992" t="str">
            <v>C1669</v>
          </cell>
          <cell r="C34992" t="str">
            <v>LUMINÁRIA PAREDE,TIPO ARANDELA C/ LÂMPADA INCANDESCENTE</v>
          </cell>
          <cell r="D34992" t="str">
            <v>UN</v>
          </cell>
          <cell r="E34992">
            <v>0</v>
          </cell>
          <cell r="F34992">
            <v>54.77</v>
          </cell>
          <cell r="G34992">
            <v>54.77</v>
          </cell>
        </row>
        <row r="34993">
          <cell r="B34993" t="str">
            <v>C4806</v>
          </cell>
          <cell r="C34993" t="str">
            <v>LUMINÁRIA PENDENTE EM LED, CORPO EM ALUMÍNIO, POTÊNCIA MÍNIMA 200W E MÁXIMA 210W</v>
          </cell>
          <cell r="D34993" t="str">
            <v>UN</v>
          </cell>
          <cell r="E34993">
            <v>0</v>
          </cell>
          <cell r="F34993">
            <v>755.18</v>
          </cell>
          <cell r="G34993">
            <v>755.18</v>
          </cell>
        </row>
        <row r="34994">
          <cell r="B34994" t="str">
            <v>C4805</v>
          </cell>
          <cell r="C34994" t="str">
            <v>LUMINÁRIA PENDENTE EM LED, FACHO DE LUZ FECHADO (&lt;60°), CORPO EM ALUMÍNIO E REFLETOR EM ALUMÍNIO ANODIZADO DE ALTO BRILHO, POTENCIA MÍNIMA 90W E MÁXIMA 100W - COMPLETA</v>
          </cell>
          <cell r="D34994" t="str">
            <v>UN</v>
          </cell>
          <cell r="E34994">
            <v>0</v>
          </cell>
          <cell r="F34994">
            <v>495.18</v>
          </cell>
          <cell r="G34994">
            <v>495.18</v>
          </cell>
        </row>
        <row r="34995">
          <cell r="B34995" t="str">
            <v>C4956</v>
          </cell>
          <cell r="C34995" t="str">
            <v>LUMINÁRIA PENDENTE PARA FACHO ABERTO, COM PORTA-LÂMPADA EM CERÂMICA, DIFUSOR EM VIDRO TEMPERADO, COM UMA LÂMPADA MULTIVAPOR METÁLICO 150W, COM REATOR E IGNITOR, COMPLETA</v>
          </cell>
          <cell r="D34995" t="str">
            <v>UN</v>
          </cell>
          <cell r="E34995">
            <v>0</v>
          </cell>
          <cell r="F34995">
            <v>184.79</v>
          </cell>
          <cell r="G34995">
            <v>184.79</v>
          </cell>
        </row>
        <row r="34996">
          <cell r="B34996" t="str">
            <v>C4108</v>
          </cell>
          <cell r="C34996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4996" t="str">
            <v>UN</v>
          </cell>
          <cell r="E34996">
            <v>0</v>
          </cell>
          <cell r="F34996">
            <v>439.4</v>
          </cell>
          <cell r="G34996">
            <v>439.4</v>
          </cell>
        </row>
        <row r="34997">
          <cell r="B34997">
            <v>0</v>
          </cell>
          <cell r="C34997">
            <v>0</v>
          </cell>
          <cell r="D34997">
            <v>0</v>
          </cell>
          <cell r="E34997">
            <v>0</v>
          </cell>
          <cell r="F34997">
            <v>0</v>
          </cell>
          <cell r="G34997">
            <v>0</v>
          </cell>
        </row>
        <row r="34998">
          <cell r="B34998" t="str">
            <v>CÓDIGO</v>
          </cell>
          <cell r="C34998" t="str">
            <v>DESCRIÇÃO</v>
          </cell>
          <cell r="D34998" t="str">
            <v>UNIDADE</v>
          </cell>
          <cell r="E34998">
            <v>0</v>
          </cell>
          <cell r="F34998" t="str">
            <v>PREÇO UNITÁRIO</v>
          </cell>
          <cell r="G34998" t="str">
            <v>PREÇO UNITÁRIO</v>
          </cell>
        </row>
        <row r="34999">
          <cell r="B34999" t="str">
            <v>C1671</v>
          </cell>
          <cell r="C34999" t="str">
            <v>LUMINÁRIA REFLETORA COM LÂMPADA HALÓGENA DICROICA 50W</v>
          </cell>
          <cell r="D34999" t="str">
            <v>UN</v>
          </cell>
          <cell r="E34999">
            <v>0</v>
          </cell>
          <cell r="F34999">
            <v>44.45</v>
          </cell>
          <cell r="G34999">
            <v>44.45</v>
          </cell>
        </row>
        <row r="35000">
          <cell r="B35000" t="str">
            <v>C1670</v>
          </cell>
          <cell r="C35000" t="str">
            <v>LUMINÁRIA REFLETORA COM LÂMPADA HALÓGENA DICROICA 75W</v>
          </cell>
          <cell r="D35000" t="str">
            <v>UN</v>
          </cell>
          <cell r="E35000">
            <v>0</v>
          </cell>
          <cell r="F35000">
            <v>63.42</v>
          </cell>
          <cell r="G35000">
            <v>63.42</v>
          </cell>
        </row>
        <row r="35001">
          <cell r="B35001" t="str">
            <v>C1672</v>
          </cell>
          <cell r="C35001" t="str">
            <v>LUMINÁRIA REFLETORA INTERNA SIMPLES C/OU S/VIDRO</v>
          </cell>
          <cell r="D35001" t="str">
            <v>UN</v>
          </cell>
          <cell r="E35001">
            <v>0</v>
          </cell>
          <cell r="F35001">
            <v>119.44</v>
          </cell>
          <cell r="G35001">
            <v>119.44</v>
          </cell>
        </row>
        <row r="35002">
          <cell r="B35002" t="str">
            <v>C1643</v>
          </cell>
          <cell r="C35002" t="str">
            <v>LUMINÁRIA REFLETORA.INTERNA.SIMPLES C/LÂMPADA MERCÚRIO</v>
          </cell>
          <cell r="D35002" t="str">
            <v>UN</v>
          </cell>
          <cell r="E35002">
            <v>0</v>
          </cell>
          <cell r="F35002">
            <v>125.96</v>
          </cell>
          <cell r="G35002">
            <v>125.96</v>
          </cell>
        </row>
        <row r="35003">
          <cell r="B35003" t="str">
            <v>C4957</v>
          </cell>
          <cell r="C35003" t="str">
            <v>LUMINÁRIA TIPO BALIZADOR DE EMBUTIR COM SOQUETE E-27 PARA LÂMPADA FLUORESCENTE ELETRÔNICA COMPACTA DE 9W</v>
          </cell>
          <cell r="D35003" t="str">
            <v>UN</v>
          </cell>
          <cell r="E35003">
            <v>0</v>
          </cell>
          <cell r="F35003">
            <v>55.69</v>
          </cell>
          <cell r="G35003">
            <v>55.69</v>
          </cell>
        </row>
        <row r="35004">
          <cell r="B35004" t="str">
            <v>C1673</v>
          </cell>
          <cell r="C35004" t="str">
            <v>LUMINÁRIA TIPO GLOBO PLÁSTICO C/ LÂMPADA INCANDESCENTE</v>
          </cell>
          <cell r="D35004" t="str">
            <v>UN</v>
          </cell>
          <cell r="E35004">
            <v>0</v>
          </cell>
          <cell r="F35004">
            <v>43.37</v>
          </cell>
          <cell r="G35004">
            <v>43.37</v>
          </cell>
        </row>
        <row r="35005">
          <cell r="B35005" t="str">
            <v>C1674</v>
          </cell>
          <cell r="C35005" t="str">
            <v>LUMINÁRIA TIPO GLOBO VIDRO C/ LAMPADA INCANDESCENTE</v>
          </cell>
          <cell r="D35005" t="str">
            <v>UN</v>
          </cell>
          <cell r="E35005">
            <v>0</v>
          </cell>
          <cell r="F35005">
            <v>63.97</v>
          </cell>
          <cell r="G35005">
            <v>63.97</v>
          </cell>
        </row>
        <row r="35006">
          <cell r="B35006" t="str">
            <v>C1675</v>
          </cell>
          <cell r="C35006" t="str">
            <v>LUMINÁRIA TIPO GLOBO VIDRO C/ LÂMPADA MISTA, ATÉ 160W</v>
          </cell>
          <cell r="D35006" t="str">
            <v>UN</v>
          </cell>
          <cell r="E35006">
            <v>0</v>
          </cell>
          <cell r="F35006">
            <v>84.59</v>
          </cell>
          <cell r="G35006">
            <v>84.59</v>
          </cell>
        </row>
        <row r="35007">
          <cell r="B35007" t="str">
            <v>C1676</v>
          </cell>
          <cell r="C35007" t="str">
            <v>LUMINÁRIA TIPO GLOBO VIDRO C/ LÂMPADA MISTA, ATÉ 500W</v>
          </cell>
          <cell r="D35007" t="str">
            <v>UN</v>
          </cell>
          <cell r="E35007">
            <v>0</v>
          </cell>
          <cell r="F35007">
            <v>118.81</v>
          </cell>
          <cell r="G35007">
            <v>118.81</v>
          </cell>
        </row>
        <row r="35008">
          <cell r="B35008" t="str">
            <v>C1677</v>
          </cell>
          <cell r="C35008" t="str">
            <v>LUMINÁRIA TIPO SPOT DIRECIONAL C/ BRAÇO E C/ LÂMPADA INCANDESCENTE</v>
          </cell>
          <cell r="D35008" t="str">
            <v>UN</v>
          </cell>
          <cell r="E35008">
            <v>0</v>
          </cell>
          <cell r="F35008">
            <v>65.27</v>
          </cell>
          <cell r="G35008">
            <v>65.27</v>
          </cell>
        </row>
        <row r="35009">
          <cell r="B35009" t="str">
            <v>C1678</v>
          </cell>
          <cell r="C35009" t="str">
            <v>LUMINÁRIA TIPO SPOT SIMPLES C/ LÂMPADA INCANDESCENTE</v>
          </cell>
          <cell r="D35009" t="str">
            <v>UN</v>
          </cell>
          <cell r="E35009">
            <v>0</v>
          </cell>
          <cell r="F35009">
            <v>39.17</v>
          </cell>
          <cell r="G35009">
            <v>39.17</v>
          </cell>
        </row>
        <row r="35010">
          <cell r="B35010" t="str">
            <v>C1875</v>
          </cell>
          <cell r="C35010" t="str">
            <v>PENDENTE OU PLAFONIER C/GLOBO LEITOSO C/ 1 LÂMPADA DE 60W</v>
          </cell>
          <cell r="D35010" t="str">
            <v>UN</v>
          </cell>
          <cell r="E35010">
            <v>0</v>
          </cell>
          <cell r="F35010">
            <v>40.200000000000003</v>
          </cell>
          <cell r="G35010">
            <v>40.200000000000003</v>
          </cell>
        </row>
        <row r="35011">
          <cell r="B35011" t="str">
            <v>C3921</v>
          </cell>
          <cell r="C35011" t="str">
            <v>PLACA SUPORTE P/ LUMINÁRIA SN-05</v>
          </cell>
          <cell r="D35011" t="str">
            <v>UN</v>
          </cell>
          <cell r="E35011">
            <v>0</v>
          </cell>
          <cell r="F35011">
            <v>277.10000000000002</v>
          </cell>
          <cell r="G35011">
            <v>277.10000000000002</v>
          </cell>
        </row>
        <row r="35012">
          <cell r="B35012" t="str">
            <v>C2009</v>
          </cell>
          <cell r="C35012" t="str">
            <v>POSTE DE FERRO P/ JARDIM H=2.80M, C/GLOBO E LÂMPADA VAPOR DE SÓDIO 70W</v>
          </cell>
          <cell r="D35012" t="str">
            <v>UN</v>
          </cell>
          <cell r="E35012">
            <v>0</v>
          </cell>
          <cell r="F35012">
            <v>432</v>
          </cell>
          <cell r="G35012">
            <v>432</v>
          </cell>
        </row>
        <row r="35013">
          <cell r="B35013" t="str">
            <v>C2010</v>
          </cell>
          <cell r="C35013" t="str">
            <v>POSTE DE FERRO P/JARDIM H=2.80M, C/GLOBO DE VIDRO, S/ LÂMPADA</v>
          </cell>
          <cell r="D35013" t="str">
            <v>UN</v>
          </cell>
          <cell r="E35013">
            <v>0</v>
          </cell>
          <cell r="F35013">
            <v>322.13</v>
          </cell>
          <cell r="G35013">
            <v>322.13</v>
          </cell>
        </row>
        <row r="35014">
          <cell r="B35014" t="str">
            <v>C3625</v>
          </cell>
          <cell r="C35014" t="str">
            <v>POSTE METÁLICO CÔNICO RETO FLANGEADO H=10.0m P/02 LUMINÁRIAS DECORATIVAS</v>
          </cell>
          <cell r="D35014" t="str">
            <v>UN</v>
          </cell>
          <cell r="E35014">
            <v>0</v>
          </cell>
          <cell r="F35014">
            <v>1267.97</v>
          </cell>
          <cell r="G35014">
            <v>1267.97</v>
          </cell>
        </row>
        <row r="35015">
          <cell r="B35015" t="str">
            <v>C3626</v>
          </cell>
          <cell r="C35015" t="str">
            <v>POSTE METÁLICO DECORATIVO CÔNICO RETO FLANGEADO H=4.0m P/01 OU 02 LUMINÁRIAS DECORATIVAS</v>
          </cell>
          <cell r="D35015" t="str">
            <v>UN</v>
          </cell>
          <cell r="E35015">
            <v>0</v>
          </cell>
          <cell r="F35015">
            <v>1044.6300000000001</v>
          </cell>
          <cell r="G35015">
            <v>1044.6300000000001</v>
          </cell>
        </row>
        <row r="35016">
          <cell r="B35016" t="str">
            <v>C2050</v>
          </cell>
          <cell r="C35016" t="str">
            <v>PROJETOR C/ LÂMPADA VAPOR DE MERCÚRIO DE 250W, COMPLETA (SEM FOTOCÉLULA)</v>
          </cell>
          <cell r="D35016" t="str">
            <v>UN</v>
          </cell>
          <cell r="E35016">
            <v>0</v>
          </cell>
          <cell r="F35016">
            <v>257.2</v>
          </cell>
          <cell r="G35016">
            <v>257.2</v>
          </cell>
        </row>
        <row r="35017">
          <cell r="B35017" t="str">
            <v>C2049</v>
          </cell>
          <cell r="C35017" t="str">
            <v>PROJETOR C/ LÂMPADA HALÓGENA DUPLO ENVELOPE DE 500W</v>
          </cell>
          <cell r="D35017" t="str">
            <v>UN</v>
          </cell>
          <cell r="E35017">
            <v>0</v>
          </cell>
          <cell r="F35017">
            <v>189.65</v>
          </cell>
          <cell r="G35017">
            <v>189.65</v>
          </cell>
        </row>
        <row r="35018">
          <cell r="B35018" t="str">
            <v>C2048</v>
          </cell>
          <cell r="C35018" t="str">
            <v>PROJETOR C/ LÂMPADA DE VAPOR DE MERCÚRIO DE 250W, C/FOTOCÉLULA</v>
          </cell>
          <cell r="D35018" t="str">
            <v>UN</v>
          </cell>
          <cell r="E35018">
            <v>0</v>
          </cell>
          <cell r="F35018">
            <v>283.60000000000002</v>
          </cell>
          <cell r="G35018">
            <v>283.60000000000002</v>
          </cell>
        </row>
        <row r="35019">
          <cell r="B35019" t="str">
            <v>C2051</v>
          </cell>
          <cell r="C35019" t="str">
            <v>PROJETOR C/ LÂMPADA VAPOR METÁLICO 1000W C/FOTOCÉLULA</v>
          </cell>
          <cell r="D35019" t="str">
            <v>UN</v>
          </cell>
          <cell r="E35019">
            <v>0</v>
          </cell>
          <cell r="F35019">
            <v>989.9</v>
          </cell>
          <cell r="G35019">
            <v>989.9</v>
          </cell>
        </row>
        <row r="35020">
          <cell r="B35020" t="str">
            <v>C2054</v>
          </cell>
          <cell r="C35020" t="str">
            <v>PROJETOR C/ LÂMPADA DE VAPOR DE MERCÚRIO 250W, C/FOTOCÉLULA</v>
          </cell>
          <cell r="D35020" t="str">
            <v>UN</v>
          </cell>
          <cell r="E35020">
            <v>0</v>
          </cell>
          <cell r="F35020">
            <v>283.60000000000002</v>
          </cell>
          <cell r="G35020">
            <v>283.60000000000002</v>
          </cell>
        </row>
        <row r="35021">
          <cell r="B35021" t="str">
            <v>C2047</v>
          </cell>
          <cell r="C35021" t="str">
            <v>PROJETOR EM ALUMÍNIO, C/ LÂMPADA FLUORESCENTE ATÉ PL-13W</v>
          </cell>
          <cell r="D35021" t="str">
            <v>UN</v>
          </cell>
          <cell r="E35021">
            <v>0</v>
          </cell>
          <cell r="F35021">
            <v>118.7</v>
          </cell>
          <cell r="G35021">
            <v>118.7</v>
          </cell>
        </row>
        <row r="35022">
          <cell r="B35022" t="str">
            <v>C2044</v>
          </cell>
          <cell r="C35022" t="str">
            <v>PROJETOR EM ALUMÍNIO, C/ LÂMPADA FLUORESCENTE ATÉ PL-18W</v>
          </cell>
          <cell r="D35022" t="str">
            <v>UN</v>
          </cell>
          <cell r="E35022">
            <v>0</v>
          </cell>
          <cell r="F35022">
            <v>119.45</v>
          </cell>
          <cell r="G35022">
            <v>119.45</v>
          </cell>
        </row>
        <row r="35023">
          <cell r="B35023" t="str">
            <v>C4915</v>
          </cell>
          <cell r="C35023" t="str">
            <v>PROJETOR EM ALUMÍNIO, C/ LÂMPADA DE VAPOR METÁLICO DE 250W, S/FOTOCÉLULA</v>
          </cell>
          <cell r="D35023" t="str">
            <v>UN</v>
          </cell>
          <cell r="E35023">
            <v>0</v>
          </cell>
          <cell r="F35023">
            <v>296.92</v>
          </cell>
          <cell r="G35023">
            <v>296.92</v>
          </cell>
        </row>
        <row r="35024">
          <cell r="B35024" t="str">
            <v>C2045</v>
          </cell>
          <cell r="C35024" t="str">
            <v>PROJETOR EM ALUMÍNIO, C/ LÂMPADA DE VAPOR METÁLICO E FOTOCÉLULA ATÉ 400W</v>
          </cell>
          <cell r="D35024" t="str">
            <v>UN</v>
          </cell>
          <cell r="E35024">
            <v>0</v>
          </cell>
          <cell r="F35024">
            <v>341.05</v>
          </cell>
          <cell r="G35024">
            <v>341.05</v>
          </cell>
        </row>
        <row r="35025">
          <cell r="B35025" t="str">
            <v>C2046</v>
          </cell>
          <cell r="C35025" t="str">
            <v>PROJETOR EM ALUMÍNIO, C/ LÂMPADA DE VAPOR METÁLICO E FOTOCÉLULA ATÉ 1000W</v>
          </cell>
          <cell r="D35025" t="str">
            <v>UN</v>
          </cell>
          <cell r="E35025">
            <v>0</v>
          </cell>
          <cell r="F35025">
            <v>1042.3599999999999</v>
          </cell>
          <cell r="G35025">
            <v>1042.3599999999999</v>
          </cell>
        </row>
        <row r="35026">
          <cell r="B35026" t="str">
            <v>C4115</v>
          </cell>
          <cell r="C35026" t="str">
            <v>PROJETOR EM ALUMÍNIO POLIDO COM REFLETOR EM ALUMÍNIO ANODIZADO E DIFUSOR EM VIDRO PLANO TEMPERADO TRANSPARENTE DIÂMETRO = 40CM PARA LÂMPADA VAPOR METÁLICO 400W C/ REATOR E IGNITOR</v>
          </cell>
          <cell r="D35026" t="str">
            <v>UN</v>
          </cell>
          <cell r="E35026">
            <v>0</v>
          </cell>
          <cell r="F35026">
            <v>696.68</v>
          </cell>
          <cell r="G35026">
            <v>696.68</v>
          </cell>
        </row>
        <row r="35027">
          <cell r="B35027" t="str">
            <v>C4112</v>
          </cell>
          <cell r="C35027" t="str">
            <v>PROJETOR EMBUTIDO NO FORRO EM CHAPA DE AÇO PINTADA COM REFLETOR DE ALUMÍNIO ANODIZADO ALTO BRILHO E DIFUSOR EM VIDRO TRANSPARENTE TEMPERADO PARA LÂMPADA DE VAPOR METÁLICO 400W C/ REATOR E IGNITOR</v>
          </cell>
          <cell r="D35027" t="str">
            <v>UN</v>
          </cell>
          <cell r="E35027">
            <v>0</v>
          </cell>
          <cell r="F35027">
            <v>422.63</v>
          </cell>
          <cell r="G35027">
            <v>422.63</v>
          </cell>
        </row>
        <row r="35028">
          <cell r="B35028" t="str">
            <v>C4810</v>
          </cell>
          <cell r="C35028" t="str">
            <v>PROJETOR, EM LED (TEMPERATURA DE COR 4000K), CORPO EM ALUMÍNIO, LENTE EM ACRÍLICO E VEDAÇÃO EM SILICONE, GRAU DE PROTEÇÃO IP65, POTÊNCIA MÍNIMA 60W E MÁXIMA 70W, FLUXO LUMINOSO MÍNIMO 5.000LM, FATOR DE POTÊNCIA MÍNIMO
0,92</v>
          </cell>
          <cell r="D35028" t="str">
            <v>UN</v>
          </cell>
          <cell r="E35028">
            <v>0</v>
          </cell>
          <cell r="F35028">
            <v>446.17</v>
          </cell>
          <cell r="G35028">
            <v>446.17</v>
          </cell>
        </row>
        <row r="35029">
          <cell r="B35029" t="str">
            <v>C2053</v>
          </cell>
          <cell r="C35029" t="str">
            <v>PROJETOR EXTERNO C/ LÂMPADA DE VAPOR DE MERCÚRIO DE 400W, S/ FOTOCÉLULA</v>
          </cell>
          <cell r="D35029" t="str">
            <v>UN</v>
          </cell>
          <cell r="E35029">
            <v>0</v>
          </cell>
          <cell r="F35029">
            <v>282.77</v>
          </cell>
          <cell r="G35029">
            <v>282.77</v>
          </cell>
        </row>
        <row r="35030">
          <cell r="B35030" t="str">
            <v>C3912</v>
          </cell>
          <cell r="C35030" t="str">
            <v>PROLONGAMENTO P/ BASE METÁLICA EXISTENTE</v>
          </cell>
          <cell r="D35030" t="str">
            <v>UN</v>
          </cell>
          <cell r="E35030">
            <v>0</v>
          </cell>
          <cell r="F35030">
            <v>566.04999999999995</v>
          </cell>
          <cell r="G35030">
            <v>566.04999999999995</v>
          </cell>
        </row>
        <row r="35031">
          <cell r="B35031" t="str">
            <v>C2105</v>
          </cell>
          <cell r="C35031" t="str">
            <v>REATOR AFP-220V, SIMPLES P/ LÂMPADA FLUORESCENTE (SUBSTITUIÇÃO)</v>
          </cell>
          <cell r="D35031" t="str">
            <v>UN</v>
          </cell>
          <cell r="E35031">
            <v>0</v>
          </cell>
          <cell r="F35031">
            <v>32.74</v>
          </cell>
          <cell r="G35031">
            <v>32.74</v>
          </cell>
        </row>
        <row r="35032">
          <cell r="B35032" t="str">
            <v>C2104</v>
          </cell>
          <cell r="C35032" t="str">
            <v>REATOR AFP-220V, DUPLO P/ LÂMPADA FLUORESCENTE (SUBSTITUIÇÃO)</v>
          </cell>
          <cell r="D35032" t="str">
            <v>UN</v>
          </cell>
          <cell r="E35032">
            <v>0</v>
          </cell>
          <cell r="F35032">
            <v>41.84</v>
          </cell>
          <cell r="G35032">
            <v>41.84</v>
          </cell>
        </row>
        <row r="35033">
          <cell r="B35033" t="str">
            <v>C2106</v>
          </cell>
          <cell r="C35033" t="str">
            <v>REATOR DE PARTIDA P/ LÂMPADA VAPOR DE MERCÚRIO ATÉ 1000W</v>
          </cell>
          <cell r="D35033" t="str">
            <v>UN</v>
          </cell>
          <cell r="E35033">
            <v>0</v>
          </cell>
          <cell r="F35033">
            <v>212.59</v>
          </cell>
          <cell r="G35033">
            <v>212.59</v>
          </cell>
        </row>
        <row r="35034">
          <cell r="B35034" t="str">
            <v>C4110</v>
          </cell>
          <cell r="C35034" t="str">
            <v>SISTEMA DE ILUMINAÇÃO COM LED BRANCO PARA FIXAÇÃO LATERAL EM LINHA COM DISPERSÃO A 90 GRAUS E SUPORTE DE ALUMÍNIO, ALIMENTAÇÃO POR DRIVER REMOTO EM CORRENTE CONTÍNUA</v>
          </cell>
          <cell r="D35034" t="str">
            <v>M</v>
          </cell>
          <cell r="E35034">
            <v>0</v>
          </cell>
          <cell r="F35034">
            <v>645.87</v>
          </cell>
          <cell r="G35034">
            <v>645.87</v>
          </cell>
        </row>
        <row r="35035">
          <cell r="B35035">
            <v>0</v>
          </cell>
          <cell r="C35035">
            <v>0</v>
          </cell>
          <cell r="D35035">
            <v>0</v>
          </cell>
          <cell r="E35035">
            <v>0</v>
          </cell>
          <cell r="F35035">
            <v>0</v>
          </cell>
          <cell r="G35035">
            <v>0</v>
          </cell>
        </row>
        <row r="35036">
          <cell r="B35036" t="str">
            <v>CÓDIGO</v>
          </cell>
          <cell r="C35036" t="str">
            <v>DESCRIÇÃO</v>
          </cell>
          <cell r="D35036" t="str">
            <v>UNIDADE</v>
          </cell>
          <cell r="E35036">
            <v>0</v>
          </cell>
          <cell r="F35036" t="str">
            <v>PREÇO UNITÁRIO</v>
          </cell>
          <cell r="G35036" t="str">
            <v>PREÇO UNITÁRIO</v>
          </cell>
        </row>
        <row r="35037">
          <cell r="B35037" t="str">
            <v>C4113</v>
          </cell>
          <cell r="C35037" t="str">
            <v>SPOT ORIENTÁVEL PARA PLUG DE GUITARRA. PARA LÂMPADAS DICRÓICAS DIVERSAS</v>
          </cell>
          <cell r="D35037" t="str">
            <v>UN</v>
          </cell>
          <cell r="E35037">
            <v>0</v>
          </cell>
          <cell r="F35037">
            <v>150.41</v>
          </cell>
          <cell r="G35037">
            <v>150.41</v>
          </cell>
        </row>
        <row r="35038">
          <cell r="B35038" t="str">
            <v>C4116</v>
          </cell>
          <cell r="C35038" t="str">
            <v>TRANSFORMADOR PARA LEDS</v>
          </cell>
          <cell r="D35038" t="str">
            <v>UN</v>
          </cell>
          <cell r="E35038">
            <v>0</v>
          </cell>
          <cell r="F35038">
            <v>60.05</v>
          </cell>
          <cell r="G35038">
            <v>60.05</v>
          </cell>
        </row>
        <row r="35039">
          <cell r="B35039" t="str">
            <v>LUMINÁRIAS EXTERNAS EM POSTES DE CONCRETO</v>
          </cell>
          <cell r="C35039">
            <v>0</v>
          </cell>
          <cell r="D35039">
            <v>0</v>
          </cell>
          <cell r="E35039">
            <v>0</v>
          </cell>
          <cell r="F35039">
            <v>40464.800000000003</v>
          </cell>
          <cell r="G35039">
            <v>40464.800000000003</v>
          </cell>
        </row>
        <row r="35040">
          <cell r="B35040" t="str">
            <v>C4791</v>
          </cell>
          <cell r="C35040" t="str">
            <v>LUMINÁRIA 1 PÉTALA EM POSTE DE CONCRETO CIRCULAR H=12M, ALTURA LIVRE 10,20M, LÂMPADA VAPOR METÁLICO DE 150W, INCLUSIVE O POSTE</v>
          </cell>
          <cell r="D35040" t="str">
            <v>UN</v>
          </cell>
          <cell r="E35040">
            <v>0</v>
          </cell>
          <cell r="F35040">
            <v>2352.37</v>
          </cell>
          <cell r="G35040">
            <v>2352.37</v>
          </cell>
        </row>
        <row r="35041">
          <cell r="B35041" t="str">
            <v>C4980</v>
          </cell>
          <cell r="C35041" t="str">
            <v>LUMINÁRIA 1 PÉTALA EM POSTE DE CONCRETO CIRCULAR H=12M, ALTURA LIVRE 10,20M, LÂMPADA VAPOR METÁLICO DE 400W, INCLUSIVE O POSTE</v>
          </cell>
          <cell r="D35041" t="str">
            <v>UN</v>
          </cell>
          <cell r="E35041">
            <v>0</v>
          </cell>
          <cell r="F35041">
            <v>2417.63</v>
          </cell>
          <cell r="G35041">
            <v>2417.63</v>
          </cell>
        </row>
        <row r="35042">
          <cell r="B35042" t="str">
            <v>C4981</v>
          </cell>
          <cell r="C35042" t="str">
            <v>LUMINÁRIA 2 PÉTALAS EM POSTE DE CONCRETO CIRCULAR H=12M, ALTURA LIVRE 10,20M, LÂMPADA VAPOR METÁLICO DE 400W, INCLUSIVE O POSTE</v>
          </cell>
          <cell r="D35042" t="str">
            <v>UN</v>
          </cell>
          <cell r="E35042">
            <v>0</v>
          </cell>
          <cell r="F35042">
            <v>2905.33</v>
          </cell>
          <cell r="G35042">
            <v>2905.33</v>
          </cell>
        </row>
        <row r="35043">
          <cell r="B35043" t="str">
            <v>C4982</v>
          </cell>
          <cell r="C35043" t="str">
            <v>LUMINÁRIA 3 PÉTALAS EM POSTE DE CONCRETO CIRCULAR H=12M, ALTURA LIVRE 10,20M, LÂMPADA VAPOR METÁLICO DE 400W, INCLUSIVE O POSTE</v>
          </cell>
          <cell r="D35043" t="str">
            <v>UN</v>
          </cell>
          <cell r="E35043">
            <v>0</v>
          </cell>
          <cell r="F35043">
            <v>3437.76</v>
          </cell>
          <cell r="G35043">
            <v>3437.76</v>
          </cell>
        </row>
        <row r="35044">
          <cell r="B35044" t="str">
            <v>C4983</v>
          </cell>
          <cell r="C35044" t="str">
            <v>LUMINÁRIA 4 PÉTALAS EM POSTE DE CONCRETO CIRCULAR H=12M, ALTURA LIVRE 10,20M, LÂMPADA VAPOR METÁLICO DE 400W, INCLUSIVE O POSTE</v>
          </cell>
          <cell r="D35044" t="str">
            <v>UN</v>
          </cell>
          <cell r="E35044">
            <v>0</v>
          </cell>
          <cell r="F35044">
            <v>3997.72</v>
          </cell>
          <cell r="G35044">
            <v>3997.72</v>
          </cell>
        </row>
        <row r="35045">
          <cell r="B35045" t="str">
            <v>C5035</v>
          </cell>
          <cell r="C35045" t="str">
            <v>LUMINÁRIA 4 PÉTALAS EM POSTE DE CONCRETO CIRCULAR H=14M, ALTURA LIVRE 12M, LÂMPADA VAPOR METÁLICO DE 400W, INCLUSIVE O POSTE</v>
          </cell>
          <cell r="D35045" t="str">
            <v>UN</v>
          </cell>
          <cell r="E35045">
            <v>0</v>
          </cell>
          <cell r="F35045">
            <v>3199.69</v>
          </cell>
          <cell r="G35045">
            <v>3199.69</v>
          </cell>
        </row>
        <row r="35046">
          <cell r="B35046" t="str">
            <v>C4870</v>
          </cell>
          <cell r="C35046" t="str">
            <v>LUMINÁRIA FECHADA (1 UNIDADE) EM POSTE DE CONCRETO CIRCULAR H= 9,0M, ALTURA LIVRE 7,5M, LÂMPADA DE VAPOR METÁLICO DE 150W, INCLUSIVE O POSTE</v>
          </cell>
          <cell r="D35046" t="str">
            <v>UN</v>
          </cell>
          <cell r="E35046">
            <v>0</v>
          </cell>
          <cell r="F35046">
            <v>1494.32</v>
          </cell>
          <cell r="G35046">
            <v>1494.32</v>
          </cell>
        </row>
        <row r="35047">
          <cell r="B35047" t="str">
            <v>C4977</v>
          </cell>
          <cell r="C35047" t="str">
            <v>LUMINÁRIA FECHADA (2 UNIDADES) EM POSTE DE CONCRETO CIRCULAR H= 9,0M, ALTURA LIVRE 7,5M, LÂMPADA DE VAPOR METÁLICO DE 250W, INCLUSIVE O POSTE</v>
          </cell>
          <cell r="D35047" t="str">
            <v>UN</v>
          </cell>
          <cell r="E35047">
            <v>0</v>
          </cell>
          <cell r="F35047">
            <v>2026.09</v>
          </cell>
          <cell r="G35047">
            <v>2026.09</v>
          </cell>
        </row>
        <row r="35048">
          <cell r="B35048" t="str">
            <v>C4978</v>
          </cell>
          <cell r="C35048" t="str">
            <v>LUMINÁRIA FECHADA (1 UNIDADE) EM POSTE DE CONCRETO CIRCULAR H= 9,0M, ALTURA LIVRE 7,5M, LÂMPADA DE VAPOR METÁLICO DE 250W, INCLUSIVE O POSTE</v>
          </cell>
          <cell r="D35048" t="str">
            <v>UN</v>
          </cell>
          <cell r="E35048">
            <v>0</v>
          </cell>
          <cell r="F35048">
            <v>1610.54</v>
          </cell>
          <cell r="G35048">
            <v>1610.54</v>
          </cell>
        </row>
        <row r="35049">
          <cell r="B35049" t="str">
            <v>C4871</v>
          </cell>
          <cell r="C35049" t="str">
            <v>LUMINÁRIA FECHADA (2 UNIDADES) EM POSTE DE CONCRETO CIRCULAR H= 9,0M, ALTURA LIVRE 7,5M, LÂMPADA DE VAPOR METÁLICO DE 150W, INCLUSIVE O POSTE</v>
          </cell>
          <cell r="D35049" t="str">
            <v>UN</v>
          </cell>
          <cell r="E35049">
            <v>0</v>
          </cell>
          <cell r="F35049">
            <v>1904.63</v>
          </cell>
          <cell r="G35049">
            <v>1904.63</v>
          </cell>
        </row>
        <row r="35050">
          <cell r="B35050" t="str">
            <v>C5032</v>
          </cell>
          <cell r="C35050" t="str">
            <v>PROJETOR (1 UNIDADE) EM POSTE DE CONCRETO CIRCULAR H= 8M, ALTURA LIVRE 6,60M, LÂMPADA DE VAPOR METÁLICO DE 150W, INCLUSIVE O POSTE</v>
          </cell>
          <cell r="D35050" t="str">
            <v>UN</v>
          </cell>
          <cell r="E35050">
            <v>0</v>
          </cell>
          <cell r="F35050">
            <v>1134.18</v>
          </cell>
          <cell r="G35050">
            <v>1134.18</v>
          </cell>
        </row>
        <row r="35051">
          <cell r="B35051" t="str">
            <v>C5031</v>
          </cell>
          <cell r="C35051" t="str">
            <v>PROJETOR (2 UNIDADES) EM POSTE DE CONCRETO CIRCULAR H= 8M, ALTURA LIVRE 6,60M, LÂMPADA DE VAPOR METÁLICO DE 150W, INCLUSIVE O POSTE</v>
          </cell>
          <cell r="D35051" t="str">
            <v>UN</v>
          </cell>
          <cell r="E35051">
            <v>0</v>
          </cell>
          <cell r="F35051">
            <v>1380.22</v>
          </cell>
          <cell r="G35051">
            <v>1380.22</v>
          </cell>
        </row>
        <row r="35052">
          <cell r="B35052" t="str">
            <v>C4984</v>
          </cell>
          <cell r="C35052" t="str">
            <v>PROJETOR (1 UNIDADE) EM POSTE DE CONCRETO CIRCULAR H=10M, ALTURA LIVRE 8,40M, LÂMPADA DE VAPOR DE MERCÚRIO DE 250W, INCLUSIVE O POSTE</v>
          </cell>
          <cell r="D35052" t="str">
            <v>UN</v>
          </cell>
          <cell r="E35052">
            <v>0</v>
          </cell>
          <cell r="F35052">
            <v>1400.75</v>
          </cell>
          <cell r="G35052">
            <v>1400.75</v>
          </cell>
        </row>
        <row r="35053">
          <cell r="B35053" t="str">
            <v>C4985</v>
          </cell>
          <cell r="C35053" t="str">
            <v>PROJETOR (1 UNIDADE) EM POSTE DE CONCRETO CIRCULAR H=10M, ALTURA LIVRE 8,40M, LÂMPADA DE VAPOR DE MERCÚRIO DE 400W, INCLUSIVE O POSTE</v>
          </cell>
          <cell r="D35053" t="str">
            <v>UN</v>
          </cell>
          <cell r="E35053">
            <v>0</v>
          </cell>
          <cell r="F35053">
            <v>1426.32</v>
          </cell>
          <cell r="G35053">
            <v>1426.32</v>
          </cell>
        </row>
        <row r="35054">
          <cell r="B35054" t="str">
            <v>C4986</v>
          </cell>
          <cell r="C35054" t="str">
            <v>PROJETOR (2 UNIDADES) EM POSTE DE CONCRETO CIRCULAR H=10M, ALTURA LIVRE 8,40M, LÂMPADA DE VAPOR DE MERCÚRIO DE 250W, INCLUSIVE O POSTE</v>
          </cell>
          <cell r="D35054" t="str">
            <v>UN</v>
          </cell>
          <cell r="E35054">
            <v>0</v>
          </cell>
          <cell r="F35054">
            <v>1661.35</v>
          </cell>
          <cell r="G35054">
            <v>1661.35</v>
          </cell>
        </row>
        <row r="35055">
          <cell r="B35055" t="str">
            <v>C4987</v>
          </cell>
          <cell r="C35055" t="str">
            <v>PROJETOR (2 UNIDADES) EM POSTE DE CONCRETO CIRCULAR H=10M, ALTURA LIVRE 8,40M, LÂMPADA DE VAPOR DE MERCÚRIO DE 400W, INCLUSIVE O POSTE</v>
          </cell>
          <cell r="D35055" t="str">
            <v>UN</v>
          </cell>
          <cell r="E35055">
            <v>0</v>
          </cell>
          <cell r="F35055">
            <v>1712.49</v>
          </cell>
          <cell r="G35055">
            <v>1712.49</v>
          </cell>
        </row>
        <row r="35056">
          <cell r="B35056" t="str">
            <v>C4988</v>
          </cell>
          <cell r="C35056" t="str">
            <v>PROJETOR (3 UNIDADES) EM POSTE DE CONCRETO CIRCULAR H=10M, ALTURA LIVRE 8,40M, LÂMPADA DE VAPOR DE MERCÚRIO DE 400W, INCLUSIVE O POSTE</v>
          </cell>
          <cell r="D35056" t="str">
            <v>UN</v>
          </cell>
          <cell r="E35056">
            <v>0</v>
          </cell>
          <cell r="F35056">
            <v>2006.45</v>
          </cell>
          <cell r="G35056">
            <v>2006.45</v>
          </cell>
        </row>
        <row r="35057">
          <cell r="B35057" t="str">
            <v>C5034</v>
          </cell>
          <cell r="C35057" t="str">
            <v>PROJETOR (3 UNIDADES) EM POSTE DE CONCRETO CIRCULAR H=10M, ALTURA LIVRE 8,40M, LÂMPADA DE VAPOR METÁLICO DE 400W, INCLUSIVE O POSTE</v>
          </cell>
          <cell r="D35057" t="str">
            <v>UN</v>
          </cell>
          <cell r="E35057">
            <v>0</v>
          </cell>
          <cell r="F35057">
            <v>2091.39</v>
          </cell>
          <cell r="G35057">
            <v>2091.39</v>
          </cell>
        </row>
        <row r="35058">
          <cell r="B35058" t="str">
            <v>C4989</v>
          </cell>
          <cell r="C35058" t="str">
            <v>PROJETOR (4 UNIDADES) EM POSTE DE CONCRETO CIRCULAR H=10M, ALTURA LIVRE 8,40M, LÂMPADA DE VAPOR DE MERCÚRIO DE 400W, INCLUSIVE O POSTE</v>
          </cell>
          <cell r="D35058" t="str">
            <v>UN</v>
          </cell>
          <cell r="E35058">
            <v>0</v>
          </cell>
          <cell r="F35058">
            <v>2305.5700000000002</v>
          </cell>
          <cell r="G35058">
            <v>2305.5700000000002</v>
          </cell>
        </row>
        <row r="35059">
          <cell r="B35059" t="str">
            <v>APARELHOS ELÉTRICOS</v>
          </cell>
          <cell r="C35059">
            <v>0</v>
          </cell>
          <cell r="D35059">
            <v>0</v>
          </cell>
          <cell r="E35059">
            <v>0</v>
          </cell>
          <cell r="F35059">
            <v>220116.63</v>
          </cell>
          <cell r="G35059">
            <v>220116.63</v>
          </cell>
        </row>
        <row r="35060">
          <cell r="B35060" t="str">
            <v>C0081</v>
          </cell>
          <cell r="C35060" t="str">
            <v>AMPERÍMETRO (72X72)MM, ESC. 0-250A</v>
          </cell>
          <cell r="D35060" t="str">
            <v>UN</v>
          </cell>
          <cell r="E35060">
            <v>0</v>
          </cell>
          <cell r="F35060">
            <v>122.25</v>
          </cell>
          <cell r="G35060">
            <v>122.25</v>
          </cell>
        </row>
        <row r="35061">
          <cell r="B35061" t="str">
            <v>C0082</v>
          </cell>
          <cell r="C35061" t="str">
            <v>AMPERÍMETRO (96X96)MM, ESC. 0-500A</v>
          </cell>
          <cell r="D35061" t="str">
            <v>UN</v>
          </cell>
          <cell r="E35061">
            <v>0</v>
          </cell>
          <cell r="F35061">
            <v>154.96</v>
          </cell>
          <cell r="G35061">
            <v>154.96</v>
          </cell>
        </row>
        <row r="35062">
          <cell r="B35062" t="str">
            <v>C0080</v>
          </cell>
          <cell r="C35062" t="str">
            <v>AMPERÍMETRO (144X144)MM, ESC. 0-1000A</v>
          </cell>
          <cell r="D35062" t="str">
            <v>UN</v>
          </cell>
          <cell r="E35062">
            <v>0</v>
          </cell>
          <cell r="F35062">
            <v>226.65</v>
          </cell>
          <cell r="G35062">
            <v>226.65</v>
          </cell>
        </row>
        <row r="35063">
          <cell r="B35063" t="str">
            <v>C0101</v>
          </cell>
          <cell r="C35063" t="str">
            <v>AQUECEDOR CENTRAL ELETROAUTOMATICO 220V-5060 A 7480W</v>
          </cell>
          <cell r="D35063" t="str">
            <v>UN</v>
          </cell>
          <cell r="E35063">
            <v>0</v>
          </cell>
          <cell r="F35063">
            <v>921.44</v>
          </cell>
          <cell r="G35063">
            <v>921.44</v>
          </cell>
        </row>
        <row r="35064">
          <cell r="B35064" t="str">
            <v>C0102</v>
          </cell>
          <cell r="C35064" t="str">
            <v>AQUECEDOR ELÉTRICO CAP.50 A 250L. 110/220V</v>
          </cell>
          <cell r="D35064" t="str">
            <v>UN</v>
          </cell>
          <cell r="E35064">
            <v>0</v>
          </cell>
          <cell r="F35064">
            <v>3916.4</v>
          </cell>
          <cell r="G35064">
            <v>3916.4</v>
          </cell>
        </row>
        <row r="35065">
          <cell r="B35065" t="str">
            <v>C0103</v>
          </cell>
          <cell r="C35065" t="str">
            <v>AQUECEDOR INDIVIDUAL ELETROAUTOMATICO 220V - 4840 W</v>
          </cell>
          <cell r="D35065" t="str">
            <v>UN</v>
          </cell>
          <cell r="E35065">
            <v>0</v>
          </cell>
          <cell r="F35065">
            <v>19.649999999999999</v>
          </cell>
          <cell r="G35065">
            <v>19.649999999999999</v>
          </cell>
        </row>
        <row r="35066">
          <cell r="B35066" t="str">
            <v>C0465</v>
          </cell>
          <cell r="C35066" t="str">
            <v>BOTOEIRA EM ALUMÍNIO FUNDIDO "LIGA - DESLIGA"</v>
          </cell>
          <cell r="D35066" t="str">
            <v>UN</v>
          </cell>
          <cell r="E35066">
            <v>0</v>
          </cell>
          <cell r="F35066">
            <v>123</v>
          </cell>
          <cell r="G35066">
            <v>123</v>
          </cell>
        </row>
        <row r="35067">
          <cell r="B35067" t="str">
            <v>C1286</v>
          </cell>
          <cell r="C35067" t="str">
            <v>ESTABILIZADOR DE TENSÃO/CORRENTE DE 1KVA</v>
          </cell>
          <cell r="D35067" t="str">
            <v>UN</v>
          </cell>
          <cell r="E35067">
            <v>0</v>
          </cell>
          <cell r="F35067">
            <v>188.7</v>
          </cell>
          <cell r="G35067">
            <v>188.7</v>
          </cell>
        </row>
        <row r="35068">
          <cell r="B35068" t="str">
            <v>C1287</v>
          </cell>
          <cell r="C35068" t="str">
            <v>ESTABILIZADOR DE TENSÃO/CORRENTE DE 3KVA</v>
          </cell>
          <cell r="D35068" t="str">
            <v>UN</v>
          </cell>
          <cell r="E35068">
            <v>0</v>
          </cell>
          <cell r="F35068">
            <v>287.92</v>
          </cell>
          <cell r="G35068">
            <v>287.92</v>
          </cell>
        </row>
        <row r="35069">
          <cell r="B35069" t="str">
            <v>C1288</v>
          </cell>
          <cell r="C35069" t="str">
            <v>ESTABILIZADOR DE TENSÃO/CORRENTE DE 5KVA</v>
          </cell>
          <cell r="D35069" t="str">
            <v>UN</v>
          </cell>
          <cell r="E35069">
            <v>0</v>
          </cell>
          <cell r="F35069">
            <v>479.69</v>
          </cell>
          <cell r="G35069">
            <v>479.69</v>
          </cell>
        </row>
        <row r="35070">
          <cell r="B35070" t="str">
            <v>C1289</v>
          </cell>
          <cell r="C35070" t="str">
            <v>ESTABILIZADOR DE TENSÃO/CORRENTE DE 7.5KVA</v>
          </cell>
          <cell r="D35070" t="str">
            <v>UN</v>
          </cell>
          <cell r="E35070">
            <v>0</v>
          </cell>
          <cell r="F35070">
            <v>794.07</v>
          </cell>
          <cell r="G35070">
            <v>794.07</v>
          </cell>
        </row>
        <row r="35071">
          <cell r="B35071" t="str">
            <v>C1285</v>
          </cell>
          <cell r="C35071" t="str">
            <v>ESTABILIZADOR DE TENSÃO/CORRENTE DE 10KVA</v>
          </cell>
          <cell r="D35071" t="str">
            <v>UN</v>
          </cell>
          <cell r="E35071">
            <v>0</v>
          </cell>
          <cell r="F35071">
            <v>1279.1099999999999</v>
          </cell>
          <cell r="G35071">
            <v>1279.1099999999999</v>
          </cell>
        </row>
        <row r="35072">
          <cell r="B35072" t="str">
            <v>C1354</v>
          </cell>
          <cell r="C35072" t="str">
            <v>EXAUSTOR ELETROMECÂNICO INDUSTRIAL D= 400MM</v>
          </cell>
          <cell r="D35072" t="str">
            <v>UN</v>
          </cell>
          <cell r="E35072">
            <v>0</v>
          </cell>
          <cell r="F35072">
            <v>1483.39</v>
          </cell>
          <cell r="G35072">
            <v>1483.39</v>
          </cell>
        </row>
        <row r="35073">
          <cell r="B35073">
            <v>0</v>
          </cell>
          <cell r="C35073">
            <v>0</v>
          </cell>
          <cell r="D35073">
            <v>0</v>
          </cell>
          <cell r="E35073">
            <v>0</v>
          </cell>
          <cell r="F35073">
            <v>0</v>
          </cell>
          <cell r="G35073">
            <v>0</v>
          </cell>
        </row>
        <row r="35074">
          <cell r="B35074" t="str">
            <v>CÓDIGO</v>
          </cell>
          <cell r="C35074" t="str">
            <v>DESCRIÇÃO</v>
          </cell>
          <cell r="D35074" t="str">
            <v>UNIDADE</v>
          </cell>
          <cell r="E35074">
            <v>0</v>
          </cell>
          <cell r="F35074" t="str">
            <v>PREÇO UNITÁRIO</v>
          </cell>
          <cell r="G35074" t="str">
            <v>PREÇO UNITÁRIO</v>
          </cell>
        </row>
        <row r="35075">
          <cell r="B35075" t="str">
            <v>C1477</v>
          </cell>
          <cell r="C35075" t="str">
            <v>INSTALAÇÃO DE EXAUSTOR ELÉTRICO TIPO DOMICILIAR</v>
          </cell>
          <cell r="D35075" t="str">
            <v>UN</v>
          </cell>
          <cell r="E35075">
            <v>0</v>
          </cell>
          <cell r="F35075">
            <v>227.85</v>
          </cell>
          <cell r="G35075">
            <v>227.85</v>
          </cell>
        </row>
        <row r="35076">
          <cell r="B35076" t="str">
            <v>C2276</v>
          </cell>
          <cell r="C35076" t="str">
            <v>SINALIZADOR P/ ENTRADA E SAÍDA DE VEÍCULOS</v>
          </cell>
          <cell r="D35076" t="str">
            <v>UN</v>
          </cell>
          <cell r="E35076">
            <v>0</v>
          </cell>
          <cell r="F35076">
            <v>235.01</v>
          </cell>
          <cell r="G35076">
            <v>235.01</v>
          </cell>
        </row>
        <row r="35077">
          <cell r="B35077" t="str">
            <v>C2512</v>
          </cell>
          <cell r="C35077" t="str">
            <v>TRANSFORMADOR 2KVA MONOFASICO 220V/110V</v>
          </cell>
          <cell r="D35077" t="str">
            <v>UN</v>
          </cell>
          <cell r="E35077">
            <v>0</v>
          </cell>
          <cell r="F35077">
            <v>226.09</v>
          </cell>
          <cell r="G35077">
            <v>226.09</v>
          </cell>
        </row>
        <row r="35078">
          <cell r="B35078" t="str">
            <v>C2517</v>
          </cell>
          <cell r="C35078" t="str">
            <v>TRANSFORMADOR DE CORRENTE EM QD - FAIXA 50 A 250/5A</v>
          </cell>
          <cell r="D35078" t="str">
            <v>UN</v>
          </cell>
          <cell r="E35078">
            <v>0</v>
          </cell>
          <cell r="F35078">
            <v>122.32</v>
          </cell>
          <cell r="G35078">
            <v>122.32</v>
          </cell>
        </row>
        <row r="35079">
          <cell r="B35079" t="str">
            <v>C2518</v>
          </cell>
          <cell r="C35079" t="str">
            <v>TRANSFORMADOR DE CORRENTE EM QD - FAIXA 200 A 400/5A</v>
          </cell>
          <cell r="D35079" t="str">
            <v>UN</v>
          </cell>
          <cell r="E35079">
            <v>0</v>
          </cell>
          <cell r="F35079">
            <v>124.37</v>
          </cell>
          <cell r="G35079">
            <v>124.37</v>
          </cell>
        </row>
        <row r="35080">
          <cell r="B35080" t="str">
            <v>C2519</v>
          </cell>
          <cell r="C35080" t="str">
            <v>TRANSFORMADOR DE CORRENTE EM QD - FAIXA 400 A 800/5A</v>
          </cell>
          <cell r="D35080" t="str">
            <v>UN</v>
          </cell>
          <cell r="E35080">
            <v>0</v>
          </cell>
          <cell r="F35080">
            <v>131.16999999999999</v>
          </cell>
          <cell r="G35080">
            <v>131.16999999999999</v>
          </cell>
        </row>
        <row r="35081">
          <cell r="B35081" t="str">
            <v>C2520</v>
          </cell>
          <cell r="C35081" t="str">
            <v>TRANSFORMADOR DE CORRENTE EM QD - FAIXA 1000 A 1500/5A</v>
          </cell>
          <cell r="D35081" t="str">
            <v>UN</v>
          </cell>
          <cell r="E35081">
            <v>0</v>
          </cell>
          <cell r="F35081">
            <v>148.79</v>
          </cell>
          <cell r="G35081">
            <v>148.79</v>
          </cell>
        </row>
        <row r="35082">
          <cell r="B35082" t="str">
            <v>C4059</v>
          </cell>
          <cell r="C35082" t="str">
            <v>TRANSFORMADOR DE CORRENTE 15 KV - INSTALADO</v>
          </cell>
          <cell r="D35082" t="str">
            <v>UN</v>
          </cell>
          <cell r="E35082">
            <v>0</v>
          </cell>
          <cell r="F35082">
            <v>835.55</v>
          </cell>
          <cell r="G35082">
            <v>835.55</v>
          </cell>
        </row>
        <row r="35083">
          <cell r="B35083" t="str">
            <v>C4404</v>
          </cell>
          <cell r="C35083" t="str">
            <v>TRANSFORMADOR DE FORÇA À SECO 750 KVA/13.800-380/220V (FORNECIMENTO E MONTAGEM)</v>
          </cell>
          <cell r="D35083" t="str">
            <v>UN</v>
          </cell>
          <cell r="E35083">
            <v>0</v>
          </cell>
          <cell r="F35083">
            <v>52185.760000000002</v>
          </cell>
          <cell r="G35083">
            <v>52185.760000000002</v>
          </cell>
        </row>
        <row r="35084">
          <cell r="B35084" t="str">
            <v>C4405</v>
          </cell>
          <cell r="C35084" t="str">
            <v>TRANSFORMADOR DE FORÇA À SECO 2.500 KVA/13.800-440/240V (FORNECIMENTO E MONTAGEM)</v>
          </cell>
          <cell r="D35084" t="str">
            <v>UN</v>
          </cell>
          <cell r="E35084">
            <v>0</v>
          </cell>
          <cell r="F35084">
            <v>119592.36</v>
          </cell>
          <cell r="G35084">
            <v>119592.36</v>
          </cell>
        </row>
        <row r="35085">
          <cell r="B35085" t="str">
            <v>C0832</v>
          </cell>
          <cell r="C35085" t="str">
            <v>TRANSFORMADOR DE POTENCIAL 115 VAC 400 VA</v>
          </cell>
          <cell r="D35085" t="str">
            <v>UN</v>
          </cell>
          <cell r="E35085">
            <v>0</v>
          </cell>
          <cell r="F35085">
            <v>775.87</v>
          </cell>
          <cell r="G35085">
            <v>775.87</v>
          </cell>
        </row>
        <row r="35086">
          <cell r="B35086" t="str">
            <v>C4060</v>
          </cell>
          <cell r="C35086" t="str">
            <v>TRANSFORMADOR DE POTÊNCIA 15 KV - INSTALADO</v>
          </cell>
          <cell r="D35086" t="str">
            <v>UN</v>
          </cell>
          <cell r="E35086">
            <v>0</v>
          </cell>
          <cell r="F35086">
            <v>1161.4100000000001</v>
          </cell>
          <cell r="G35086">
            <v>1161.4100000000001</v>
          </cell>
        </row>
        <row r="35087">
          <cell r="B35087" t="str">
            <v>C2524</v>
          </cell>
          <cell r="C35087" t="str">
            <v>TRANSFORMADOR P/CABINE PRIMÁRIA 500KVA-15KV</v>
          </cell>
          <cell r="D35087" t="str">
            <v>UN</v>
          </cell>
          <cell r="E35087">
            <v>0</v>
          </cell>
          <cell r="F35087">
            <v>33355.47</v>
          </cell>
          <cell r="G35087">
            <v>33355.47</v>
          </cell>
        </row>
        <row r="35088">
          <cell r="B35088" t="str">
            <v>C2663</v>
          </cell>
          <cell r="C35088" t="str">
            <v>VENTILADOR DE TETO C/ ALETAS DE MADEIRA</v>
          </cell>
          <cell r="D35088" t="str">
            <v>UN</v>
          </cell>
          <cell r="E35088">
            <v>0</v>
          </cell>
          <cell r="F35088">
            <v>211.07</v>
          </cell>
          <cell r="G35088">
            <v>211.07</v>
          </cell>
        </row>
        <row r="35089">
          <cell r="B35089" t="str">
            <v>C2664</v>
          </cell>
          <cell r="C35089" t="str">
            <v>VENTILADOR DE TETO METÁLICO</v>
          </cell>
          <cell r="D35089" t="str">
            <v>UN</v>
          </cell>
          <cell r="E35089">
            <v>0</v>
          </cell>
          <cell r="F35089">
            <v>201.07</v>
          </cell>
          <cell r="G35089">
            <v>201.07</v>
          </cell>
        </row>
        <row r="35090">
          <cell r="B35090" t="str">
            <v>C2682</v>
          </cell>
          <cell r="C35090" t="str">
            <v>VOLTÍMETRO (72X72)MM, ESC. 0-500V</v>
          </cell>
          <cell r="D35090" t="str">
            <v>UN</v>
          </cell>
          <cell r="E35090">
            <v>0</v>
          </cell>
          <cell r="F35090">
            <v>162.47</v>
          </cell>
          <cell r="G35090">
            <v>162.47</v>
          </cell>
        </row>
        <row r="35091">
          <cell r="B35091" t="str">
            <v>C2683</v>
          </cell>
          <cell r="C35091" t="str">
            <v>VOLTÍMETRO (96X96)MM, ESC. 0-500V</v>
          </cell>
          <cell r="D35091" t="str">
            <v>UN</v>
          </cell>
          <cell r="E35091">
            <v>0</v>
          </cell>
          <cell r="F35091">
            <v>191.24</v>
          </cell>
          <cell r="G35091">
            <v>191.24</v>
          </cell>
        </row>
        <row r="35092">
          <cell r="B35092" t="str">
            <v>C2681</v>
          </cell>
          <cell r="C35092" t="str">
            <v>VOLTÍMETRO (144X144)MM, ESC. 0-500V</v>
          </cell>
          <cell r="D35092" t="str">
            <v>UN</v>
          </cell>
          <cell r="E35092">
            <v>0</v>
          </cell>
          <cell r="F35092">
            <v>231.53</v>
          </cell>
          <cell r="G35092">
            <v>231.53</v>
          </cell>
        </row>
        <row r="35093">
          <cell r="B35093" t="str">
            <v>EQUIPAMENTOS</v>
          </cell>
          <cell r="C35093">
            <v>0</v>
          </cell>
          <cell r="D35093">
            <v>0</v>
          </cell>
          <cell r="E35093">
            <v>0</v>
          </cell>
          <cell r="F35093">
            <v>2313484.5699999998</v>
          </cell>
          <cell r="G35093">
            <v>2313484.5699999998</v>
          </cell>
        </row>
        <row r="35094">
          <cell r="B35094" t="str">
            <v>C4372</v>
          </cell>
          <cell r="C35094" t="str">
            <v>BALANÇA ELETRÔNICA C/ PLATAFORMA 18x3, CAP. 80 TON. (FORN./MONTAGEM)</v>
          </cell>
          <cell r="D35094" t="str">
            <v>UN</v>
          </cell>
          <cell r="E35094">
            <v>0</v>
          </cell>
          <cell r="F35094">
            <v>110105.21</v>
          </cell>
          <cell r="G35094">
            <v>110105.21</v>
          </cell>
        </row>
        <row r="35095">
          <cell r="B35095" t="str">
            <v>C4184</v>
          </cell>
          <cell r="C35095" t="str">
            <v>GRUPO GERADOR 951/1000 KVA, COM QUADRO AUTOMÁTICO</v>
          </cell>
          <cell r="D35095" t="str">
            <v>UN</v>
          </cell>
          <cell r="E35095">
            <v>0</v>
          </cell>
          <cell r="F35095">
            <v>387632</v>
          </cell>
          <cell r="G35095">
            <v>387632</v>
          </cell>
        </row>
        <row r="35096">
          <cell r="B35096" t="str">
            <v>C4063</v>
          </cell>
          <cell r="C35096" t="str">
            <v>GRUPO GERADOR 781/950 KVA C/ QUADRO AUTOMÁTICO</v>
          </cell>
          <cell r="D35096" t="str">
            <v>UN</v>
          </cell>
          <cell r="E35096">
            <v>0</v>
          </cell>
          <cell r="F35096">
            <v>352632</v>
          </cell>
          <cell r="G35096">
            <v>352632</v>
          </cell>
        </row>
        <row r="35097">
          <cell r="B35097" t="str">
            <v>C4062</v>
          </cell>
          <cell r="C35097" t="str">
            <v>GRUPO GERADOR 636/780 KVA C/ QUADRO AUTOMÁTICO</v>
          </cell>
          <cell r="D35097" t="str">
            <v>UN</v>
          </cell>
          <cell r="E35097">
            <v>0</v>
          </cell>
          <cell r="F35097">
            <v>291053</v>
          </cell>
          <cell r="G35097">
            <v>291053</v>
          </cell>
        </row>
        <row r="35098">
          <cell r="B35098" t="str">
            <v>C3668</v>
          </cell>
          <cell r="C35098" t="str">
            <v>GRUPO GERADOR 501/635 KVA, COM QUADRO AUTOMÁTICO</v>
          </cell>
          <cell r="D35098" t="str">
            <v>UN</v>
          </cell>
          <cell r="E35098">
            <v>0</v>
          </cell>
          <cell r="F35098">
            <v>167584</v>
          </cell>
          <cell r="G35098">
            <v>167584</v>
          </cell>
        </row>
        <row r="35099">
          <cell r="B35099" t="str">
            <v>C4061</v>
          </cell>
          <cell r="C35099" t="str">
            <v>GRUPO GERADOR 451/500 KVA COM QUADRO AUTOMÁTICO</v>
          </cell>
          <cell r="D35099" t="str">
            <v>UN</v>
          </cell>
          <cell r="E35099">
            <v>0</v>
          </cell>
          <cell r="F35099">
            <v>126346.5</v>
          </cell>
          <cell r="G35099">
            <v>126346.5</v>
          </cell>
        </row>
        <row r="35100">
          <cell r="B35100" t="str">
            <v>C4183</v>
          </cell>
          <cell r="C35100" t="str">
            <v>GRUPO GERADOR 386/450 KVA, COM QUADRO AUTOMÁTICO</v>
          </cell>
          <cell r="D35100" t="str">
            <v>UN</v>
          </cell>
          <cell r="E35100">
            <v>0</v>
          </cell>
          <cell r="F35100">
            <v>120504.5</v>
          </cell>
          <cell r="G35100">
            <v>120504.5</v>
          </cell>
        </row>
        <row r="35101">
          <cell r="B35101" t="str">
            <v>C3667</v>
          </cell>
          <cell r="C35101" t="str">
            <v>GRUPO GERADOR 361/385 KVA, COM QUADRO AUTOMÁTICO</v>
          </cell>
          <cell r="D35101" t="str">
            <v>UN</v>
          </cell>
          <cell r="E35101">
            <v>0</v>
          </cell>
          <cell r="F35101">
            <v>106567</v>
          </cell>
          <cell r="G35101">
            <v>106567</v>
          </cell>
        </row>
        <row r="35102">
          <cell r="B35102" t="str">
            <v>C3666</v>
          </cell>
          <cell r="C35102" t="str">
            <v>GRUPO GERADOR 291/360 KVA, COM QUADRO AUTOMÁTICO</v>
          </cell>
          <cell r="D35102" t="str">
            <v>UN</v>
          </cell>
          <cell r="E35102">
            <v>0</v>
          </cell>
          <cell r="F35102">
            <v>96305</v>
          </cell>
          <cell r="G35102">
            <v>96305</v>
          </cell>
        </row>
        <row r="35103">
          <cell r="B35103" t="str">
            <v>C1443</v>
          </cell>
          <cell r="C35103" t="str">
            <v>GRUPO GERADOR 261/290 KVA, C/ QUADRO AUTOMÁTICO</v>
          </cell>
          <cell r="D35103" t="str">
            <v>UN</v>
          </cell>
          <cell r="E35103">
            <v>0</v>
          </cell>
          <cell r="F35103">
            <v>86693</v>
          </cell>
          <cell r="G35103">
            <v>86693</v>
          </cell>
        </row>
        <row r="35104">
          <cell r="B35104" t="str">
            <v>C3664</v>
          </cell>
          <cell r="C35104" t="str">
            <v>GRUPO GERADOR 236/260 KVA, COM QUADRO AUTOMÁTICO</v>
          </cell>
          <cell r="D35104" t="str">
            <v>UN</v>
          </cell>
          <cell r="E35104">
            <v>0</v>
          </cell>
          <cell r="F35104">
            <v>76690.5</v>
          </cell>
          <cell r="G35104">
            <v>76690.5</v>
          </cell>
        </row>
        <row r="35105">
          <cell r="B35105" t="str">
            <v>C4182</v>
          </cell>
          <cell r="C35105" t="str">
            <v>GRUPO GERADOR 216/235 KVA, COM QUADRO AUTOMÁTICO</v>
          </cell>
          <cell r="D35105" t="str">
            <v>UN</v>
          </cell>
          <cell r="E35105">
            <v>0</v>
          </cell>
          <cell r="F35105">
            <v>73650.5</v>
          </cell>
          <cell r="G35105">
            <v>73650.5</v>
          </cell>
        </row>
        <row r="35106">
          <cell r="B35106" t="str">
            <v>C3663</v>
          </cell>
          <cell r="C35106" t="str">
            <v>GRUPO GERADOR 171/215 KVA, COM QUADRO AUTOMÁTICO</v>
          </cell>
          <cell r="D35106" t="str">
            <v>UN</v>
          </cell>
          <cell r="E35106">
            <v>0</v>
          </cell>
          <cell r="F35106">
            <v>73074.42</v>
          </cell>
          <cell r="G35106">
            <v>73074.42</v>
          </cell>
        </row>
        <row r="35107">
          <cell r="B35107" t="str">
            <v>C1441</v>
          </cell>
          <cell r="C35107" t="str">
            <v>GRUPO GERADOR 141/170 KVA, C/ QUADRO AUTOMÁTICO</v>
          </cell>
          <cell r="D35107" t="str">
            <v>UN</v>
          </cell>
          <cell r="E35107">
            <v>0</v>
          </cell>
          <cell r="F35107">
            <v>60868.5</v>
          </cell>
          <cell r="G35107">
            <v>60868.5</v>
          </cell>
        </row>
        <row r="35108">
          <cell r="B35108" t="str">
            <v>C3661</v>
          </cell>
          <cell r="C35108" t="str">
            <v>GRUPO GERADOR 121/140 KVA, COM QUADRO AUTOMÁTICO</v>
          </cell>
          <cell r="D35108" t="str">
            <v>UN</v>
          </cell>
          <cell r="E35108">
            <v>0</v>
          </cell>
          <cell r="F35108">
            <v>52176</v>
          </cell>
          <cell r="G35108">
            <v>52176</v>
          </cell>
        </row>
        <row r="35109">
          <cell r="B35109" t="str">
            <v>C1440</v>
          </cell>
          <cell r="C35109" t="str">
            <v>GRUPO GERADOR 86/120 KVA, C/ QUADRO AUTOMÁTICO</v>
          </cell>
          <cell r="D35109" t="str">
            <v>UN</v>
          </cell>
          <cell r="E35109">
            <v>0</v>
          </cell>
          <cell r="F35109">
            <v>48256</v>
          </cell>
          <cell r="G35109">
            <v>48256</v>
          </cell>
        </row>
        <row r="35110">
          <cell r="B35110" t="str">
            <v>C1444</v>
          </cell>
          <cell r="C35110" t="str">
            <v>GRUPO GERADOR 56/85 KVA, C/ QUADRO AUTOMÁTICO</v>
          </cell>
          <cell r="D35110" t="str">
            <v>UN</v>
          </cell>
          <cell r="E35110">
            <v>0</v>
          </cell>
          <cell r="F35110">
            <v>42911.5</v>
          </cell>
          <cell r="G35110">
            <v>42911.5</v>
          </cell>
        </row>
        <row r="35111">
          <cell r="B35111" t="str">
            <v>C3660</v>
          </cell>
          <cell r="C35111" t="str">
            <v>GRUPO GERADOR 45/55 KVA, COM QUADRO AUTOMÁTICO</v>
          </cell>
          <cell r="D35111" t="str">
            <v>UN</v>
          </cell>
          <cell r="E35111">
            <v>0</v>
          </cell>
          <cell r="F35111">
            <v>40434.94</v>
          </cell>
          <cell r="G35111">
            <v>40434.94</v>
          </cell>
        </row>
        <row r="35112">
          <cell r="B35112" t="str">
            <v>POSTES P/ ENERGIA E COMUNICAÇÃO</v>
          </cell>
          <cell r="C35112">
            <v>0</v>
          </cell>
          <cell r="D35112">
            <v>0</v>
          </cell>
          <cell r="E35112">
            <v>0</v>
          </cell>
          <cell r="F35112">
            <v>19325.150000000001</v>
          </cell>
          <cell r="G35112">
            <v>19325.150000000001</v>
          </cell>
        </row>
        <row r="35113">
          <cell r="B35113" t="str">
            <v>C3576</v>
          </cell>
          <cell r="C35113" t="str">
            <v>MUTIRÃO MISTO - MINI POSTE H=1.50m REX MONO E ROLDANA</v>
          </cell>
          <cell r="D35113" t="str">
            <v>UN</v>
          </cell>
          <cell r="E35113">
            <v>0</v>
          </cell>
          <cell r="F35113">
            <v>28.53</v>
          </cell>
          <cell r="G35113">
            <v>28.53</v>
          </cell>
        </row>
        <row r="35114">
          <cell r="B35114" t="str">
            <v>C2000</v>
          </cell>
          <cell r="C35114" t="str">
            <v>POSTE C/ACESSÓRIOS ATÉ A ENTRADA DA SUBESTAÇÃO ABRIGADA</v>
          </cell>
          <cell r="D35114" t="str">
            <v>UN</v>
          </cell>
          <cell r="E35114">
            <v>0</v>
          </cell>
          <cell r="F35114">
            <v>12541.48</v>
          </cell>
          <cell r="G35114">
            <v>12541.48</v>
          </cell>
        </row>
        <row r="35115">
          <cell r="B35115" t="str">
            <v>C2012</v>
          </cell>
          <cell r="C35115" t="str">
            <v>POSTE P/EDIFICAÇÕES POTÊNCIA INSTALADA ATÉ 5KW</v>
          </cell>
          <cell r="D35115" t="str">
            <v>UN</v>
          </cell>
          <cell r="E35115">
            <v>0</v>
          </cell>
          <cell r="F35115">
            <v>581.96</v>
          </cell>
          <cell r="G35115">
            <v>581.96</v>
          </cell>
        </row>
        <row r="35116">
          <cell r="B35116" t="str">
            <v>C2017</v>
          </cell>
          <cell r="C35116" t="str">
            <v>POSTE P/EDIFICAÇÕES POTÊNCIA INSTALADA DE 5,01 À 10KW</v>
          </cell>
          <cell r="D35116" t="str">
            <v>UN</v>
          </cell>
          <cell r="E35116">
            <v>0</v>
          </cell>
          <cell r="F35116">
            <v>663.74</v>
          </cell>
          <cell r="G35116">
            <v>663.74</v>
          </cell>
        </row>
        <row r="35117">
          <cell r="B35117" t="str">
            <v>C2013</v>
          </cell>
          <cell r="C35117" t="str">
            <v>POSTE P/EDIFICAÇÕES POTÊNCIA INSTALADA DE 10,01 À 15KW</v>
          </cell>
          <cell r="D35117" t="str">
            <v>UN</v>
          </cell>
          <cell r="E35117">
            <v>0</v>
          </cell>
          <cell r="F35117">
            <v>880.27</v>
          </cell>
          <cell r="G35117">
            <v>880.27</v>
          </cell>
        </row>
        <row r="35118">
          <cell r="B35118">
            <v>0</v>
          </cell>
          <cell r="C35118">
            <v>0</v>
          </cell>
          <cell r="D35118">
            <v>0</v>
          </cell>
          <cell r="E35118">
            <v>0</v>
          </cell>
          <cell r="F35118">
            <v>0</v>
          </cell>
          <cell r="G35118">
            <v>0</v>
          </cell>
        </row>
        <row r="35119">
          <cell r="B35119" t="str">
            <v>CÓDIGO</v>
          </cell>
          <cell r="C35119" t="str">
            <v>DESCRIÇÃO</v>
          </cell>
          <cell r="D35119" t="str">
            <v>UNIDADE</v>
          </cell>
          <cell r="E35119">
            <v>0</v>
          </cell>
          <cell r="F35119" t="str">
            <v>PREÇO UNITÁRIO</v>
          </cell>
          <cell r="G35119" t="str">
            <v>PREÇO UNITÁRIO</v>
          </cell>
        </row>
        <row r="35120">
          <cell r="B35120" t="str">
            <v>C2014</v>
          </cell>
          <cell r="C35120" t="str">
            <v>POSTE P/EDIFICAÇÕES POTÊNCIA INSTALADA DE 15,01 À 20KW</v>
          </cell>
          <cell r="D35120" t="str">
            <v>UN</v>
          </cell>
          <cell r="E35120">
            <v>0</v>
          </cell>
          <cell r="F35120">
            <v>992.13</v>
          </cell>
          <cell r="G35120">
            <v>992.13</v>
          </cell>
        </row>
        <row r="35121">
          <cell r="B35121" t="str">
            <v>C2015</v>
          </cell>
          <cell r="C35121" t="str">
            <v>POSTE P/EDIFICAÇÕES POTÊNCIA INSTALADA DE 20,01 À 25 KW</v>
          </cell>
          <cell r="D35121" t="str">
            <v>UN</v>
          </cell>
          <cell r="E35121">
            <v>0</v>
          </cell>
          <cell r="F35121">
            <v>1645.28</v>
          </cell>
          <cell r="G35121">
            <v>1645.28</v>
          </cell>
        </row>
        <row r="35122">
          <cell r="B35122" t="str">
            <v>C2016</v>
          </cell>
          <cell r="C35122" t="str">
            <v>POSTE P/EDIFICAÇÕES POTÊNCIA INSTALADA DE 25,01 À 30 KW</v>
          </cell>
          <cell r="D35122" t="str">
            <v>UN</v>
          </cell>
          <cell r="E35122">
            <v>0</v>
          </cell>
          <cell r="F35122">
            <v>1991.76</v>
          </cell>
          <cell r="G35122">
            <v>1991.76</v>
          </cell>
        </row>
        <row r="35123">
          <cell r="B35123" t="str">
            <v>POSTES EM CONCRETO</v>
          </cell>
          <cell r="C35123">
            <v>0</v>
          </cell>
          <cell r="D35123">
            <v>0</v>
          </cell>
          <cell r="E35123">
            <v>0</v>
          </cell>
          <cell r="F35123">
            <v>25437.02</v>
          </cell>
          <cell r="G35123">
            <v>25437.02</v>
          </cell>
        </row>
        <row r="35124">
          <cell r="B35124" t="str">
            <v>C4958</v>
          </cell>
          <cell r="C35124" t="str">
            <v>POSTE DE CONCRETO CIRCULAR, RESISTÊNCIA NOMINAL 200KG, H= 7,00M, PESO APROXIMADO 670 KG</v>
          </cell>
          <cell r="D35124" t="str">
            <v>UN</v>
          </cell>
          <cell r="E35124">
            <v>0</v>
          </cell>
          <cell r="F35124">
            <v>672.31</v>
          </cell>
          <cell r="G35124">
            <v>672.31</v>
          </cell>
        </row>
        <row r="35125">
          <cell r="B35125" t="str">
            <v>C5030</v>
          </cell>
          <cell r="C35125" t="str">
            <v>POSTE DE CONCRETO CIRCULAR, RESISTÊNCIA NOMINAL 200KG, H= 8,00M, PESO APROXIMADO 570 KG</v>
          </cell>
          <cell r="D35125" t="str">
            <v>UN</v>
          </cell>
          <cell r="E35125">
            <v>0</v>
          </cell>
          <cell r="F35125">
            <v>774.88</v>
          </cell>
          <cell r="G35125">
            <v>774.88</v>
          </cell>
        </row>
        <row r="35126">
          <cell r="B35126" t="str">
            <v>C4959</v>
          </cell>
          <cell r="C35126" t="str">
            <v>POSTE DE CONCRETO CIRCULAR, RESISTÊNCIA NOMINAL 200KG, H= 9,00M, PESO APROXIMADO 670 KG</v>
          </cell>
          <cell r="D35126" t="str">
            <v>UN</v>
          </cell>
          <cell r="E35126">
            <v>0</v>
          </cell>
          <cell r="F35126">
            <v>882.44</v>
          </cell>
          <cell r="G35126">
            <v>882.44</v>
          </cell>
        </row>
        <row r="35127">
          <cell r="B35127" t="str">
            <v>C5033</v>
          </cell>
          <cell r="C35127" t="str">
            <v>POSTE DE CONCRETO CIRCULAR, RESISTÊNCIA NOMINAL 200KG, H=10,00M, PESO APROXIMADO DE 790 KG</v>
          </cell>
          <cell r="D35127" t="str">
            <v>UN</v>
          </cell>
          <cell r="E35127">
            <v>0</v>
          </cell>
          <cell r="F35127">
            <v>1020.51</v>
          </cell>
          <cell r="G35127">
            <v>1020.51</v>
          </cell>
        </row>
        <row r="35128">
          <cell r="B35128" t="str">
            <v>C4960</v>
          </cell>
          <cell r="C35128" t="str">
            <v>POSTE DE CONCRETO CIRCULAR, RESISTÊNCIA NOMINAL 200KG, H=11,00M, PESO APROXIMADO 910KG</v>
          </cell>
          <cell r="D35128" t="str">
            <v>UN</v>
          </cell>
          <cell r="E35128">
            <v>0</v>
          </cell>
          <cell r="F35128">
            <v>1163.98</v>
          </cell>
          <cell r="G35128">
            <v>1163.98</v>
          </cell>
        </row>
        <row r="35129">
          <cell r="B35129" t="str">
            <v>C4961</v>
          </cell>
          <cell r="C35129" t="str">
            <v>POSTE DE CONCRETO CIRCULAR, RESISTÊNCIA NOMINAL 300KG, H= 7,00M, PESO APROXIMADO 500KG</v>
          </cell>
          <cell r="D35129" t="str">
            <v>UN</v>
          </cell>
          <cell r="E35129">
            <v>0</v>
          </cell>
          <cell r="F35129">
            <v>766.25</v>
          </cell>
          <cell r="G35129">
            <v>766.25</v>
          </cell>
        </row>
        <row r="35130">
          <cell r="B35130" t="str">
            <v>C4962</v>
          </cell>
          <cell r="C35130" t="str">
            <v>POSTE DE CONCRETO CIRCULAR, RESISTÊNCIA NOMINAL 300KG, H= 9,00M, PESO APROXIMADO 710KG</v>
          </cell>
          <cell r="D35130" t="str">
            <v>UN</v>
          </cell>
          <cell r="E35130">
            <v>0</v>
          </cell>
          <cell r="F35130">
            <v>943.96</v>
          </cell>
          <cell r="G35130">
            <v>943.96</v>
          </cell>
        </row>
        <row r="35131">
          <cell r="B35131" t="str">
            <v>C4963</v>
          </cell>
          <cell r="C35131" t="str">
            <v>POSTE DE CONCRETO CIRCULAR, RESISTÊNCIA NOMINAL 300KG, H=11,00M, PESO APROXIMADO 950KG</v>
          </cell>
          <cell r="D35131" t="str">
            <v>UN</v>
          </cell>
          <cell r="E35131">
            <v>0</v>
          </cell>
          <cell r="F35131">
            <v>1166.98</v>
          </cell>
          <cell r="G35131">
            <v>1166.98</v>
          </cell>
        </row>
        <row r="35132">
          <cell r="B35132" t="str">
            <v>C4964</v>
          </cell>
          <cell r="C35132" t="str">
            <v>POSTE DE CONCRETO CIRCULAR, RESISTÊNCIA NOMINAL 400KG, H= 9,00M, PESO APROXIMADO 740KG</v>
          </cell>
          <cell r="D35132" t="str">
            <v>UN</v>
          </cell>
          <cell r="E35132">
            <v>0</v>
          </cell>
          <cell r="F35132">
            <v>1108.32</v>
          </cell>
          <cell r="G35132">
            <v>1108.32</v>
          </cell>
        </row>
        <row r="35133">
          <cell r="B35133" t="str">
            <v>C4965</v>
          </cell>
          <cell r="C35133" t="str">
            <v>POSTE DE CONCRETO CIRCULAR, RESISTÊNCIA NOMINAL 400KG, H=11,00M, PESO APROXIMADO 990KG</v>
          </cell>
          <cell r="D35133" t="str">
            <v>UN</v>
          </cell>
          <cell r="E35133">
            <v>0</v>
          </cell>
          <cell r="F35133">
            <v>1377.92</v>
          </cell>
          <cell r="G35133">
            <v>1377.92</v>
          </cell>
        </row>
        <row r="35134">
          <cell r="B35134" t="str">
            <v>C4979</v>
          </cell>
          <cell r="C35134" t="str">
            <v>POSTE DE CONCRETO CIRCULAR, RESISTÊNCIA NOMINAL 400KG, H=12,00M, PESO APROXIMADO 1.130KG</v>
          </cell>
          <cell r="D35134" t="str">
            <v>UN</v>
          </cell>
          <cell r="E35134">
            <v>0</v>
          </cell>
          <cell r="F35134">
            <v>1727.36</v>
          </cell>
          <cell r="G35134">
            <v>1727.36</v>
          </cell>
        </row>
        <row r="35135">
          <cell r="B35135" t="str">
            <v>C4966</v>
          </cell>
          <cell r="C35135" t="str">
            <v>POSTE DE CONCRETO CIRCULAR, RESISTÊNCIA NOMINAL 400KG, H=14,00M, PESO APROXIMADO 1.430KG</v>
          </cell>
          <cell r="D35135" t="str">
            <v>UN</v>
          </cell>
          <cell r="E35135">
            <v>0</v>
          </cell>
          <cell r="F35135">
            <v>2110.71</v>
          </cell>
          <cell r="G35135">
            <v>2110.71</v>
          </cell>
        </row>
        <row r="35136">
          <cell r="B35136" t="str">
            <v>C4976</v>
          </cell>
          <cell r="C35136" t="str">
            <v>POSTE DE CONCRETO DUPLO T, RESISTÊNCIA NOMINAL 150KG, H= 9,00M, PESO APROXIMADO 470KG</v>
          </cell>
          <cell r="D35136" t="str">
            <v>UN</v>
          </cell>
          <cell r="E35136">
            <v>0</v>
          </cell>
          <cell r="F35136">
            <v>766.66</v>
          </cell>
          <cell r="G35136">
            <v>766.66</v>
          </cell>
        </row>
        <row r="35137">
          <cell r="B35137" t="str">
            <v>C4967</v>
          </cell>
          <cell r="C35137" t="str">
            <v>POSTE DE CONCRETO DUPLO T, RESISTÊNCIA NOMINAL 200KG, H= 8,00M, PESO APROXIMADO 400KG</v>
          </cell>
          <cell r="D35137" t="str">
            <v>UN</v>
          </cell>
          <cell r="E35137">
            <v>0</v>
          </cell>
          <cell r="F35137">
            <v>643.4</v>
          </cell>
          <cell r="G35137">
            <v>643.4</v>
          </cell>
        </row>
        <row r="35138">
          <cell r="B35138" t="str">
            <v>C4968</v>
          </cell>
          <cell r="C35138" t="str">
            <v>POSTE DE CONCRETO DUPLO T, RESISTÊNCIA NOMINAL 200KG, H= 9,00M, PESO APROXIMADO 470KG</v>
          </cell>
          <cell r="D35138" t="str">
            <v>UN</v>
          </cell>
          <cell r="E35138">
            <v>0</v>
          </cell>
          <cell r="F35138">
            <v>766.66</v>
          </cell>
          <cell r="G35138">
            <v>766.66</v>
          </cell>
        </row>
        <row r="35139">
          <cell r="B35139" t="str">
            <v>C4969</v>
          </cell>
          <cell r="C35139" t="str">
            <v>POSTE DE CONCRETO DUPLO T, RESISTÊNCIA NOMINAL 200KG, H=11,000M, PESO APROXIMADO 640KG</v>
          </cell>
          <cell r="D35139" t="str">
            <v>UN</v>
          </cell>
          <cell r="E35139">
            <v>0</v>
          </cell>
          <cell r="F35139">
            <v>959.86</v>
          </cell>
          <cell r="G35139">
            <v>959.86</v>
          </cell>
        </row>
        <row r="35140">
          <cell r="B35140" t="str">
            <v>C4970</v>
          </cell>
          <cell r="C35140" t="str">
            <v>POSTE DE CONCRETO DUPLO T, RESISTÊNCIA NOMINAL 300KG, H= 9,00M, PESO APROXIMADO 845KG</v>
          </cell>
          <cell r="D35140" t="str">
            <v>UN</v>
          </cell>
          <cell r="E35140">
            <v>0</v>
          </cell>
          <cell r="F35140">
            <v>914.05</v>
          </cell>
          <cell r="G35140">
            <v>914.05</v>
          </cell>
        </row>
        <row r="35141">
          <cell r="B35141" t="str">
            <v>C4971</v>
          </cell>
          <cell r="C35141" t="str">
            <v>POSTE DE CONCRETO DUPLO T, RESISTÊNCIA NOMINAL 300KG, H=10,00M, PESO APROXIMADO 993KG</v>
          </cell>
          <cell r="D35141" t="str">
            <v>UN</v>
          </cell>
          <cell r="E35141">
            <v>0</v>
          </cell>
          <cell r="F35141">
            <v>1059.74</v>
          </cell>
          <cell r="G35141">
            <v>1059.74</v>
          </cell>
        </row>
        <row r="35142">
          <cell r="B35142" t="str">
            <v>C4972</v>
          </cell>
          <cell r="C35142" t="str">
            <v>POSTE DE CONCRETO DUPLO T, RESISTÊNCIA NOMINAL 300KG, H=12,00M, PESO APROXIMADO 1.330KG</v>
          </cell>
          <cell r="D35142" t="str">
            <v>UN</v>
          </cell>
          <cell r="E35142">
            <v>0</v>
          </cell>
          <cell r="F35142">
            <v>1345</v>
          </cell>
          <cell r="G35142">
            <v>1345</v>
          </cell>
        </row>
        <row r="35143">
          <cell r="B35143" t="str">
            <v>C4973</v>
          </cell>
          <cell r="C35143" t="str">
            <v>POSTE DE CONCRETO DUPLO T, RESISTÊNCIA NOMINAL 400KG, H=12,00M, PESO APROXIMADO 1.3307KG</v>
          </cell>
          <cell r="D35143" t="str">
            <v>UN</v>
          </cell>
          <cell r="E35143">
            <v>0</v>
          </cell>
          <cell r="F35143">
            <v>1385.41</v>
          </cell>
          <cell r="G35143">
            <v>1385.41</v>
          </cell>
        </row>
        <row r="35144">
          <cell r="B35144" t="str">
            <v>C4974</v>
          </cell>
          <cell r="C35144" t="str">
            <v>POSTE DE CONCRETO DUPLO T, RESISTÊNCIA NOMINAL 600KG, H=12,00M, PESO APROXIMADO 1.330KG</v>
          </cell>
          <cell r="D35144" t="str">
            <v>UN</v>
          </cell>
          <cell r="E35144">
            <v>0</v>
          </cell>
          <cell r="F35144">
            <v>1419.42</v>
          </cell>
          <cell r="G35144">
            <v>1419.42</v>
          </cell>
        </row>
        <row r="35145">
          <cell r="B35145" t="str">
            <v>C4975</v>
          </cell>
          <cell r="C35145" t="str">
            <v>POSTE DE CONCRETO DUPLO T, RESISTÊNCIA NOMINAL 1000KG, H=12,00M, PESO APROXIMADO 1.585KG</v>
          </cell>
          <cell r="D35145" t="str">
            <v>UN</v>
          </cell>
          <cell r="E35145">
            <v>0</v>
          </cell>
          <cell r="F35145">
            <v>2461.1999999999998</v>
          </cell>
          <cell r="G35145">
            <v>2461.1999999999998</v>
          </cell>
        </row>
        <row r="35146">
          <cell r="B35146" t="str">
            <v>SUBESTAÇÃO DE DISTRIBUIÇÃO AÉREA - CLASSE 15 kV</v>
          </cell>
          <cell r="C35146">
            <v>0</v>
          </cell>
          <cell r="D35146">
            <v>0</v>
          </cell>
          <cell r="E35146">
            <v>0</v>
          </cell>
          <cell r="F35146">
            <v>202895.65</v>
          </cell>
          <cell r="G35146">
            <v>202895.65</v>
          </cell>
        </row>
        <row r="35147">
          <cell r="B35147" t="str">
            <v>C4936</v>
          </cell>
          <cell r="C35147" t="str">
            <v>SUBESTAÇÃO AÉREA DE 15 KVA/13.800-380/220V COM QUADRO DE MEDIÇÃO E PROTEÇÃO GERAL,INCLUSIVE MALHA DE ATERRAMENTO</v>
          </cell>
          <cell r="D35147" t="str">
            <v>UN</v>
          </cell>
          <cell r="E35147">
            <v>0</v>
          </cell>
          <cell r="F35147">
            <v>15685</v>
          </cell>
          <cell r="G35147">
            <v>15685</v>
          </cell>
        </row>
        <row r="35148">
          <cell r="B35148" t="str">
            <v>C4937</v>
          </cell>
          <cell r="C35148" t="str">
            <v>SUBESTAÇÃO AÉREA DE 30 KVA/13.800-380/220V COM QUADRO DE MEDIÇÃO E PROTEÇÃO GERAL, INCLUSIVE MALHA DE ATERRAMENTO</v>
          </cell>
          <cell r="D35148" t="str">
            <v>UN</v>
          </cell>
          <cell r="E35148">
            <v>0</v>
          </cell>
          <cell r="F35148">
            <v>16704.060000000001</v>
          </cell>
          <cell r="G35148">
            <v>16704.060000000001</v>
          </cell>
        </row>
        <row r="35149">
          <cell r="B35149" t="str">
            <v>C4938</v>
          </cell>
          <cell r="C35149" t="str">
            <v>SUBESTAÇÃO AÉREA DE 45 KVA/13.800-380/220V COM QUADRO DE MEDIÇÃO E PROTEÇÃO GERAL, INCLUSIVE MALHA DE ATERRAMENTO</v>
          </cell>
          <cell r="D35149" t="str">
            <v>UN</v>
          </cell>
          <cell r="E35149">
            <v>0</v>
          </cell>
          <cell r="F35149">
            <v>17789.45</v>
          </cell>
          <cell r="G35149">
            <v>17789.45</v>
          </cell>
        </row>
        <row r="35150">
          <cell r="B35150" t="str">
            <v>C4939</v>
          </cell>
          <cell r="C35150" t="str">
            <v>SUBESTAÇÃO AÉREA DE 75 KVA/13.800-380/220V COM QUADRO DE MEDIÇÃO E PROTEÇÃO GERAL, INCLUSIVE MALHA DE ATERRAMENTO</v>
          </cell>
          <cell r="D35150" t="str">
            <v>UN</v>
          </cell>
          <cell r="E35150">
            <v>0</v>
          </cell>
          <cell r="F35150">
            <v>21050.720000000001</v>
          </cell>
          <cell r="G35150">
            <v>21050.720000000001</v>
          </cell>
        </row>
        <row r="35151">
          <cell r="B35151" t="str">
            <v>C4940</v>
          </cell>
          <cell r="C35151" t="str">
            <v>SUBESTAÇÃO AÉREA DE 112,5 KVA/13.800-380/220V COM QUADRO DE MEDIÇÃO E PROTEÇÃO GERAL, INCLUSIVE MALHA DE ATERRAMENTO</v>
          </cell>
          <cell r="D35151" t="str">
            <v>UN</v>
          </cell>
          <cell r="E35151">
            <v>0</v>
          </cell>
          <cell r="F35151">
            <v>23683.55</v>
          </cell>
          <cell r="G35151">
            <v>23683.55</v>
          </cell>
        </row>
        <row r="35152">
          <cell r="B35152" t="str">
            <v>C4941</v>
          </cell>
          <cell r="C35152" t="str">
            <v>SUBESTAÇÃO AÉREA DE 150 KVA/13.800-380/220V COM QUADRO DE MEDIÇÃO E PROTEÇÃO GERAL, INCLUSIVE MALHA DE ATERRAMENTO</v>
          </cell>
          <cell r="D35152" t="str">
            <v>UN</v>
          </cell>
          <cell r="E35152">
            <v>0</v>
          </cell>
          <cell r="F35152">
            <v>28729.88</v>
          </cell>
          <cell r="G35152">
            <v>28729.88</v>
          </cell>
        </row>
        <row r="35153">
          <cell r="B35153">
            <v>0</v>
          </cell>
          <cell r="C35153">
            <v>0</v>
          </cell>
          <cell r="D35153">
            <v>0</v>
          </cell>
          <cell r="E35153">
            <v>0</v>
          </cell>
          <cell r="F35153">
            <v>0</v>
          </cell>
          <cell r="G35153">
            <v>0</v>
          </cell>
        </row>
        <row r="35154">
          <cell r="B35154" t="str">
            <v>CÓDIGO</v>
          </cell>
          <cell r="C35154" t="str">
            <v>DESCRIÇÃO</v>
          </cell>
          <cell r="D35154" t="str">
            <v>UNIDADE</v>
          </cell>
          <cell r="E35154">
            <v>0</v>
          </cell>
          <cell r="F35154" t="str">
            <v>PREÇO UNITÁRIO</v>
          </cell>
          <cell r="G35154" t="str">
            <v>PREÇO UNITÁRIO</v>
          </cell>
        </row>
        <row r="35155">
          <cell r="B35155" t="str">
            <v>C4942</v>
          </cell>
          <cell r="C35155" t="str">
            <v>SUBESTAÇÃO AÉREA DE 225 KVA/13.800-380/220V COM QUADRO DE MEDIÇÃO E PROTEÇÃO GERAL, INCLUSIVE MALHA DE ATERRAMENTO</v>
          </cell>
          <cell r="D35155" t="str">
            <v>UN</v>
          </cell>
          <cell r="E35155">
            <v>0</v>
          </cell>
          <cell r="F35155">
            <v>34755.96</v>
          </cell>
          <cell r="G35155">
            <v>34755.96</v>
          </cell>
        </row>
        <row r="35156">
          <cell r="B35156" t="str">
            <v>C4758</v>
          </cell>
          <cell r="C35156" t="str">
            <v>SUBESTAÇÃO AÉREA DE 300 KVA/13.800-380/220V COM QUADRO DE MEDIÇÃO E PROTEÇÃO GERAL, INCLUSIVE MALHA DE ATERRAMENTO</v>
          </cell>
          <cell r="D35156" t="str">
            <v>UN</v>
          </cell>
          <cell r="E35156">
            <v>0</v>
          </cell>
          <cell r="F35156">
            <v>44497.03</v>
          </cell>
          <cell r="G35156">
            <v>44497.03</v>
          </cell>
        </row>
        <row r="35157">
          <cell r="B35157" t="str">
            <v>SERVIÇOS AUXILIARES DE TELEFONIA, SOM, LÓGICA E SISTEMAS DE CONTROLE</v>
          </cell>
          <cell r="C35157">
            <v>0</v>
          </cell>
          <cell r="D35157">
            <v>0</v>
          </cell>
          <cell r="E35157">
            <v>0</v>
          </cell>
          <cell r="F35157">
            <v>534488.61</v>
          </cell>
          <cell r="G35157">
            <v>534488.61</v>
          </cell>
        </row>
        <row r="35158">
          <cell r="B35158" t="str">
            <v>C4532</v>
          </cell>
          <cell r="C35158" t="str">
            <v>ADAPTER CABLE, CATEGORIA "6" DE 2,50m</v>
          </cell>
          <cell r="D35158" t="str">
            <v>UN</v>
          </cell>
          <cell r="E35158">
            <v>0</v>
          </cell>
          <cell r="F35158">
            <v>14.05</v>
          </cell>
          <cell r="G35158">
            <v>14.05</v>
          </cell>
        </row>
        <row r="35159">
          <cell r="B35159" t="str">
            <v>C4042</v>
          </cell>
          <cell r="C35159" t="str">
            <v>ALARME SONORO/VISUAL, SIRENE 120 dB, COM ACIONADOR MANUAL, ALIMENTAÇÃO 220 VAC - INSTALADO</v>
          </cell>
          <cell r="D35159" t="str">
            <v>UN</v>
          </cell>
          <cell r="E35159">
            <v>0</v>
          </cell>
          <cell r="F35159">
            <v>224.4</v>
          </cell>
          <cell r="G35159">
            <v>224.4</v>
          </cell>
        </row>
        <row r="35160">
          <cell r="B35160" t="str">
            <v>C0093</v>
          </cell>
          <cell r="C35160" t="str">
            <v>APARELHO SINALIZADOR DE OBSTÁCULOS C/CÉLULA FOTOELÉTRICA</v>
          </cell>
          <cell r="D35160" t="str">
            <v>UN</v>
          </cell>
          <cell r="E35160">
            <v>0</v>
          </cell>
          <cell r="F35160">
            <v>105.89</v>
          </cell>
          <cell r="G35160">
            <v>105.89</v>
          </cell>
        </row>
        <row r="35161">
          <cell r="B35161" t="str">
            <v>C4567</v>
          </cell>
          <cell r="C35161" t="str">
            <v>BANDEJA MÓVEL, PADRÃO 19"</v>
          </cell>
          <cell r="D35161" t="str">
            <v>UN</v>
          </cell>
          <cell r="E35161">
            <v>0</v>
          </cell>
          <cell r="F35161">
            <v>52.95</v>
          </cell>
          <cell r="G35161">
            <v>52.95</v>
          </cell>
        </row>
        <row r="35162">
          <cell r="B35162" t="str">
            <v>C0390</v>
          </cell>
          <cell r="C35162" t="str">
            <v>BLOCO TELEFÔNICO DE LIGAÇÃO INTERNA BLI - 10</v>
          </cell>
          <cell r="D35162" t="str">
            <v>UN</v>
          </cell>
          <cell r="E35162">
            <v>0</v>
          </cell>
          <cell r="F35162">
            <v>12.38</v>
          </cell>
          <cell r="G35162">
            <v>12.38</v>
          </cell>
        </row>
        <row r="35163">
          <cell r="B35163" t="str">
            <v>C4566</v>
          </cell>
          <cell r="C35163" t="str">
            <v>BLOCO IDC-100 PARES INTERNO, IDC-IDC, PADRÃO 19"</v>
          </cell>
          <cell r="D35163" t="str">
            <v>UN</v>
          </cell>
          <cell r="E35163">
            <v>0</v>
          </cell>
          <cell r="F35163">
            <v>311.86</v>
          </cell>
          <cell r="G35163">
            <v>311.86</v>
          </cell>
        </row>
        <row r="35164">
          <cell r="B35164" t="str">
            <v>C3973</v>
          </cell>
          <cell r="C35164" t="str">
            <v>CÂMERA FIXA - CFTV - INSTALADA/PROGRAMADA</v>
          </cell>
          <cell r="D35164" t="str">
            <v>UN</v>
          </cell>
          <cell r="E35164">
            <v>0</v>
          </cell>
          <cell r="F35164">
            <v>751.4</v>
          </cell>
          <cell r="G35164">
            <v>751.4</v>
          </cell>
        </row>
        <row r="35165">
          <cell r="B35165" t="str">
            <v>C4043</v>
          </cell>
          <cell r="C35165" t="str">
            <v>COMPUTADOR PENTIUM 4 , 2,80 GHz, 512 K CACHE, HD 40 GB, 128 MB DDR SDRAM, INCLUINDO PLACA</v>
          </cell>
          <cell r="D35165" t="str">
            <v>UN</v>
          </cell>
          <cell r="E35165">
            <v>0</v>
          </cell>
          <cell r="F35165">
            <v>2771.72</v>
          </cell>
          <cell r="G35165">
            <v>2771.72</v>
          </cell>
        </row>
        <row r="35166">
          <cell r="B35166" t="str">
            <v>C4058</v>
          </cell>
          <cell r="C35166" t="str">
            <v>CENTRAL DE CONTROLE P/ SEGURANÇA COMPLETA - INSTALADO</v>
          </cell>
          <cell r="D35166" t="str">
            <v>UN</v>
          </cell>
          <cell r="E35166">
            <v>0</v>
          </cell>
          <cell r="F35166">
            <v>3843.53</v>
          </cell>
          <cell r="G35166">
            <v>3843.53</v>
          </cell>
        </row>
        <row r="35167">
          <cell r="B35167" t="str">
            <v>C4024</v>
          </cell>
          <cell r="C35167" t="str">
            <v>CENTRAL DE TELEFONIA C/ 50 RAMAIS E 10 LINHAS TRONCO</v>
          </cell>
          <cell r="D35167" t="str">
            <v>UN</v>
          </cell>
          <cell r="E35167">
            <v>0</v>
          </cell>
          <cell r="F35167">
            <v>4506</v>
          </cell>
          <cell r="G35167">
            <v>4506</v>
          </cell>
        </row>
        <row r="35168">
          <cell r="B35168" t="str">
            <v>C4004</v>
          </cell>
          <cell r="C35168" t="str">
            <v>CONTROLADOR LÓGICO PROGRAMÁVEL MODULAR</v>
          </cell>
          <cell r="D35168" t="str">
            <v>UN</v>
          </cell>
          <cell r="E35168">
            <v>0</v>
          </cell>
          <cell r="F35168">
            <v>23524.38</v>
          </cell>
          <cell r="G35168">
            <v>23524.38</v>
          </cell>
        </row>
        <row r="35169">
          <cell r="B35169" t="str">
            <v>C4051</v>
          </cell>
          <cell r="C35169" t="str">
            <v>CONTROLE TIPO JOYSTICK PARA CÂMERA MÓVEL C/ DISPLAY E TECLADO INCORPORADO - INSTALADO</v>
          </cell>
          <cell r="D35169" t="str">
            <v>UN</v>
          </cell>
          <cell r="E35169">
            <v>0</v>
          </cell>
          <cell r="F35169">
            <v>3775.79</v>
          </cell>
          <cell r="G35169">
            <v>3775.79</v>
          </cell>
        </row>
        <row r="35170">
          <cell r="B35170" t="str">
            <v>C4176</v>
          </cell>
          <cell r="C35170" t="str">
            <v>CONJUNTO DE CONVERSORES (EMISSOR E RECEPTOR) DE UTP/COAXIAL COM TERMINAIS DE CONEXÃO, CAIXAS DE PROTEÇÃO E FONTE DE ALIMENTAÇÃO</v>
          </cell>
          <cell r="D35170" t="str">
            <v>UN</v>
          </cell>
          <cell r="E35170">
            <v>0</v>
          </cell>
          <cell r="F35170">
            <v>893.6</v>
          </cell>
          <cell r="G35170">
            <v>893.6</v>
          </cell>
        </row>
        <row r="35171">
          <cell r="B35171" t="str">
            <v>C4177</v>
          </cell>
          <cell r="C35171" t="str">
            <v>DETECTOR TERMO-VELOCIMÉTRICO, MONTAGEM DE TETO, C/ BASE ALIMENTAÇÃO 220 VAC, OPERAÇÃO EM REDE - INSTALADO</v>
          </cell>
          <cell r="D35171" t="str">
            <v>UN</v>
          </cell>
          <cell r="E35171">
            <v>0</v>
          </cell>
          <cell r="F35171">
            <v>253.85</v>
          </cell>
          <cell r="G35171">
            <v>253.85</v>
          </cell>
        </row>
        <row r="35172">
          <cell r="B35172" t="str">
            <v>C4041</v>
          </cell>
          <cell r="C35172" t="str">
            <v>DETETOR IÔNICO DE FUMAÇA, MONTAGEM DE TETO, C/ BASE ALIMENTAÇÃO 220VAC, UMA SAÍDA DIGITAL - INSTALADO</v>
          </cell>
          <cell r="D35172" t="str">
            <v>UN</v>
          </cell>
          <cell r="E35172">
            <v>0</v>
          </cell>
          <cell r="F35172">
            <v>214</v>
          </cell>
          <cell r="G35172">
            <v>214</v>
          </cell>
        </row>
        <row r="35173">
          <cell r="B35173" t="str">
            <v>C3765</v>
          </cell>
          <cell r="C35173" t="str">
            <v>DISTRIBUIDOR INTERNO ÓPTICO PARA 24 FIBRAS</v>
          </cell>
          <cell r="D35173" t="str">
            <v>UN</v>
          </cell>
          <cell r="E35173">
            <v>0</v>
          </cell>
          <cell r="F35173">
            <v>1164</v>
          </cell>
          <cell r="G35173">
            <v>1164</v>
          </cell>
        </row>
        <row r="35174">
          <cell r="B35174" t="str">
            <v>C4564</v>
          </cell>
          <cell r="C35174" t="str">
            <v>DISTRIBUIDOR INTERNO ÓPTICO - D.I.O. PARA 12 FIBRAS MONO-MODO, COM CONCETORES ST, PADRÃO 19"</v>
          </cell>
          <cell r="D35174" t="str">
            <v>UN</v>
          </cell>
          <cell r="E35174">
            <v>0</v>
          </cell>
          <cell r="F35174">
            <v>493.92</v>
          </cell>
          <cell r="G35174">
            <v>493.92</v>
          </cell>
        </row>
        <row r="35175">
          <cell r="B35175" t="str">
            <v>C4565</v>
          </cell>
          <cell r="C35175" t="str">
            <v>DISTRIBUIDOR INTERNO ÓPTICO - D.I.O. PARA 24 FIBRAS MONO-MODO, COM CONECTORES ST, PADRÃO 19"</v>
          </cell>
          <cell r="D35175" t="str">
            <v>UN</v>
          </cell>
          <cell r="E35175">
            <v>0</v>
          </cell>
          <cell r="F35175">
            <v>827.27</v>
          </cell>
          <cell r="G35175">
            <v>827.27</v>
          </cell>
        </row>
        <row r="35176">
          <cell r="B35176" t="str">
            <v>C4050</v>
          </cell>
          <cell r="C35176" t="str">
            <v>GRAVADOR DE VÍDEO, TIPO TIME HOPSE, 960 HORAS - INSTALADO</v>
          </cell>
          <cell r="D35176" t="str">
            <v>UN</v>
          </cell>
          <cell r="E35176">
            <v>0</v>
          </cell>
          <cell r="F35176">
            <v>1628.3</v>
          </cell>
          <cell r="G35176">
            <v>1628.3</v>
          </cell>
        </row>
        <row r="35177">
          <cell r="B35177" t="str">
            <v>C3760</v>
          </cell>
          <cell r="C35177" t="str">
            <v>HUB TIPO 24 PORTAS</v>
          </cell>
          <cell r="D35177" t="str">
            <v>UN</v>
          </cell>
          <cell r="E35177">
            <v>0</v>
          </cell>
          <cell r="F35177">
            <v>2166</v>
          </cell>
          <cell r="G35177">
            <v>2166</v>
          </cell>
        </row>
        <row r="35178">
          <cell r="B35178" t="str">
            <v>C4181</v>
          </cell>
          <cell r="C35178" t="str">
            <v>MÓDULO PARA COMUNICAÇÃO EM REDE RS 485 PROTOCOLO MODBUS RTU</v>
          </cell>
          <cell r="D35178" t="str">
            <v>UN</v>
          </cell>
          <cell r="E35178">
            <v>0</v>
          </cell>
          <cell r="F35178">
            <v>2293.86</v>
          </cell>
          <cell r="G35178">
            <v>2293.86</v>
          </cell>
        </row>
        <row r="35179">
          <cell r="B35179" t="str">
            <v>C4048</v>
          </cell>
          <cell r="C35179" t="str">
            <v>MONITOR INDUSTRIAL DE VÍDEO COLORIDO, DIGITAL, TELA 19", PORTA PARALELA - INSTALADO</v>
          </cell>
          <cell r="D35179" t="str">
            <v>UN</v>
          </cell>
          <cell r="E35179">
            <v>0</v>
          </cell>
          <cell r="F35179">
            <v>1430.46</v>
          </cell>
          <cell r="G35179">
            <v>1430.46</v>
          </cell>
        </row>
        <row r="35180">
          <cell r="B35180" t="str">
            <v>C4049</v>
          </cell>
          <cell r="C35180" t="str">
            <v>MONITOR INDUSTRIAL DE VÍDEO COLORIDO, VÍDEO COMPOSTO, 2 CANAIS DE ENTRADA E 1 DE SAÍDA, DIMENSÕES 14 - INSTALADO</v>
          </cell>
          <cell r="D35180" t="str">
            <v>UN</v>
          </cell>
          <cell r="E35180">
            <v>0</v>
          </cell>
          <cell r="F35180">
            <v>816.76</v>
          </cell>
          <cell r="G35180">
            <v>816.76</v>
          </cell>
        </row>
        <row r="35181">
          <cell r="B35181" t="str">
            <v>C4033</v>
          </cell>
          <cell r="C35181" t="str">
            <v>NO-BREAK TRIFÁSICO, 380/380 VAC-LL, 60 Hz, 2000VA, BATERIAS INCORPORADAS, AUTO-PORTANTE EM GABINETE IP-44 - INSTALADO</v>
          </cell>
          <cell r="D35181" t="str">
            <v>CJ</v>
          </cell>
          <cell r="E35181">
            <v>0</v>
          </cell>
          <cell r="F35181">
            <v>917.1</v>
          </cell>
          <cell r="G35181">
            <v>917.1</v>
          </cell>
        </row>
        <row r="35182">
          <cell r="B35182" t="str">
            <v>C4568</v>
          </cell>
          <cell r="C35182" t="str">
            <v>ORGANIZADOR DE CABOS HORIZONTAL, ABERTO, PADRÃO RACK 19"</v>
          </cell>
          <cell r="D35182" t="str">
            <v>UN</v>
          </cell>
          <cell r="E35182">
            <v>0</v>
          </cell>
          <cell r="F35182">
            <v>43.22</v>
          </cell>
          <cell r="G35182">
            <v>43.22</v>
          </cell>
        </row>
        <row r="35183">
          <cell r="B35183" t="str">
            <v>C4876</v>
          </cell>
          <cell r="C35183" t="str">
            <v>PAINEL ELETRICO C/1 SOFT START 7,5CV, 380V/60Hz - MONTAGEM COM SUPERVISÃO DE ENGENHEIRO</v>
          </cell>
          <cell r="D35183" t="str">
            <v>UN</v>
          </cell>
          <cell r="E35183">
            <v>0</v>
          </cell>
          <cell r="F35183">
            <v>15182.12</v>
          </cell>
          <cell r="G35183">
            <v>15182.12</v>
          </cell>
        </row>
        <row r="35184">
          <cell r="B35184" t="str">
            <v>C4877</v>
          </cell>
          <cell r="C35184" t="str">
            <v>PAINEL ELETRICO C/1 SOFT START 10CV, 380V/60Hz - MONTAGEM COM SUPERVISÃO DE ENGENHEIRO</v>
          </cell>
          <cell r="D35184" t="str">
            <v>UN</v>
          </cell>
          <cell r="E35184">
            <v>0</v>
          </cell>
          <cell r="F35184">
            <v>15421.68</v>
          </cell>
          <cell r="G35184">
            <v>15421.68</v>
          </cell>
        </row>
        <row r="35185">
          <cell r="B35185" t="str">
            <v>C4878</v>
          </cell>
          <cell r="C35185" t="str">
            <v>PAINEL ELETRICO C/1 SOFT START 12,5CV, 380/60Hz - MONTAGEM COM SUPERVISÃO DE ENGENHEIRO</v>
          </cell>
          <cell r="D35185" t="str">
            <v>UN</v>
          </cell>
          <cell r="E35185">
            <v>0</v>
          </cell>
          <cell r="F35185">
            <v>16212.44</v>
          </cell>
          <cell r="G35185">
            <v>16212.44</v>
          </cell>
        </row>
        <row r="35186">
          <cell r="B35186" t="str">
            <v>C4879</v>
          </cell>
          <cell r="C35186" t="str">
            <v>PAINEL ELETRICO C/1 SOFT START 20CV, 380/60Hz - MONTAGEM COM SUPERVISÃO DE ENGENHEIRO</v>
          </cell>
          <cell r="D35186" t="str">
            <v>UN</v>
          </cell>
          <cell r="E35186">
            <v>0</v>
          </cell>
          <cell r="F35186">
            <v>15614.6</v>
          </cell>
          <cell r="G35186">
            <v>15614.6</v>
          </cell>
        </row>
        <row r="35187">
          <cell r="B35187" t="str">
            <v>C4880</v>
          </cell>
          <cell r="C35187" t="str">
            <v>PAINEL ELETRICO C/1 SOFT START 25CV, 380/60Hz - MONTAGEM COM SUPERVISÃO DE ENGENHEIRO</v>
          </cell>
          <cell r="D35187" t="str">
            <v>UN</v>
          </cell>
          <cell r="E35187">
            <v>0</v>
          </cell>
          <cell r="F35187">
            <v>16123.4</v>
          </cell>
          <cell r="G35187">
            <v>16123.4</v>
          </cell>
        </row>
        <row r="35188">
          <cell r="B35188" t="str">
            <v>C4881</v>
          </cell>
          <cell r="C35188" t="str">
            <v>PAINEL ELETRICO C/1 SOFT START 30CV, 380V/60Hz - MONTAGEM COM SUPERVISÃO DE ENGENHEIRO</v>
          </cell>
          <cell r="D35188" t="str">
            <v>UN</v>
          </cell>
          <cell r="E35188">
            <v>0</v>
          </cell>
          <cell r="F35188">
            <v>16937.48</v>
          </cell>
          <cell r="G35188">
            <v>16937.48</v>
          </cell>
        </row>
        <row r="35189">
          <cell r="B35189" t="str">
            <v>C4882</v>
          </cell>
          <cell r="C35189" t="str">
            <v>PAINEL ELETRICO C/1 SOFT START 40CV, 380V/60Hz - MONTAGEM COM SUPERVISÃO DE ENGENHEIRO</v>
          </cell>
          <cell r="D35189" t="str">
            <v>UN</v>
          </cell>
          <cell r="E35189">
            <v>0</v>
          </cell>
          <cell r="F35189">
            <v>17509.88</v>
          </cell>
          <cell r="G35189">
            <v>17509.88</v>
          </cell>
        </row>
        <row r="35190">
          <cell r="B35190" t="str">
            <v>C4883</v>
          </cell>
          <cell r="C35190" t="str">
            <v>PAINEL ELETRICO C/1 SOFT START 50CV, 380V/60Hz - MONTAGEM COM SUPERVISÃO DE ENGENHEIRO</v>
          </cell>
          <cell r="D35190" t="str">
            <v>UN</v>
          </cell>
          <cell r="E35190">
            <v>0</v>
          </cell>
          <cell r="F35190">
            <v>17726.12</v>
          </cell>
          <cell r="G35190">
            <v>17726.12</v>
          </cell>
        </row>
        <row r="35191">
          <cell r="B35191">
            <v>0</v>
          </cell>
          <cell r="C35191">
            <v>0</v>
          </cell>
          <cell r="D35191">
            <v>0</v>
          </cell>
          <cell r="E35191">
            <v>0</v>
          </cell>
          <cell r="F35191">
            <v>0</v>
          </cell>
          <cell r="G35191">
            <v>0</v>
          </cell>
        </row>
        <row r="35192">
          <cell r="B35192" t="str">
            <v>CÓDIGO</v>
          </cell>
          <cell r="C35192" t="str">
            <v>DESCRIÇÃO</v>
          </cell>
          <cell r="D35192" t="str">
            <v>UNIDADE</v>
          </cell>
          <cell r="E35192">
            <v>0</v>
          </cell>
          <cell r="F35192" t="str">
            <v>PREÇO UNITÁRIO</v>
          </cell>
          <cell r="G35192" t="str">
            <v>PREÇO UNITÁRIO</v>
          </cell>
        </row>
        <row r="35193">
          <cell r="B35193" t="str">
            <v>C4884</v>
          </cell>
          <cell r="C35193" t="str">
            <v>PAINEL ELETRICO C/2 SOFT START 7,5CV, 380V/60Hz - MONTAGEM COM SUPERVISÃO DE ENGENHEIRO</v>
          </cell>
          <cell r="D35193" t="str">
            <v>UN</v>
          </cell>
          <cell r="E35193">
            <v>0</v>
          </cell>
          <cell r="F35193">
            <v>17638.7</v>
          </cell>
          <cell r="G35193">
            <v>17638.7</v>
          </cell>
        </row>
        <row r="35194">
          <cell r="B35194" t="str">
            <v>C4885</v>
          </cell>
          <cell r="C35194" t="str">
            <v>PAINEL ELETRICO C/2 SOFT START 10CV, 380V/60Hz - MONTAGEM COM SUPERVISÃO DE ENGENHEIRO</v>
          </cell>
          <cell r="D35194" t="str">
            <v>UN</v>
          </cell>
          <cell r="E35194">
            <v>0</v>
          </cell>
          <cell r="F35194">
            <v>17853.32</v>
          </cell>
          <cell r="G35194">
            <v>17853.32</v>
          </cell>
        </row>
        <row r="35195">
          <cell r="B35195" t="str">
            <v>C4886</v>
          </cell>
          <cell r="C35195" t="str">
            <v>PAINEL ELETRICO C/2 SOFT START 12,5CV, 380V/60Hz - MONTAGEM COM SUPERVISÃO DE ENGENHEIRO</v>
          </cell>
          <cell r="D35195" t="str">
            <v>UN</v>
          </cell>
          <cell r="E35195">
            <v>0</v>
          </cell>
          <cell r="F35195">
            <v>18222.2</v>
          </cell>
          <cell r="G35195">
            <v>18222.2</v>
          </cell>
        </row>
        <row r="35196">
          <cell r="B35196" t="str">
            <v>C4887</v>
          </cell>
          <cell r="C35196" t="str">
            <v>PAINEL ELETRICO C/2 SOFT START 15CV, 380V/60Hz - MONTAGEM COM SUPERVISÃO DE ENGENHEIRO</v>
          </cell>
          <cell r="D35196" t="str">
            <v>UN</v>
          </cell>
          <cell r="E35196">
            <v>0</v>
          </cell>
          <cell r="F35196">
            <v>18718.28</v>
          </cell>
          <cell r="G35196">
            <v>18718.28</v>
          </cell>
        </row>
        <row r="35197">
          <cell r="B35197" t="str">
            <v>C4888</v>
          </cell>
          <cell r="C35197" t="str">
            <v>PAINEL ELETRICO C/2 SOFT START 20CV, 380V/60Hz - MONTAGEM COM SUPERVISÃO DE ENGENHEIRO</v>
          </cell>
          <cell r="D35197" t="str">
            <v>UN</v>
          </cell>
          <cell r="E35197">
            <v>0</v>
          </cell>
          <cell r="F35197">
            <v>19138.04</v>
          </cell>
          <cell r="G35197">
            <v>19138.04</v>
          </cell>
        </row>
        <row r="35198">
          <cell r="B35198" t="str">
            <v>C4889</v>
          </cell>
          <cell r="C35198" t="str">
            <v>PAINEL ELETRICO C/2 SOFT START 25CV, 380V/60Hz - MONTAGEM COM SUPERVISÃO DE ENGENHEIRO</v>
          </cell>
          <cell r="D35198" t="str">
            <v>UN</v>
          </cell>
          <cell r="E35198">
            <v>0</v>
          </cell>
          <cell r="F35198">
            <v>19341.560000000001</v>
          </cell>
          <cell r="G35198">
            <v>19341.560000000001</v>
          </cell>
        </row>
        <row r="35199">
          <cell r="B35199" t="str">
            <v>C4890</v>
          </cell>
          <cell r="C35199" t="str">
            <v>PAINEL ELÉTRICO C/2 SOFT START 30CV, 380V/60HZ - MONTAGEM COM SUPERVISÃO DE ENGENHEIRO</v>
          </cell>
          <cell r="D35199" t="str">
            <v>UN</v>
          </cell>
          <cell r="E35199">
            <v>0</v>
          </cell>
          <cell r="F35199">
            <v>19456.04</v>
          </cell>
          <cell r="G35199">
            <v>19456.04</v>
          </cell>
        </row>
        <row r="35200">
          <cell r="B35200" t="str">
            <v>C4891</v>
          </cell>
          <cell r="C35200" t="str">
            <v>PAINEL ELÉTRICO C/2 SOFT START 35CV, 380 V/60HZ - MONTAGEM COM SUPERVISÃO DE ENGENHEIRO</v>
          </cell>
          <cell r="D35200" t="str">
            <v>UN</v>
          </cell>
          <cell r="E35200">
            <v>0</v>
          </cell>
          <cell r="F35200">
            <v>20029.21</v>
          </cell>
          <cell r="G35200">
            <v>20029.21</v>
          </cell>
        </row>
        <row r="35201">
          <cell r="B35201" t="str">
            <v>C4892</v>
          </cell>
          <cell r="C35201" t="str">
            <v>PAINEL ELÉTRICO C/2 SOFT START 40CV, 380V/60HZ - MONTAGEM COM SUPERVISÃO DE ENGENHEIRO</v>
          </cell>
          <cell r="D35201" t="str">
            <v>UN</v>
          </cell>
          <cell r="E35201">
            <v>0</v>
          </cell>
          <cell r="F35201">
            <v>20359.16</v>
          </cell>
          <cell r="G35201">
            <v>20359.16</v>
          </cell>
        </row>
        <row r="35202">
          <cell r="B35202" t="str">
            <v>C4893</v>
          </cell>
          <cell r="C35202" t="str">
            <v>PAINEL ELETRICO C/2 SOFT START 50CV, 380V/60Hz - MONTAGEM COM SUPERVISÃO DE ENGENHEIRO</v>
          </cell>
          <cell r="D35202" t="str">
            <v>UN</v>
          </cell>
          <cell r="E35202">
            <v>0</v>
          </cell>
          <cell r="F35202">
            <v>22610.6</v>
          </cell>
          <cell r="G35202">
            <v>22610.6</v>
          </cell>
        </row>
        <row r="35203">
          <cell r="B35203" t="str">
            <v>C4894</v>
          </cell>
          <cell r="C35203" t="str">
            <v>PAINEL ELETRICO C/2 SOFT START 60CV, 380V/60Hz - MONTAGEM COM SUPERVISÃO DE ENGENHEIRO</v>
          </cell>
          <cell r="D35203" t="str">
            <v>UN</v>
          </cell>
          <cell r="E35203">
            <v>0</v>
          </cell>
          <cell r="F35203">
            <v>24162.44</v>
          </cell>
          <cell r="G35203">
            <v>24162.44</v>
          </cell>
        </row>
        <row r="35204">
          <cell r="B35204" t="str">
            <v>C3768</v>
          </cell>
          <cell r="C35204" t="str">
            <v>PATCH PANEL 24 PORTAS, CATEGORIA "5" FURUKAWA</v>
          </cell>
          <cell r="D35204" t="str">
            <v>UN</v>
          </cell>
          <cell r="E35204">
            <v>0</v>
          </cell>
          <cell r="F35204">
            <v>528.79999999999995</v>
          </cell>
          <cell r="G35204">
            <v>528.79999999999995</v>
          </cell>
        </row>
        <row r="35205">
          <cell r="B35205" t="str">
            <v>C3770</v>
          </cell>
          <cell r="C35205" t="str">
            <v>PATCH CABLE EXTRA-FLEXÍVEL RJ-45/RJ-45 DE 1,50m</v>
          </cell>
          <cell r="D35205" t="str">
            <v>UN</v>
          </cell>
          <cell r="E35205">
            <v>0</v>
          </cell>
          <cell r="F35205">
            <v>11.87</v>
          </cell>
          <cell r="G35205">
            <v>11.87</v>
          </cell>
        </row>
        <row r="35206">
          <cell r="B35206" t="str">
            <v>C4526</v>
          </cell>
          <cell r="C35206" t="str">
            <v>PATCH CABLE EXTRA-FLEXÍVEL RJ-45/RJ-45 DE 2,50m</v>
          </cell>
          <cell r="D35206" t="str">
            <v>UN</v>
          </cell>
          <cell r="E35206">
            <v>0</v>
          </cell>
          <cell r="F35206">
            <v>16.25</v>
          </cell>
          <cell r="G35206">
            <v>16.25</v>
          </cell>
        </row>
        <row r="35207">
          <cell r="B35207" t="str">
            <v>C3764</v>
          </cell>
          <cell r="C35207" t="str">
            <v>RACK FECHADO 24 U'S, 670mm, PROFUNDIDADE PADRÃO 19"</v>
          </cell>
          <cell r="D35207" t="str">
            <v>UN</v>
          </cell>
          <cell r="E35207">
            <v>0</v>
          </cell>
          <cell r="F35207">
            <v>2250.7199999999998</v>
          </cell>
          <cell r="G35207">
            <v>2250.7199999999998</v>
          </cell>
        </row>
        <row r="35208">
          <cell r="B35208" t="str">
            <v>C3763</v>
          </cell>
          <cell r="C35208" t="str">
            <v>RACK FECHADO 36 U'S, 670mm, PROFUNDIDADE PADRÃO 19"</v>
          </cell>
          <cell r="D35208" t="str">
            <v>UN</v>
          </cell>
          <cell r="E35208">
            <v>0</v>
          </cell>
          <cell r="F35208">
            <v>2378.56</v>
          </cell>
          <cell r="G35208">
            <v>2378.56</v>
          </cell>
        </row>
        <row r="35209">
          <cell r="B35209" t="str">
            <v>C3762</v>
          </cell>
          <cell r="C35209" t="str">
            <v>RACK FECHADO 44 U'S, 670mm, PROFUNDIDADE PADRÃO 19"</v>
          </cell>
          <cell r="D35209" t="str">
            <v>UN</v>
          </cell>
          <cell r="E35209">
            <v>0</v>
          </cell>
          <cell r="F35209">
            <v>2748.83</v>
          </cell>
          <cell r="G35209">
            <v>2748.83</v>
          </cell>
        </row>
        <row r="35210">
          <cell r="B35210" t="str">
            <v>C4569</v>
          </cell>
          <cell r="C35210" t="str">
            <v>RÉGUA DE TOMADAS ELÉTRICAS, COM 08 TOMADAS, PADRÃO RACK 19"</v>
          </cell>
          <cell r="D35210" t="str">
            <v>UN</v>
          </cell>
          <cell r="E35210">
            <v>0</v>
          </cell>
          <cell r="F35210">
            <v>97</v>
          </cell>
          <cell r="G35210">
            <v>97</v>
          </cell>
        </row>
        <row r="35211">
          <cell r="B35211" t="str">
            <v>C4895</v>
          </cell>
          <cell r="C35211" t="str">
            <v>RELÉ DE NÍVEL COM 2 ELETRODOS CONTATOS DE 10A - 250V</v>
          </cell>
          <cell r="D35211" t="str">
            <v>UN</v>
          </cell>
          <cell r="E35211">
            <v>0</v>
          </cell>
          <cell r="F35211">
            <v>134.47999999999999</v>
          </cell>
          <cell r="G35211">
            <v>134.47999999999999</v>
          </cell>
        </row>
        <row r="35212">
          <cell r="B35212" t="str">
            <v>C4896</v>
          </cell>
          <cell r="C35212" t="str">
            <v>RELÉ DE NÍVEL COM 3 ELETRODOS CONTATOS DE 10A - 250V</v>
          </cell>
          <cell r="D35212" t="str">
            <v>UN</v>
          </cell>
          <cell r="E35212">
            <v>0</v>
          </cell>
          <cell r="F35212">
            <v>148.32</v>
          </cell>
          <cell r="G35212">
            <v>148.32</v>
          </cell>
        </row>
        <row r="35213">
          <cell r="B35213" t="str">
            <v>C4563</v>
          </cell>
          <cell r="C35213" t="str">
            <v>ROTEADOR AUTO-GERENCIÁVEL P/ COMUNICAÇÃO DE DADOS, PARA FIBRA ÓPTICA MONO-MODO, COM CONECTORES ST - PADRÃO RACK 19"</v>
          </cell>
          <cell r="D35213" t="str">
            <v>UN</v>
          </cell>
          <cell r="E35213">
            <v>0</v>
          </cell>
          <cell r="F35213">
            <v>5451.74</v>
          </cell>
          <cell r="G35213">
            <v>5451.74</v>
          </cell>
        </row>
        <row r="35214">
          <cell r="B35214" t="str">
            <v>C4044</v>
          </cell>
          <cell r="C35214" t="str">
            <v>SENSOR DE INTRUSÃO MICRO-PROCESSADOR, TIPO MULTIFEIXES, MONTAGEM DE PAREDE, ALIMENTAÇÃO 220 VAC, UMA - INSTALADO</v>
          </cell>
          <cell r="D35214" t="str">
            <v>UN</v>
          </cell>
          <cell r="E35214">
            <v>0</v>
          </cell>
          <cell r="F35214">
            <v>113.95</v>
          </cell>
          <cell r="G35214">
            <v>113.95</v>
          </cell>
        </row>
        <row r="35215">
          <cell r="B35215" t="str">
            <v>C4055</v>
          </cell>
          <cell r="C35215" t="str">
            <v>SENSOR INFRA-VERMELHO ATIVO/PASSIVO FEIXE DUPLO DISTÂNCIA MÁXIMA 100m - INSTALADO</v>
          </cell>
          <cell r="D35215" t="str">
            <v>UN</v>
          </cell>
          <cell r="E35215">
            <v>0</v>
          </cell>
          <cell r="F35215">
            <v>617.64</v>
          </cell>
          <cell r="G35215">
            <v>617.64</v>
          </cell>
        </row>
        <row r="35216">
          <cell r="B35216" t="str">
            <v>C4019</v>
          </cell>
          <cell r="C35216" t="str">
            <v>SISTEMA DE CONTROLE DE ACESSO DE PESSOAL C/ 4 CATRACAS ELETRÔNICAS BI- DIRECIONAIS COM LEITORES DE CARTÕES COM TECNOLOGIA DE PROXIMIDADE INCORPORADOS, 1000 CARTÕES DE PROXIMIDADE, 16 FECHADURAS ELETROMAGNÉTICAS COM SENSORES DE ABERTURA E FONTES DE ALIMENTAÇÃO, 2 LEITORAS DE CARTÕES POR PROXIMIDADE, 2 IMPRESSORAS PARA EMISSÃO DE RELATÓRIOS, 3 CÂMERAS PARA CAPTURA DE IMAGENS, TODOS OS DEMAIS COMPONENTES, FORNECIMENTO E MONTAGEM</v>
          </cell>
          <cell r="D35216" t="str">
            <v>CJ</v>
          </cell>
          <cell r="E35216">
            <v>0</v>
          </cell>
          <cell r="F35216">
            <v>83945.22</v>
          </cell>
          <cell r="G35216">
            <v>83945.22</v>
          </cell>
        </row>
        <row r="35217">
          <cell r="B35217" t="str">
            <v>C4398</v>
          </cell>
          <cell r="C35217" t="str">
            <v>SOFTWARE DE GERENCIAMENTO DE PESAGEM (INSTALADO)</v>
          </cell>
          <cell r="D35217" t="str">
            <v>UN</v>
          </cell>
          <cell r="E35217">
            <v>0</v>
          </cell>
          <cell r="F35217">
            <v>2740.48</v>
          </cell>
          <cell r="G35217">
            <v>2740.48</v>
          </cell>
        </row>
        <row r="35218">
          <cell r="B35218" t="str">
            <v>C4180</v>
          </cell>
          <cell r="C35218" t="str">
            <v>SOFTWARE DE GERENCIAMENTO E CADASTRAMENTO COM BANCO DE DADOS, INTERFACE AMIGÁVEL, PLATAFORMA WINDOWS</v>
          </cell>
          <cell r="D35218" t="str">
            <v>UN</v>
          </cell>
          <cell r="E35218">
            <v>0</v>
          </cell>
          <cell r="F35218">
            <v>6912.16</v>
          </cell>
          <cell r="G35218">
            <v>6912.16</v>
          </cell>
        </row>
        <row r="35219">
          <cell r="B35219" t="str">
            <v>C4178</v>
          </cell>
          <cell r="C35219" t="str">
            <v>SOFTWARE DE MONITORAÇÃO E CONTROLE SOBRE PLATAFORMA WINDOWS, PROTOCOLO DE COMUNICAÇÃO ABERTO, MÓDULO GRÁFICO PARA CRIAÇÃO DE TELAS</v>
          </cell>
          <cell r="D35219" t="str">
            <v>UN</v>
          </cell>
          <cell r="E35219">
            <v>0</v>
          </cell>
          <cell r="F35219">
            <v>6912.16</v>
          </cell>
          <cell r="G35219">
            <v>6912.16</v>
          </cell>
        </row>
        <row r="35220">
          <cell r="B35220" t="str">
            <v>C4179</v>
          </cell>
          <cell r="C35220" t="str">
            <v>SOFTWARE DE MONITORAÇÃO E CONTROLE SOBRE PLATAFORMA WINDOWS, PROTOCOLO DE COMUNICAÇÃO ABERTO</v>
          </cell>
          <cell r="D35220" t="str">
            <v>UN</v>
          </cell>
          <cell r="E35220">
            <v>0</v>
          </cell>
          <cell r="F35220">
            <v>1789.21</v>
          </cell>
          <cell r="G35220">
            <v>1789.21</v>
          </cell>
        </row>
        <row r="35221">
          <cell r="B35221" t="str">
            <v>C4054</v>
          </cell>
          <cell r="C35221" t="str">
            <v>SOFTWARE DE PROGRAMAÇÃO DE PLCs RSLOGIX 500, CD - INSTALADO</v>
          </cell>
          <cell r="D35221" t="str">
            <v>UN</v>
          </cell>
          <cell r="E35221">
            <v>0</v>
          </cell>
          <cell r="F35221">
            <v>4795.8599999999997</v>
          </cell>
          <cell r="G35221">
            <v>4795.8599999999997</v>
          </cell>
        </row>
        <row r="35222">
          <cell r="B35222" t="str">
            <v>C4040</v>
          </cell>
          <cell r="C35222" t="str">
            <v>SOFTWARE SUPERVISÓRIO RS VIEW 32 VERSÃO RUNTIME 150 COM GERENCIADOR DE COMUNICAÇÕES RSLINX - INSTALADO</v>
          </cell>
          <cell r="D35222" t="str">
            <v>UN</v>
          </cell>
          <cell r="E35222">
            <v>0</v>
          </cell>
          <cell r="F35222">
            <v>4316.2700000000004</v>
          </cell>
          <cell r="G35222">
            <v>4316.2700000000004</v>
          </cell>
        </row>
        <row r="35223">
          <cell r="B35223" t="str">
            <v>C4175</v>
          </cell>
          <cell r="C35223" t="str">
            <v>SWITCHER AUTO-GERENCIÁVEL P/ COMUNICACÃO DE DADOS COM 24 PORTAS EM CONECTORES RJ 45, 10/100 KBPS E DUAS PORTAS 10/100/1000 KBPS - PADRÃO RACK 19"</v>
          </cell>
          <cell r="D35223" t="str">
            <v>UN</v>
          </cell>
          <cell r="E35223">
            <v>0</v>
          </cell>
          <cell r="F35223">
            <v>5413.51</v>
          </cell>
          <cell r="G35223">
            <v>5413.51</v>
          </cell>
        </row>
        <row r="35224">
          <cell r="B35224" t="str">
            <v>C4056</v>
          </cell>
          <cell r="C35224" t="str">
            <v>TRANSMISSOR ELETRÔNICO DE PRESSÃO TIPO INSERÇÃO, COM INDICADOR INCORPORADO, GERAÇÃO DE SINAL PROPORC - INSTALADO</v>
          </cell>
          <cell r="D35224" t="str">
            <v>UN</v>
          </cell>
          <cell r="E35224">
            <v>0</v>
          </cell>
          <cell r="F35224">
            <v>1871.62</v>
          </cell>
          <cell r="G35224">
            <v>1871.62</v>
          </cell>
        </row>
        <row r="35225">
          <cell r="B35225">
            <v>0</v>
          </cell>
          <cell r="C35225">
            <v>0</v>
          </cell>
          <cell r="D35225">
            <v>0</v>
          </cell>
          <cell r="E35225">
            <v>0</v>
          </cell>
          <cell r="F35225">
            <v>0</v>
          </cell>
          <cell r="G35225">
            <v>0</v>
          </cell>
        </row>
        <row r="35226">
          <cell r="B35226" t="str">
            <v>CÓDIGO</v>
          </cell>
          <cell r="C35226" t="str">
            <v>DESCRIÇÃO</v>
          </cell>
          <cell r="D35226" t="str">
            <v>UNIDADE</v>
          </cell>
          <cell r="E35226">
            <v>0</v>
          </cell>
          <cell r="F35226" t="str">
            <v>PREÇO UNITÁRIO</v>
          </cell>
          <cell r="G35226" t="str">
            <v>PREÇO UNITÁRIO</v>
          </cell>
        </row>
        <row r="35227">
          <cell r="B35227" t="str">
            <v>OUTROS ELEMENTOS</v>
          </cell>
          <cell r="C35227">
            <v>0</v>
          </cell>
          <cell r="D35227">
            <v>0</v>
          </cell>
          <cell r="E35227">
            <v>0</v>
          </cell>
          <cell r="F35227">
            <v>60860.95</v>
          </cell>
          <cell r="G35227">
            <v>60860.95</v>
          </cell>
        </row>
        <row r="35228">
          <cell r="B35228" t="str">
            <v>C0327</v>
          </cell>
          <cell r="C35228" t="str">
            <v>ATERRAMENTO COMPLETO C/ 3 HASTES COPPERWELD P/PÁRA-RAIOS</v>
          </cell>
          <cell r="D35228" t="str">
            <v>CJ</v>
          </cell>
          <cell r="E35228">
            <v>0</v>
          </cell>
          <cell r="F35228">
            <v>701.68</v>
          </cell>
          <cell r="G35228">
            <v>701.68</v>
          </cell>
        </row>
        <row r="35229">
          <cell r="B35229" t="str">
            <v>C0326</v>
          </cell>
          <cell r="C35229" t="str">
            <v>ATERRAMENTO COMPLETO C/ HASTE COPPERWELD 3/4"X 2.40M</v>
          </cell>
          <cell r="D35229" t="str">
            <v>UN</v>
          </cell>
          <cell r="E35229">
            <v>0</v>
          </cell>
          <cell r="F35229">
            <v>210.19</v>
          </cell>
          <cell r="G35229">
            <v>210.19</v>
          </cell>
        </row>
        <row r="35230">
          <cell r="B35230" t="str">
            <v>C0325</v>
          </cell>
          <cell r="C35230" t="str">
            <v>ATERRAMENTO COMPLETO C/ HASTE COPPERWELD 3/4" X 3.0M</v>
          </cell>
          <cell r="D35230" t="str">
            <v>UN</v>
          </cell>
          <cell r="E35230">
            <v>0</v>
          </cell>
          <cell r="F35230">
            <v>214.84</v>
          </cell>
          <cell r="G35230">
            <v>214.84</v>
          </cell>
        </row>
        <row r="35231">
          <cell r="B35231" t="str">
            <v>C4765</v>
          </cell>
          <cell r="C35231" t="str">
            <v>ATERRAMENTO COMPLETO C/ HASTE COPPERWELD 5/8"X 2.40M</v>
          </cell>
          <cell r="D35231" t="str">
            <v>UN</v>
          </cell>
          <cell r="E35231">
            <v>0</v>
          </cell>
          <cell r="F35231">
            <v>210.97</v>
          </cell>
          <cell r="G35231">
            <v>210.97</v>
          </cell>
        </row>
        <row r="35232">
          <cell r="B35232" t="str">
            <v>C4562</v>
          </cell>
          <cell r="C35232" t="str">
            <v>DISPOSITIVO DE PROTEÇÃO CONTRA SURTOS DE TENSÃO - DPS's - 40 KA/440V</v>
          </cell>
          <cell r="D35232" t="str">
            <v>UN</v>
          </cell>
          <cell r="E35232">
            <v>0</v>
          </cell>
          <cell r="F35232">
            <v>119.1</v>
          </cell>
          <cell r="G35232">
            <v>119.1</v>
          </cell>
        </row>
        <row r="35233">
          <cell r="B35233" t="str">
            <v>C1152</v>
          </cell>
          <cell r="C35233" t="str">
            <v>DUTO DE ALONGAMENTO PARA EXAUSTOR EÓLICO</v>
          </cell>
          <cell r="D35233" t="str">
            <v>M</v>
          </cell>
          <cell r="E35233">
            <v>0</v>
          </cell>
          <cell r="F35233">
            <v>110.86</v>
          </cell>
          <cell r="G35233">
            <v>110.86</v>
          </cell>
        </row>
        <row r="35234">
          <cell r="B35234" t="str">
            <v>C1419</v>
          </cell>
          <cell r="C35234" t="str">
            <v>FURAÇÃO DE FORRO EM LAJE - E. EÓLICO</v>
          </cell>
          <cell r="D35234" t="str">
            <v>UN</v>
          </cell>
          <cell r="E35234">
            <v>0</v>
          </cell>
          <cell r="F35234">
            <v>124.91</v>
          </cell>
          <cell r="G35234">
            <v>124.91</v>
          </cell>
        </row>
        <row r="35235">
          <cell r="B35235" t="str">
            <v>C4933</v>
          </cell>
          <cell r="C35235" t="str">
            <v>HASTE DE ATERRAMENTO COPPERWELD 5/8"X 2.40M</v>
          </cell>
          <cell r="D35235" t="str">
            <v>UN</v>
          </cell>
          <cell r="E35235">
            <v>0</v>
          </cell>
          <cell r="F35235">
            <v>92.25</v>
          </cell>
          <cell r="G35235">
            <v>92.25</v>
          </cell>
        </row>
        <row r="35236">
          <cell r="B35236" t="str">
            <v>C4767</v>
          </cell>
          <cell r="C35236" t="str">
            <v>HASTE DE TERRA EM AÇO COBREADO, COM SEÇÃO CIRCULAR MÍNIMA DE 13X2000MM</v>
          </cell>
          <cell r="D35236" t="str">
            <v>UN</v>
          </cell>
          <cell r="E35236">
            <v>0</v>
          </cell>
          <cell r="F35236">
            <v>79.39</v>
          </cell>
          <cell r="G35236">
            <v>79.39</v>
          </cell>
        </row>
        <row r="35237">
          <cell r="B35237" t="str">
            <v>C3575</v>
          </cell>
          <cell r="C35237" t="str">
            <v>HASTE DE FERRO GALVANIZADO 1.20m PARA ATERRAMENTO - PADRÃO POPULAR</v>
          </cell>
          <cell r="D35237" t="str">
            <v>UN</v>
          </cell>
          <cell r="E35237">
            <v>0</v>
          </cell>
          <cell r="F35237">
            <v>28.2</v>
          </cell>
          <cell r="G35237">
            <v>28.2</v>
          </cell>
        </row>
        <row r="35238">
          <cell r="B35238" t="str">
            <v>C3910</v>
          </cell>
          <cell r="C35238" t="str">
            <v>HASTE DE TERRA 5/8"x3,00m GCW 19L30</v>
          </cell>
          <cell r="D35238" t="str">
            <v>UN</v>
          </cell>
          <cell r="E35238">
            <v>0</v>
          </cell>
          <cell r="F35238">
            <v>97.49</v>
          </cell>
          <cell r="G35238">
            <v>97.49</v>
          </cell>
        </row>
        <row r="35239">
          <cell r="B35239" t="str">
            <v>C4208</v>
          </cell>
          <cell r="C35239" t="str">
            <v>PÁRA-RAIO TIPO FRANKLIN C/ SINALIZADOR (FORNECIMENTO E MONTAGEM)</v>
          </cell>
          <cell r="D35239" t="str">
            <v>UN</v>
          </cell>
          <cell r="E35239">
            <v>0</v>
          </cell>
          <cell r="F35239">
            <v>2106.23</v>
          </cell>
          <cell r="G35239">
            <v>2106.23</v>
          </cell>
        </row>
        <row r="35240">
          <cell r="B35240" t="str">
            <v>C1790</v>
          </cell>
          <cell r="C35240" t="str">
            <v>MASTRO SIMPLES DE FERRO GALV. P/PÁRA-RAIO H=3M, D=40 OU 50MM</v>
          </cell>
          <cell r="D35240" t="str">
            <v>UN</v>
          </cell>
          <cell r="E35240">
            <v>0</v>
          </cell>
          <cell r="F35240">
            <v>595.53</v>
          </cell>
          <cell r="G35240">
            <v>595.53</v>
          </cell>
        </row>
        <row r="35241">
          <cell r="B35241" t="str">
            <v>C4203</v>
          </cell>
          <cell r="C35241" t="str">
            <v>MEDIÇÃO TRIFÁSICA INSTALADA EM MURO - SAÍDA SUBTERRÂNEA</v>
          </cell>
          <cell r="D35241" t="str">
            <v>UN</v>
          </cell>
          <cell r="E35241">
            <v>0</v>
          </cell>
          <cell r="F35241">
            <v>2007.56</v>
          </cell>
          <cell r="G35241">
            <v>2007.56</v>
          </cell>
        </row>
        <row r="35242">
          <cell r="B35242" t="str">
            <v>C4561</v>
          </cell>
          <cell r="C35242" t="str">
            <v>MÓDULO DE EMERGÊNCIA PARA LUMINÁRIA COMUM</v>
          </cell>
          <cell r="D35242" t="str">
            <v>UN</v>
          </cell>
          <cell r="E35242">
            <v>0</v>
          </cell>
          <cell r="F35242">
            <v>88.09</v>
          </cell>
          <cell r="G35242">
            <v>88.09</v>
          </cell>
        </row>
        <row r="35243">
          <cell r="B35243" t="str">
            <v>C3577</v>
          </cell>
          <cell r="C35243" t="str">
            <v>MINI POSTE H=1.50m REX MONO E ROLDANA - PADRÃO POPULAR</v>
          </cell>
          <cell r="D35243" t="str">
            <v>UN</v>
          </cell>
          <cell r="E35243">
            <v>0</v>
          </cell>
          <cell r="F35243">
            <v>35.79</v>
          </cell>
          <cell r="G35243">
            <v>35.79</v>
          </cell>
        </row>
        <row r="35244">
          <cell r="B35244" t="str">
            <v>C3453</v>
          </cell>
          <cell r="C35244" t="str">
            <v>MONTAGEM DAS INSTALAÇÕES ELÉTRICAS, ELEVATÓRIA VAZÃO ATÉ 10 l/s</v>
          </cell>
          <cell r="D35244" t="str">
            <v>UN</v>
          </cell>
          <cell r="E35244">
            <v>0</v>
          </cell>
          <cell r="F35244">
            <v>2004.16</v>
          </cell>
          <cell r="G35244">
            <v>2004.16</v>
          </cell>
        </row>
        <row r="35245">
          <cell r="B35245" t="str">
            <v>C3452</v>
          </cell>
          <cell r="C35245" t="str">
            <v>MONTAGEM DAS INSTALAÇÕES ELÉTRICAS, ELEVATÓRIA VAZÃO 10,01 a 20 l/s</v>
          </cell>
          <cell r="D35245" t="str">
            <v>UN</v>
          </cell>
          <cell r="E35245">
            <v>0</v>
          </cell>
          <cell r="F35245">
            <v>3006.24</v>
          </cell>
          <cell r="G35245">
            <v>3006.24</v>
          </cell>
        </row>
        <row r="35246">
          <cell r="B35246" t="str">
            <v>C3454</v>
          </cell>
          <cell r="C35246" t="str">
            <v>MONTAGEM DAS INSTALAÇÕES ELÉTRICAS, ELEVATÓRIA VAZÃO 20,01 a 40 l/s</v>
          </cell>
          <cell r="D35246" t="str">
            <v>UN</v>
          </cell>
          <cell r="E35246">
            <v>0</v>
          </cell>
          <cell r="F35246">
            <v>5267.52</v>
          </cell>
          <cell r="G35246">
            <v>5267.52</v>
          </cell>
        </row>
        <row r="35247">
          <cell r="B35247" t="str">
            <v>C3455</v>
          </cell>
          <cell r="C35247" t="str">
            <v>MONTAGEM DAS INSTALAÇÕES ELÉTRICAS, ELEVATÓRIA VAZÃO 40,01 a 60 l/s</v>
          </cell>
          <cell r="D35247" t="str">
            <v>UN</v>
          </cell>
          <cell r="E35247">
            <v>0</v>
          </cell>
          <cell r="F35247">
            <v>10286.719999999999</v>
          </cell>
          <cell r="G35247">
            <v>10286.719999999999</v>
          </cell>
        </row>
        <row r="35248">
          <cell r="B35248" t="str">
            <v>C3456</v>
          </cell>
          <cell r="C35248" t="str">
            <v>MONTAGEM DAS INSTALAÇÕES ELÉTRICAS, ELEVATÓRIA VAZÃO 60,01 a 90 l/s</v>
          </cell>
          <cell r="D35248" t="str">
            <v>UN</v>
          </cell>
          <cell r="E35248">
            <v>0</v>
          </cell>
          <cell r="F35248">
            <v>14809.28</v>
          </cell>
          <cell r="G35248">
            <v>14809.28</v>
          </cell>
        </row>
        <row r="35249">
          <cell r="B35249" t="str">
            <v>C4599</v>
          </cell>
          <cell r="C35249" t="str">
            <v>MONTAGEM DE PAINEL ELÉTRICO C/ 02 SOFT-STARTER 7,5 CV</v>
          </cell>
          <cell r="D35249" t="str">
            <v>UN</v>
          </cell>
          <cell r="E35249">
            <v>0</v>
          </cell>
          <cell r="F35249">
            <v>3184.5</v>
          </cell>
          <cell r="G35249">
            <v>3184.5</v>
          </cell>
        </row>
        <row r="35250">
          <cell r="B35250" t="str">
            <v>C2059</v>
          </cell>
          <cell r="C35250" t="str">
            <v>PÁRA-RAIOS TIPO CRISTAL VALVER</v>
          </cell>
          <cell r="D35250" t="str">
            <v>UN</v>
          </cell>
          <cell r="E35250">
            <v>0</v>
          </cell>
          <cell r="F35250">
            <v>251.09</v>
          </cell>
          <cell r="G35250">
            <v>251.09</v>
          </cell>
        </row>
        <row r="35251">
          <cell r="B35251" t="str">
            <v>C2060</v>
          </cell>
          <cell r="C35251" t="str">
            <v>PARA-RAIOS TIPO FRANKLIN</v>
          </cell>
          <cell r="D35251" t="str">
            <v>UN</v>
          </cell>
          <cell r="E35251">
            <v>0</v>
          </cell>
          <cell r="F35251">
            <v>88.81</v>
          </cell>
          <cell r="G35251">
            <v>88.81</v>
          </cell>
        </row>
        <row r="35252">
          <cell r="B35252" t="str">
            <v>C3929</v>
          </cell>
          <cell r="C35252" t="str">
            <v>POÇO DE ATERRAMENTO DIAM. = 0,60 m P/ BALIZAMENTO NOTURNO</v>
          </cell>
          <cell r="D35252" t="str">
            <v>UN</v>
          </cell>
          <cell r="E35252">
            <v>0</v>
          </cell>
          <cell r="F35252">
            <v>626.71</v>
          </cell>
          <cell r="G35252">
            <v>626.71</v>
          </cell>
        </row>
        <row r="35253">
          <cell r="B35253" t="str">
            <v>C1947</v>
          </cell>
          <cell r="C35253" t="str">
            <v>PONTO ELÉTRICO, MATERIAL E EXECUÇÃO</v>
          </cell>
          <cell r="D35253" t="str">
            <v>PT</v>
          </cell>
          <cell r="E35253">
            <v>0</v>
          </cell>
          <cell r="F35253">
            <v>197.35</v>
          </cell>
          <cell r="G35253">
            <v>197.35</v>
          </cell>
        </row>
        <row r="35254">
          <cell r="B35254" t="str">
            <v>C1949</v>
          </cell>
          <cell r="C35254" t="str">
            <v>PONTO LÓGICO, MATERIAL E EXECUÇÃO</v>
          </cell>
          <cell r="D35254" t="str">
            <v>PT</v>
          </cell>
          <cell r="E35254">
            <v>0</v>
          </cell>
          <cell r="F35254">
            <v>152.56</v>
          </cell>
          <cell r="G35254">
            <v>152.56</v>
          </cell>
        </row>
        <row r="35255">
          <cell r="B35255" t="str">
            <v>C3679</v>
          </cell>
          <cell r="C35255" t="str">
            <v>PONTO PARA SISTEMA DE SOM, MATERIAL E EXECUÇÃO</v>
          </cell>
          <cell r="D35255" t="str">
            <v>PT</v>
          </cell>
          <cell r="E35255">
            <v>0</v>
          </cell>
          <cell r="F35255">
            <v>316.89</v>
          </cell>
          <cell r="G35255">
            <v>316.89</v>
          </cell>
        </row>
        <row r="35256">
          <cell r="B35256" t="str">
            <v>C1951</v>
          </cell>
          <cell r="C35256" t="str">
            <v>PONTO TELEFÔNICO, MATERIAL E EXECUÇÃO</v>
          </cell>
          <cell r="D35256" t="str">
            <v>PT</v>
          </cell>
          <cell r="E35256">
            <v>0</v>
          </cell>
          <cell r="F35256">
            <v>171.03</v>
          </cell>
          <cell r="G35256">
            <v>171.03</v>
          </cell>
        </row>
        <row r="35257">
          <cell r="B35257" t="str">
            <v>C2056</v>
          </cell>
          <cell r="C35257" t="str">
            <v>PROTEÇÃO DA CORDOALHA DOS PÁRA-RAIOS C/TUBO PVC RIGIDOS 50MM (2") X3.00M</v>
          </cell>
          <cell r="D35257" t="str">
            <v>UN</v>
          </cell>
          <cell r="E35257">
            <v>0</v>
          </cell>
          <cell r="F35257">
            <v>151.47</v>
          </cell>
          <cell r="G35257">
            <v>151.47</v>
          </cell>
        </row>
        <row r="35258">
          <cell r="B35258" t="str">
            <v>C4214</v>
          </cell>
          <cell r="C35258" t="str">
            <v>RAMAL TRIFÁSICO BAIXA TENSÃO POR VÃO DE 100m</v>
          </cell>
          <cell r="D35258" t="str">
            <v>UN</v>
          </cell>
          <cell r="E35258">
            <v>0</v>
          </cell>
          <cell r="F35258">
            <v>6546.27</v>
          </cell>
          <cell r="G35258">
            <v>6546.27</v>
          </cell>
        </row>
        <row r="35259">
          <cell r="B35259" t="str">
            <v>C3909</v>
          </cell>
          <cell r="C35259" t="str">
            <v>SOLDA EXOTÉRMICA</v>
          </cell>
          <cell r="D35259" t="str">
            <v>UN</v>
          </cell>
          <cell r="E35259">
            <v>0</v>
          </cell>
          <cell r="F35259">
            <v>36.83</v>
          </cell>
          <cell r="G35259">
            <v>36.83</v>
          </cell>
        </row>
        <row r="35260">
          <cell r="B35260" t="str">
            <v>C4215</v>
          </cell>
          <cell r="C35260" t="str">
            <v>SUBSTITUIÇÃO DE TRAFO DE 30 Kva PARA 45 Kva</v>
          </cell>
          <cell r="D35260" t="str">
            <v>UN</v>
          </cell>
          <cell r="E35260">
            <v>0</v>
          </cell>
          <cell r="F35260">
            <v>6874.58</v>
          </cell>
          <cell r="G35260">
            <v>6874.58</v>
          </cell>
        </row>
        <row r="35261">
          <cell r="B35261" t="str">
            <v>C2424</v>
          </cell>
          <cell r="C35261" t="str">
            <v>TELA PARA ALONGAMENTO DE FORRO - E. EÓLICO</v>
          </cell>
          <cell r="D35261" t="str">
            <v>UN</v>
          </cell>
          <cell r="E35261">
            <v>0</v>
          </cell>
          <cell r="F35261">
            <v>65.86</v>
          </cell>
          <cell r="G35261">
            <v>65.86</v>
          </cell>
        </row>
        <row r="35262">
          <cell r="B35262" t="str">
            <v>PINTURA</v>
          </cell>
          <cell r="C35262">
            <v>0</v>
          </cell>
          <cell r="D35262">
            <v>0</v>
          </cell>
          <cell r="E35262">
            <v>0</v>
          </cell>
          <cell r="F35262">
            <v>2218.71</v>
          </cell>
          <cell r="G35262">
            <v>2218.71</v>
          </cell>
        </row>
        <row r="35263">
          <cell r="B35263" t="str">
            <v>PAREDES E FORROS</v>
          </cell>
          <cell r="C35263">
            <v>0</v>
          </cell>
          <cell r="D35263">
            <v>0</v>
          </cell>
          <cell r="E35263">
            <v>0</v>
          </cell>
          <cell r="F35263">
            <v>656.17</v>
          </cell>
          <cell r="G35263">
            <v>656.17</v>
          </cell>
        </row>
        <row r="35264">
          <cell r="B35264" t="str">
            <v>C3487</v>
          </cell>
          <cell r="C35264" t="str">
            <v>APLICAÇÃO DE LIQUIBRILHO SOBRE PINTURAS, DUAS DEMÃOS</v>
          </cell>
          <cell r="D35264" t="str">
            <v>M2</v>
          </cell>
          <cell r="E35264">
            <v>0</v>
          </cell>
          <cell r="F35264">
            <v>14.97</v>
          </cell>
          <cell r="G35264">
            <v>14.97</v>
          </cell>
        </row>
        <row r="35265">
          <cell r="B35265" t="str">
            <v>C0588</v>
          </cell>
          <cell r="C35265" t="str">
            <v>CAIAÇÃO EM DUAS DEMÃOS COM SUPERCAL</v>
          </cell>
          <cell r="D35265" t="str">
            <v>M2</v>
          </cell>
          <cell r="E35265">
            <v>0</v>
          </cell>
          <cell r="F35265">
            <v>3.9</v>
          </cell>
          <cell r="G35265">
            <v>3.9</v>
          </cell>
        </row>
        <row r="35266">
          <cell r="B35266" t="str">
            <v>C0589</v>
          </cell>
          <cell r="C35266" t="str">
            <v>CAIAÇÃO EM TRES DEMÃOS EM PAREDES</v>
          </cell>
          <cell r="D35266" t="str">
            <v>M2</v>
          </cell>
          <cell r="E35266">
            <v>0</v>
          </cell>
          <cell r="F35266">
            <v>5.85</v>
          </cell>
          <cell r="G35266">
            <v>5.85</v>
          </cell>
        </row>
        <row r="35267">
          <cell r="B35267" t="str">
            <v>C0866</v>
          </cell>
          <cell r="C35267" t="str">
            <v>CONSERVADO "P" IMPERMEÁVEL, 2 DEMÃOS (PAREDES INTERNAS)</v>
          </cell>
          <cell r="D35267" t="str">
            <v>M2</v>
          </cell>
          <cell r="E35267">
            <v>0</v>
          </cell>
          <cell r="F35267">
            <v>12.02</v>
          </cell>
          <cell r="G35267">
            <v>12.02</v>
          </cell>
        </row>
        <row r="35268">
          <cell r="B35268" t="str">
            <v>C0867</v>
          </cell>
          <cell r="C35268" t="str">
            <v>CONSERVADO "P" IMPERMEÁVEL, 3 DEMÃOS (PAREDES EXTERNAS)</v>
          </cell>
          <cell r="D35268" t="str">
            <v>M2</v>
          </cell>
          <cell r="E35268">
            <v>0</v>
          </cell>
          <cell r="F35268">
            <v>18.989999999999998</v>
          </cell>
          <cell r="G35268">
            <v>18.989999999999998</v>
          </cell>
        </row>
        <row r="35269">
          <cell r="B35269" t="str">
            <v>C1207</v>
          </cell>
          <cell r="C35269" t="str">
            <v>EMASSAMENTO DE PAREDES EXTERNAS 2 DEMÃOS C/MASSA ACRÍLICA</v>
          </cell>
          <cell r="D35269" t="str">
            <v>M2</v>
          </cell>
          <cell r="E35269">
            <v>0</v>
          </cell>
          <cell r="F35269">
            <v>12.96</v>
          </cell>
          <cell r="G35269">
            <v>12.96</v>
          </cell>
        </row>
        <row r="35270">
          <cell r="B35270" t="str">
            <v>C1208</v>
          </cell>
          <cell r="C35270" t="str">
            <v>EMASSAMENTO DE PAREDES INTERNAS 2 DEMÃOS C/MASSA DE PVA</v>
          </cell>
          <cell r="D35270" t="str">
            <v>M2</v>
          </cell>
          <cell r="E35270">
            <v>0</v>
          </cell>
          <cell r="F35270">
            <v>12.16</v>
          </cell>
          <cell r="G35270">
            <v>12.16</v>
          </cell>
        </row>
        <row r="35271">
          <cell r="B35271">
            <v>0</v>
          </cell>
          <cell r="C35271">
            <v>0</v>
          </cell>
          <cell r="D35271">
            <v>0</v>
          </cell>
          <cell r="E35271">
            <v>0</v>
          </cell>
          <cell r="F35271">
            <v>0</v>
          </cell>
          <cell r="G35271">
            <v>0</v>
          </cell>
        </row>
        <row r="35272">
          <cell r="B35272" t="str">
            <v>CÓDIGO</v>
          </cell>
          <cell r="C35272" t="str">
            <v>DESCRIÇÃO</v>
          </cell>
          <cell r="D35272" t="str">
            <v>UNIDADE</v>
          </cell>
          <cell r="E35272">
            <v>0</v>
          </cell>
          <cell r="F35272" t="str">
            <v>PREÇO UNITÁRIO</v>
          </cell>
          <cell r="G35272" t="str">
            <v>PREÇO UNITÁRIO</v>
          </cell>
        </row>
        <row r="35273">
          <cell r="B35273" t="str">
            <v>C1209</v>
          </cell>
          <cell r="C35273" t="str">
            <v>EMASSAMENTO DE PAREDES INTERNAS 2 DEMÃOS C/MASSA A ÓLEO</v>
          </cell>
          <cell r="D35273" t="str">
            <v>M2</v>
          </cell>
          <cell r="E35273">
            <v>0</v>
          </cell>
          <cell r="F35273">
            <v>14.57</v>
          </cell>
          <cell r="G35273">
            <v>14.57</v>
          </cell>
        </row>
        <row r="35274">
          <cell r="B35274" t="str">
            <v>C1233</v>
          </cell>
          <cell r="C35274" t="str">
            <v>EMULSÃO DE PAREDES INTERNAS OU CONCRETO 2 DEMÃOS DE RESINA ACRÍLICA</v>
          </cell>
          <cell r="D35274" t="str">
            <v>M2</v>
          </cell>
          <cell r="E35274">
            <v>0</v>
          </cell>
          <cell r="F35274">
            <v>12.18</v>
          </cell>
          <cell r="G35274">
            <v>12.18</v>
          </cell>
        </row>
        <row r="35275">
          <cell r="B35275" t="str">
            <v>C1234</v>
          </cell>
          <cell r="C35275" t="str">
            <v>EMULSÃO DE PAREDES EXTERNAS 2 DEMÃOS EM RESINA ACRÍLICA</v>
          </cell>
          <cell r="D35275" t="str">
            <v>M2</v>
          </cell>
          <cell r="E35275">
            <v>0</v>
          </cell>
          <cell r="F35275">
            <v>26.59</v>
          </cell>
          <cell r="G35275">
            <v>26.59</v>
          </cell>
        </row>
        <row r="35276">
          <cell r="B35276" t="str">
            <v>C4167</v>
          </cell>
          <cell r="C35276" t="str">
            <v>LATEX ACRÍLICO TRÊS DEMÃOS EM PAREDES INTERNAS S/ MASSA</v>
          </cell>
          <cell r="D35276" t="str">
            <v>M2</v>
          </cell>
          <cell r="E35276">
            <v>0</v>
          </cell>
          <cell r="F35276">
            <v>20.39</v>
          </cell>
          <cell r="G35276">
            <v>20.39</v>
          </cell>
        </row>
        <row r="35277">
          <cell r="B35277" t="str">
            <v>C1614</v>
          </cell>
          <cell r="C35277" t="str">
            <v>LATEX DUAS DEMÃOS EM PAREDES EXTERNAS S/MASSA</v>
          </cell>
          <cell r="D35277" t="str">
            <v>M2</v>
          </cell>
          <cell r="E35277">
            <v>0</v>
          </cell>
          <cell r="F35277">
            <v>17.88</v>
          </cell>
          <cell r="G35277">
            <v>17.88</v>
          </cell>
        </row>
        <row r="35278">
          <cell r="B35278" t="str">
            <v>C1615</v>
          </cell>
          <cell r="C35278" t="str">
            <v>LATEX DUAS DEMÃOS EM PAREDES INTERNAS S/MASSA</v>
          </cell>
          <cell r="D35278" t="str">
            <v>M2</v>
          </cell>
          <cell r="E35278">
            <v>0</v>
          </cell>
          <cell r="F35278">
            <v>16.3</v>
          </cell>
          <cell r="G35278">
            <v>16.3</v>
          </cell>
        </row>
        <row r="35279">
          <cell r="B35279" t="str">
            <v>C1616</v>
          </cell>
          <cell r="C35279" t="str">
            <v>LATEX TRÊS DEMÃOS EM PAREDES EXTERNAS S/MASSA</v>
          </cell>
          <cell r="D35279" t="str">
            <v>M2</v>
          </cell>
          <cell r="E35279">
            <v>0</v>
          </cell>
          <cell r="F35279">
            <v>21.58</v>
          </cell>
          <cell r="G35279">
            <v>21.58</v>
          </cell>
        </row>
        <row r="35280">
          <cell r="B35280" t="str">
            <v>C1617</v>
          </cell>
          <cell r="C35280" t="str">
            <v>LATEX TRÊS DEMÃOS EM PAREDES INTERNAS S/MASSA</v>
          </cell>
          <cell r="D35280" t="str">
            <v>M2</v>
          </cell>
          <cell r="E35280">
            <v>0</v>
          </cell>
          <cell r="F35280">
            <v>19.84</v>
          </cell>
          <cell r="G35280">
            <v>19.84</v>
          </cell>
        </row>
        <row r="35281">
          <cell r="B35281" t="str">
            <v>C3550</v>
          </cell>
          <cell r="C35281" t="str">
            <v>MUTIRÃO MISTO - PINTURA HIDRACOR</v>
          </cell>
          <cell r="D35281" t="str">
            <v>M2</v>
          </cell>
          <cell r="E35281">
            <v>0</v>
          </cell>
          <cell r="F35281">
            <v>7.31</v>
          </cell>
          <cell r="G35281">
            <v>7.31</v>
          </cell>
        </row>
        <row r="35282">
          <cell r="B35282" t="str">
            <v>C1905</v>
          </cell>
          <cell r="C35282" t="str">
            <v>PINTURA C/ EMASSAMENTO E LIXAMENTO EM PAREDE INTERNA, À BASE EPÓXI</v>
          </cell>
          <cell r="D35282" t="str">
            <v>M2</v>
          </cell>
          <cell r="E35282">
            <v>0</v>
          </cell>
          <cell r="F35282">
            <v>98.46</v>
          </cell>
          <cell r="G35282">
            <v>98.46</v>
          </cell>
        </row>
        <row r="35283">
          <cell r="B35283" t="str">
            <v>C3098</v>
          </cell>
          <cell r="C35283" t="str">
            <v>PINTURA COM NATA DE CIMENTO EM DUAS DEMÃOS</v>
          </cell>
          <cell r="D35283" t="str">
            <v>M2</v>
          </cell>
          <cell r="E35283">
            <v>0</v>
          </cell>
          <cell r="F35283">
            <v>5.84</v>
          </cell>
          <cell r="G35283">
            <v>5.84</v>
          </cell>
        </row>
        <row r="35284">
          <cell r="B35284" t="str">
            <v>C3022</v>
          </cell>
          <cell r="C35284" t="str">
            <v>PINTURA ESMALTE SINTÉTICO EM PAREDES</v>
          </cell>
          <cell r="D35284" t="str">
            <v>M2</v>
          </cell>
          <cell r="E35284">
            <v>0</v>
          </cell>
          <cell r="F35284">
            <v>18.62</v>
          </cell>
          <cell r="G35284">
            <v>18.62</v>
          </cell>
        </row>
        <row r="35285">
          <cell r="B35285" t="str">
            <v>C2898</v>
          </cell>
          <cell r="C35285" t="str">
            <v>PINTURA HIDRACOR</v>
          </cell>
          <cell r="D35285" t="str">
            <v>M2</v>
          </cell>
          <cell r="E35285">
            <v>0</v>
          </cell>
          <cell r="F35285">
            <v>9.2899999999999991</v>
          </cell>
          <cell r="G35285">
            <v>9.2899999999999991</v>
          </cell>
        </row>
        <row r="35286">
          <cell r="B35286" t="str">
            <v>C4072</v>
          </cell>
          <cell r="C35286" t="str">
            <v>PINTURA IMPERMEÁVEL EM PAREDE C/ SIKA 107, DUAS DEMÃOS</v>
          </cell>
          <cell r="D35286" t="str">
            <v>M2</v>
          </cell>
          <cell r="E35286">
            <v>0</v>
          </cell>
          <cell r="F35286">
            <v>10.62</v>
          </cell>
          <cell r="G35286">
            <v>10.62</v>
          </cell>
        </row>
        <row r="35287">
          <cell r="B35287" t="str">
            <v>C2232</v>
          </cell>
          <cell r="C35287" t="str">
            <v>REVESTIMENTO TEXTURIZADO EM PAREDES INTERNA/EXTERNA C/DESEMPENADEIRA</v>
          </cell>
          <cell r="D35287" t="str">
            <v>M2</v>
          </cell>
          <cell r="E35287">
            <v>0</v>
          </cell>
          <cell r="F35287">
            <v>35.07</v>
          </cell>
          <cell r="G35287">
            <v>35.07</v>
          </cell>
        </row>
        <row r="35288">
          <cell r="B35288" t="str">
            <v>C2233</v>
          </cell>
          <cell r="C35288" t="str">
            <v>REVESTIMENTO TEXTURIZADO EM PAREDES INTERNA/EXTERNA C/ROLO</v>
          </cell>
          <cell r="D35288" t="str">
            <v>M2</v>
          </cell>
          <cell r="E35288">
            <v>0</v>
          </cell>
          <cell r="F35288">
            <v>21.65</v>
          </cell>
          <cell r="G35288">
            <v>21.65</v>
          </cell>
        </row>
        <row r="35289">
          <cell r="B35289" t="str">
            <v>C2274</v>
          </cell>
          <cell r="C35289" t="str">
            <v>SILICONE UMA DEMÃO EM PAREDES DE TIJOLOS</v>
          </cell>
          <cell r="D35289" t="str">
            <v>M2</v>
          </cell>
          <cell r="E35289">
            <v>0</v>
          </cell>
          <cell r="F35289">
            <v>19.73</v>
          </cell>
          <cell r="G35289">
            <v>19.73</v>
          </cell>
        </row>
        <row r="35290">
          <cell r="B35290" t="str">
            <v>C2644</v>
          </cell>
          <cell r="C35290" t="str">
            <v>TÊMPERA SIMPLES MÉDIA INTERNA</v>
          </cell>
          <cell r="D35290" t="str">
            <v>M2</v>
          </cell>
          <cell r="E35290">
            <v>0</v>
          </cell>
          <cell r="F35290">
            <v>16.62</v>
          </cell>
          <cell r="G35290">
            <v>16.62</v>
          </cell>
        </row>
        <row r="35291">
          <cell r="B35291" t="str">
            <v>C2461</v>
          </cell>
          <cell r="C35291" t="str">
            <v>TEXTURA ACRÍLICA 1 DEMÃO EM PAREDES EXTERNAS</v>
          </cell>
          <cell r="D35291" t="str">
            <v>M2</v>
          </cell>
          <cell r="E35291">
            <v>0</v>
          </cell>
          <cell r="F35291">
            <v>12.54</v>
          </cell>
          <cell r="G35291">
            <v>12.54</v>
          </cell>
        </row>
        <row r="35292">
          <cell r="B35292" t="str">
            <v>C2462</v>
          </cell>
          <cell r="C35292" t="str">
            <v>TEXTURA ACRÍLICA 1 DEMÃO EM PAREDES INTERNAS</v>
          </cell>
          <cell r="D35292" t="str">
            <v>M2</v>
          </cell>
          <cell r="E35292">
            <v>0</v>
          </cell>
          <cell r="F35292">
            <v>13.82</v>
          </cell>
          <cell r="G35292">
            <v>13.82</v>
          </cell>
        </row>
        <row r="35293">
          <cell r="B35293" t="str">
            <v>C2464</v>
          </cell>
          <cell r="C35293" t="str">
            <v>TINTA À ÓLEO EM PAREDES INTERNAS DUAS DEMÃOS S/MASSA</v>
          </cell>
          <cell r="D35293" t="str">
            <v>M2</v>
          </cell>
          <cell r="E35293">
            <v>0</v>
          </cell>
          <cell r="F35293">
            <v>18.21</v>
          </cell>
          <cell r="G35293">
            <v>18.21</v>
          </cell>
        </row>
        <row r="35294">
          <cell r="B35294" t="str">
            <v>C2465</v>
          </cell>
          <cell r="C35294" t="str">
            <v>TINTA À ÓLEO EM PAREDES INTERNAS TRÊS DEMÃOS S/MASSA</v>
          </cell>
          <cell r="D35294" t="str">
            <v>M2</v>
          </cell>
          <cell r="E35294">
            <v>0</v>
          </cell>
          <cell r="F35294">
            <v>22.01</v>
          </cell>
          <cell r="G35294">
            <v>22.01</v>
          </cell>
        </row>
        <row r="35295">
          <cell r="B35295" t="str">
            <v>C2471</v>
          </cell>
          <cell r="C35295" t="str">
            <v>TINTA CERÂMICA DUAS DEMÃOS</v>
          </cell>
          <cell r="D35295" t="str">
            <v>M2</v>
          </cell>
          <cell r="E35295">
            <v>0</v>
          </cell>
          <cell r="F35295">
            <v>15.87</v>
          </cell>
          <cell r="G35295">
            <v>15.87</v>
          </cell>
        </row>
        <row r="35296">
          <cell r="B35296" t="str">
            <v>C2476</v>
          </cell>
          <cell r="C35296" t="str">
            <v>TINTA EPÓXI EM PAREDES, C/ SELADOR E EMASSAMENTO ACRÍLICO</v>
          </cell>
          <cell r="D35296" t="str">
            <v>M2</v>
          </cell>
          <cell r="E35296">
            <v>0</v>
          </cell>
          <cell r="F35296">
            <v>90.66</v>
          </cell>
          <cell r="G35296">
            <v>90.66</v>
          </cell>
        </row>
        <row r="35297">
          <cell r="B35297" t="str">
            <v>C2477</v>
          </cell>
          <cell r="C35297" t="str">
            <v>TINTA IMPERMEÁVEL MINERAL EM PÓ 3 DEMÃOS EM PAREDES EXTERNAS</v>
          </cell>
          <cell r="D35297" t="str">
            <v>M2</v>
          </cell>
          <cell r="E35297">
            <v>0</v>
          </cell>
          <cell r="F35297">
            <v>9.68</v>
          </cell>
          <cell r="G35297">
            <v>9.68</v>
          </cell>
        </row>
        <row r="35298">
          <cell r="B35298" t="str">
            <v>PISO</v>
          </cell>
          <cell r="C35298">
            <v>0</v>
          </cell>
          <cell r="D35298">
            <v>0</v>
          </cell>
          <cell r="E35298">
            <v>0</v>
          </cell>
          <cell r="F35298">
            <v>258.08</v>
          </cell>
          <cell r="G35298">
            <v>258.08</v>
          </cell>
        </row>
        <row r="35299">
          <cell r="B35299" t="str">
            <v>C1039</v>
          </cell>
          <cell r="C35299" t="str">
            <v>DEMARCAÇÃO DE PISO À BASE DE EMULSÃO ACRÍLICA</v>
          </cell>
          <cell r="D35299" t="str">
            <v>M</v>
          </cell>
          <cell r="E35299">
            <v>0</v>
          </cell>
          <cell r="F35299">
            <v>25.51</v>
          </cell>
          <cell r="G35299">
            <v>25.51</v>
          </cell>
        </row>
        <row r="35300">
          <cell r="B35300" t="str">
            <v>C1040</v>
          </cell>
          <cell r="C35300" t="str">
            <v>DEMARCAÇÃO DE QUADRA ESPORTIVA C/TINTA ACRÍLICA</v>
          </cell>
          <cell r="D35300" t="str">
            <v>M</v>
          </cell>
          <cell r="E35300">
            <v>0</v>
          </cell>
          <cell r="F35300">
            <v>25.45</v>
          </cell>
          <cell r="G35300">
            <v>25.45</v>
          </cell>
        </row>
        <row r="35301">
          <cell r="B35301" t="str">
            <v>C1041</v>
          </cell>
          <cell r="C35301" t="str">
            <v>DEMARCAÇÃO DE QUADRA TIPO ESCOLAR C/TINTA ACRÍLICA</v>
          </cell>
          <cell r="D35301" t="str">
            <v>M</v>
          </cell>
          <cell r="E35301">
            <v>0</v>
          </cell>
          <cell r="F35301">
            <v>11.55</v>
          </cell>
          <cell r="G35301">
            <v>11.55</v>
          </cell>
        </row>
        <row r="35302">
          <cell r="B35302" t="str">
            <v>C1907</v>
          </cell>
          <cell r="C35302" t="str">
            <v>PINTURA DE PISO INTERNO/EXTERNO. C/TINTA BASE RESINA ACRÍLICA-QUARTZO.2 DEMÃOS</v>
          </cell>
          <cell r="D35302" t="str">
            <v>M2</v>
          </cell>
          <cell r="E35302">
            <v>0</v>
          </cell>
          <cell r="F35302">
            <v>16.920000000000002</v>
          </cell>
          <cell r="G35302">
            <v>16.920000000000002</v>
          </cell>
        </row>
        <row r="35303">
          <cell r="B35303" t="str">
            <v>C1910</v>
          </cell>
          <cell r="C35303" t="str">
            <v>PINTURA P/PISO À BASE LATEX ACRÍLICO, TIPO "NOVACOR"</v>
          </cell>
          <cell r="D35303" t="str">
            <v>M2</v>
          </cell>
          <cell r="E35303">
            <v>0</v>
          </cell>
          <cell r="F35303">
            <v>18.760000000000002</v>
          </cell>
          <cell r="G35303">
            <v>18.760000000000002</v>
          </cell>
        </row>
        <row r="35304">
          <cell r="B35304" t="str">
            <v>C2466</v>
          </cell>
          <cell r="C35304" t="str">
            <v>TINTA ACRÍLICA 2 DEMÃOS C/ ROLO DE LÃ</v>
          </cell>
          <cell r="D35304" t="str">
            <v>M2</v>
          </cell>
          <cell r="E35304">
            <v>0</v>
          </cell>
          <cell r="F35304">
            <v>30.86</v>
          </cell>
          <cell r="G35304">
            <v>30.86</v>
          </cell>
        </row>
        <row r="35305">
          <cell r="B35305" t="str">
            <v>C2470</v>
          </cell>
          <cell r="C35305" t="str">
            <v>TINTA CERÂMICA DE ACABAMENTO, DUAS DEMÃOS</v>
          </cell>
          <cell r="D35305" t="str">
            <v>M2</v>
          </cell>
          <cell r="E35305">
            <v>0</v>
          </cell>
          <cell r="F35305">
            <v>16.09</v>
          </cell>
          <cell r="G35305">
            <v>16.09</v>
          </cell>
        </row>
        <row r="35306">
          <cell r="B35306" t="str">
            <v>C2472</v>
          </cell>
          <cell r="C35306" t="str">
            <v>TINTA DE BASE ASFÁLTICA 2 DEMÃOS C/BROXA</v>
          </cell>
          <cell r="D35306" t="str">
            <v>M2</v>
          </cell>
          <cell r="E35306">
            <v>0</v>
          </cell>
          <cell r="F35306">
            <v>11.65</v>
          </cell>
          <cell r="G35306">
            <v>11.65</v>
          </cell>
        </row>
        <row r="35307">
          <cell r="B35307" t="str">
            <v>C2475</v>
          </cell>
          <cell r="C35307" t="str">
            <v>TINTA EPOXI EM PISOS, C/ SELADOR E EMASSAMENTO ACRÍLICO</v>
          </cell>
          <cell r="D35307" t="str">
            <v>M2</v>
          </cell>
          <cell r="E35307">
            <v>0</v>
          </cell>
          <cell r="F35307">
            <v>101.29</v>
          </cell>
          <cell r="G35307">
            <v>101.29</v>
          </cell>
        </row>
        <row r="35308">
          <cell r="B35308" t="str">
            <v>ESQUADRIAS DE MADEIRA</v>
          </cell>
          <cell r="C35308">
            <v>0</v>
          </cell>
          <cell r="D35308">
            <v>0</v>
          </cell>
          <cell r="E35308">
            <v>0</v>
          </cell>
          <cell r="F35308">
            <v>123.47</v>
          </cell>
          <cell r="G35308">
            <v>123.47</v>
          </cell>
        </row>
        <row r="35309">
          <cell r="B35309" t="str">
            <v>C1206</v>
          </cell>
          <cell r="C35309" t="str">
            <v>EMASSAMENTO DE ESQUADRIAS DE MADEIRA P/TINTA ÓLEO OU ESMALTE 2 DEMÃOS</v>
          </cell>
          <cell r="D35309" t="str">
            <v>M2</v>
          </cell>
          <cell r="E35309">
            <v>0</v>
          </cell>
          <cell r="F35309">
            <v>14.31</v>
          </cell>
          <cell r="G35309">
            <v>14.31</v>
          </cell>
        </row>
        <row r="35310">
          <cell r="B35310" t="str">
            <v>C1280</v>
          </cell>
          <cell r="C35310" t="str">
            <v>ESMALTE DUAS DEMÃOS EM ESQUADRIAS DE MADEIRA</v>
          </cell>
          <cell r="D35310" t="str">
            <v>M2</v>
          </cell>
          <cell r="E35310">
            <v>0</v>
          </cell>
          <cell r="F35310">
            <v>17.670000000000002</v>
          </cell>
          <cell r="G35310">
            <v>17.670000000000002</v>
          </cell>
        </row>
        <row r="35311">
          <cell r="B35311" t="str">
            <v>C3551</v>
          </cell>
          <cell r="C35311" t="str">
            <v>MUTIRÃO MISTO - ESMALTE DUAS DEMÃOS EM ESQUADRIAS DE MADEIRA</v>
          </cell>
          <cell r="D35311" t="str">
            <v>M2</v>
          </cell>
          <cell r="E35311">
            <v>0</v>
          </cell>
          <cell r="F35311">
            <v>12.59</v>
          </cell>
          <cell r="G35311">
            <v>12.59</v>
          </cell>
        </row>
        <row r="35312">
          <cell r="B35312" t="str">
            <v>C1876</v>
          </cell>
          <cell r="C35312" t="str">
            <v>PENTOX 2 DEMÃOS APLICADO EM MADEIRAS</v>
          </cell>
          <cell r="D35312" t="str">
            <v>M2</v>
          </cell>
          <cell r="E35312">
            <v>0</v>
          </cell>
          <cell r="F35312">
            <v>15.61</v>
          </cell>
          <cell r="G35312">
            <v>15.61</v>
          </cell>
        </row>
        <row r="35313">
          <cell r="B35313" t="str">
            <v>C2897</v>
          </cell>
          <cell r="C35313" t="str">
            <v>PINTURA COM SELADOR EM MADEIRA</v>
          </cell>
          <cell r="D35313" t="str">
            <v>M2</v>
          </cell>
          <cell r="E35313">
            <v>0</v>
          </cell>
          <cell r="F35313">
            <v>5.75</v>
          </cell>
          <cell r="G35313">
            <v>5.75</v>
          </cell>
        </row>
        <row r="35314">
          <cell r="B35314" t="str">
            <v>C2468</v>
          </cell>
          <cell r="C35314" t="str">
            <v>TINTA ANTIFLAMA TRÊS DEMÃOS EM ESQUADRIAS DE MADEIRA</v>
          </cell>
          <cell r="D35314" t="str">
            <v>M2</v>
          </cell>
          <cell r="E35314">
            <v>0</v>
          </cell>
          <cell r="F35314">
            <v>38.86</v>
          </cell>
          <cell r="G35314">
            <v>38.86</v>
          </cell>
        </row>
        <row r="35315">
          <cell r="B35315" t="str">
            <v>C2667</v>
          </cell>
          <cell r="C35315" t="str">
            <v>VERNIZ 3 DEMÃOS EM ESQUADRIAS DE MADEIRA</v>
          </cell>
          <cell r="D35315" t="str">
            <v>M2</v>
          </cell>
          <cell r="E35315">
            <v>0</v>
          </cell>
          <cell r="F35315">
            <v>18.68</v>
          </cell>
          <cell r="G35315">
            <v>18.68</v>
          </cell>
        </row>
        <row r="35316">
          <cell r="B35316" t="str">
            <v>SUPERFÍCIES METÁLICAS</v>
          </cell>
          <cell r="C35316">
            <v>0</v>
          </cell>
          <cell r="D35316">
            <v>0</v>
          </cell>
          <cell r="E35316">
            <v>0</v>
          </cell>
          <cell r="F35316">
            <v>511.54</v>
          </cell>
          <cell r="G35316">
            <v>511.54</v>
          </cell>
        </row>
        <row r="35317">
          <cell r="B35317">
            <v>0</v>
          </cell>
          <cell r="C35317">
            <v>0</v>
          </cell>
          <cell r="D35317">
            <v>0</v>
          </cell>
          <cell r="E35317">
            <v>0</v>
          </cell>
          <cell r="F35317">
            <v>0</v>
          </cell>
          <cell r="G35317">
            <v>0</v>
          </cell>
        </row>
        <row r="35318">
          <cell r="B35318" t="str">
            <v>CÓDIGO</v>
          </cell>
          <cell r="C35318" t="str">
            <v>DESCRIÇÃO</v>
          </cell>
          <cell r="D35318" t="str">
            <v>UNIDADE</v>
          </cell>
          <cell r="E35318">
            <v>0</v>
          </cell>
          <cell r="F35318" t="str">
            <v>PREÇO UNITÁRIO</v>
          </cell>
          <cell r="G35318" t="str">
            <v>PREÇO UNITÁRIO</v>
          </cell>
        </row>
        <row r="35319">
          <cell r="B35319" t="str">
            <v>C0044</v>
          </cell>
          <cell r="C35319" t="str">
            <v>ALUMÍNIO SINTÉTICO EM ESTRUTURA DE AÇO CARBONO 50 MICRA C/REVÓLVER</v>
          </cell>
          <cell r="D35319" t="str">
            <v>M2</v>
          </cell>
          <cell r="E35319">
            <v>0</v>
          </cell>
          <cell r="F35319">
            <v>7.38</v>
          </cell>
          <cell r="G35319">
            <v>7.38</v>
          </cell>
        </row>
        <row r="35320">
          <cell r="B35320" t="str">
            <v>C0045</v>
          </cell>
          <cell r="C35320" t="str">
            <v>ALUMÍNIO SINTÉTICO EM ESTRUTURA DE AÇO CARBONO 50 MICRA C/TRINCHA</v>
          </cell>
          <cell r="D35320" t="str">
            <v>M2</v>
          </cell>
          <cell r="E35320">
            <v>0</v>
          </cell>
          <cell r="F35320">
            <v>13.71</v>
          </cell>
          <cell r="G35320">
            <v>13.71</v>
          </cell>
        </row>
        <row r="35321">
          <cell r="B35321" t="str">
            <v>C0463</v>
          </cell>
          <cell r="C35321" t="str">
            <v>BORRACHA CLORADA EM ESTRUTURA DE AÇO CARBONO 50 MICRA C/REVÓLVER</v>
          </cell>
          <cell r="D35321" t="str">
            <v>M2</v>
          </cell>
          <cell r="E35321">
            <v>0</v>
          </cell>
          <cell r="F35321">
            <v>14.5</v>
          </cell>
          <cell r="G35321">
            <v>14.5</v>
          </cell>
        </row>
        <row r="35322">
          <cell r="B35322" t="str">
            <v>C0464</v>
          </cell>
          <cell r="C35322" t="str">
            <v>BORRACHA CLORADA EM ESTRUTURA DE AÇO CARBONO 50 MICRA C/TRINCHA</v>
          </cell>
          <cell r="D35322" t="str">
            <v>M2</v>
          </cell>
          <cell r="E35322">
            <v>0</v>
          </cell>
          <cell r="F35322">
            <v>18.579999999999998</v>
          </cell>
          <cell r="G35322">
            <v>18.579999999999998</v>
          </cell>
        </row>
        <row r="35323">
          <cell r="B35323" t="str">
            <v>C1279</v>
          </cell>
          <cell r="C35323" t="str">
            <v>ESMALTE DUAS DEMÃOS EM ESQUADRIAS DE FERRO</v>
          </cell>
          <cell r="D35323" t="str">
            <v>M2</v>
          </cell>
          <cell r="E35323">
            <v>0</v>
          </cell>
          <cell r="F35323">
            <v>32.549999999999997</v>
          </cell>
          <cell r="G35323">
            <v>32.549999999999997</v>
          </cell>
        </row>
        <row r="35324">
          <cell r="B35324" t="str">
            <v>C1281</v>
          </cell>
          <cell r="C35324" t="str">
            <v>ESMALTE SINTÉTICO EM ESTRUTURA DE AÇO CARBONO 50 MICRA C/REVÓLVER</v>
          </cell>
          <cell r="D35324" t="str">
            <v>M2</v>
          </cell>
          <cell r="E35324">
            <v>0</v>
          </cell>
          <cell r="F35324">
            <v>7.9</v>
          </cell>
          <cell r="G35324">
            <v>7.9</v>
          </cell>
        </row>
        <row r="35325">
          <cell r="B35325" t="str">
            <v>C1282</v>
          </cell>
          <cell r="C35325" t="str">
            <v>ESMALTE SINTÉTICO EM ESTRUTURA DE AÇO CARBONO 50 MICRA C/TRINCHA</v>
          </cell>
          <cell r="D35325" t="str">
            <v>M2</v>
          </cell>
          <cell r="E35325">
            <v>0</v>
          </cell>
          <cell r="F35325">
            <v>14.15</v>
          </cell>
          <cell r="G35325">
            <v>14.15</v>
          </cell>
        </row>
        <row r="35326">
          <cell r="B35326" t="str">
            <v>C1428</v>
          </cell>
          <cell r="C35326" t="str">
            <v>GRAFITE DUAS DEMÃOS EM ESQUADRIAS DE FERRO</v>
          </cell>
          <cell r="D35326" t="str">
            <v>M2</v>
          </cell>
          <cell r="E35326">
            <v>0</v>
          </cell>
          <cell r="F35326">
            <v>33.78</v>
          </cell>
          <cell r="G35326">
            <v>33.78</v>
          </cell>
        </row>
        <row r="35327">
          <cell r="B35327" t="str">
            <v>C1520</v>
          </cell>
          <cell r="C35327" t="str">
            <v>JATEAMENTO AO METAL BRANCO EM ESTRUTURAS DE AÇO CARBONO</v>
          </cell>
          <cell r="D35327" t="str">
            <v>M2</v>
          </cell>
          <cell r="E35327">
            <v>0</v>
          </cell>
          <cell r="F35327">
            <v>61.26</v>
          </cell>
          <cell r="G35327">
            <v>61.26</v>
          </cell>
        </row>
        <row r="35328">
          <cell r="B35328" t="str">
            <v>C1521</v>
          </cell>
          <cell r="C35328" t="str">
            <v>JATEAMENTO AO METAL QUASE BRANCO EM ESTRUTURA DE AÇO CARBONO</v>
          </cell>
          <cell r="D35328" t="str">
            <v>M2</v>
          </cell>
          <cell r="E35328">
            <v>0</v>
          </cell>
          <cell r="F35328">
            <v>21.77</v>
          </cell>
          <cell r="G35328">
            <v>21.77</v>
          </cell>
        </row>
        <row r="35329">
          <cell r="B35329" t="str">
            <v>C1522</v>
          </cell>
          <cell r="C35329" t="str">
            <v>JATEAMENTO COMERCIAL EM ESTRUTURA DE AÇO CARBONO</v>
          </cell>
          <cell r="D35329" t="str">
            <v>M2</v>
          </cell>
          <cell r="E35329">
            <v>0</v>
          </cell>
          <cell r="F35329">
            <v>25.72</v>
          </cell>
          <cell r="G35329">
            <v>25.72</v>
          </cell>
        </row>
        <row r="35330">
          <cell r="B35330" t="str">
            <v>C3425</v>
          </cell>
          <cell r="C35330" t="str">
            <v>PINTURA A ÓLEO PARA FERRO FUNDIDO</v>
          </cell>
          <cell r="D35330" t="str">
            <v>M2</v>
          </cell>
          <cell r="E35330">
            <v>0</v>
          </cell>
          <cell r="F35330">
            <v>15.85</v>
          </cell>
          <cell r="G35330">
            <v>15.85</v>
          </cell>
        </row>
        <row r="35331">
          <cell r="B35331" t="str">
            <v>C1911</v>
          </cell>
          <cell r="C35331" t="str">
            <v>PINTURA PARA ESTRUTURA DE ALUMÍNIO</v>
          </cell>
          <cell r="D35331" t="str">
            <v>M2</v>
          </cell>
          <cell r="E35331">
            <v>0</v>
          </cell>
          <cell r="F35331">
            <v>13.46</v>
          </cell>
          <cell r="G35331">
            <v>13.46</v>
          </cell>
        </row>
        <row r="35332">
          <cell r="B35332" t="str">
            <v>C2040</v>
          </cell>
          <cell r="C35332" t="str">
            <v>PINTURA C/ PRIMER EPOXI EM ESTRUTURA DE AÇO CARBONO 25 MICRA C/REVÓLVER</v>
          </cell>
          <cell r="D35332" t="str">
            <v>M2</v>
          </cell>
          <cell r="E35332">
            <v>0</v>
          </cell>
          <cell r="F35332">
            <v>10.25</v>
          </cell>
          <cell r="G35332">
            <v>10.25</v>
          </cell>
        </row>
        <row r="35333">
          <cell r="B35333" t="str">
            <v>C2473</v>
          </cell>
          <cell r="C35333" t="str">
            <v>PINTURA C/ TINTA EPOXI EM ESTRUTURA DE AÇO CARBONO 50 MICRA C/REVÓLVER</v>
          </cell>
          <cell r="D35333" t="str">
            <v>M2</v>
          </cell>
          <cell r="E35333">
            <v>0</v>
          </cell>
          <cell r="F35333">
            <v>15.71</v>
          </cell>
          <cell r="G35333">
            <v>15.71</v>
          </cell>
        </row>
        <row r="35334">
          <cell r="B35334" t="str">
            <v>C4309</v>
          </cell>
          <cell r="C35334" t="str">
            <v>PINTURA POLIURETANO EM 02 (DUAS) DEMÃOS SOBRE TUBULAÇÃO</v>
          </cell>
          <cell r="D35334" t="str">
            <v>M2</v>
          </cell>
          <cell r="E35334">
            <v>0</v>
          </cell>
          <cell r="F35334">
            <v>16.73</v>
          </cell>
          <cell r="G35334">
            <v>16.73</v>
          </cell>
        </row>
        <row r="35335">
          <cell r="B35335" t="str">
            <v>C4409</v>
          </cell>
          <cell r="C35335" t="str">
            <v>PINTURA POLIURETANO EM ESTRUTURAS DE AÇO CARBONO, 65 MICRA C/ REVOLVER</v>
          </cell>
          <cell r="D35335" t="str">
            <v>M2</v>
          </cell>
          <cell r="E35335">
            <v>0</v>
          </cell>
          <cell r="F35335">
            <v>10.46</v>
          </cell>
          <cell r="G35335">
            <v>10.46</v>
          </cell>
        </row>
        <row r="35336">
          <cell r="B35336" t="str">
            <v>C2036</v>
          </cell>
          <cell r="C35336" t="str">
            <v>PRIMER À BASE DE BORRACHA CLORADA. EM ESTRUTURA DE AÇO 25 MICRA C/REVÓLVER</v>
          </cell>
          <cell r="D35336" t="str">
            <v>M2</v>
          </cell>
          <cell r="E35336">
            <v>0</v>
          </cell>
          <cell r="F35336">
            <v>8.7899999999999991</v>
          </cell>
          <cell r="G35336">
            <v>8.7899999999999991</v>
          </cell>
        </row>
        <row r="35337">
          <cell r="B35337" t="str">
            <v>C2037</v>
          </cell>
          <cell r="C35337" t="str">
            <v>PRIMER À BASE DE BORRACHA CLORADA. EM ESTRUTURA DE. AÇO 25 MICRA C/TRINCHA</v>
          </cell>
          <cell r="D35337" t="str">
            <v>M2</v>
          </cell>
          <cell r="E35337">
            <v>0</v>
          </cell>
          <cell r="F35337">
            <v>9.94</v>
          </cell>
          <cell r="G35337">
            <v>9.94</v>
          </cell>
        </row>
        <row r="35338">
          <cell r="B35338" t="str">
            <v>C2038</v>
          </cell>
          <cell r="C35338" t="str">
            <v>PRIMER EM ESTRUTURA DE AÇO CARBONO 25 MICRA C/REVÓLVER</v>
          </cell>
          <cell r="D35338" t="str">
            <v>M2</v>
          </cell>
          <cell r="E35338">
            <v>0</v>
          </cell>
          <cell r="F35338">
            <v>5.86</v>
          </cell>
          <cell r="G35338">
            <v>5.86</v>
          </cell>
        </row>
        <row r="35339">
          <cell r="B35339" t="str">
            <v>C2039</v>
          </cell>
          <cell r="C35339" t="str">
            <v>PRIMER EM ESTRUTURA DE AÇO CARBONO 25 MICRA C/TRINCHA</v>
          </cell>
          <cell r="D35339" t="str">
            <v>M2</v>
          </cell>
          <cell r="E35339">
            <v>0</v>
          </cell>
          <cell r="F35339">
            <v>8.32</v>
          </cell>
          <cell r="G35339">
            <v>8.32</v>
          </cell>
        </row>
        <row r="35340">
          <cell r="B35340" t="str">
            <v>C2041</v>
          </cell>
          <cell r="C35340" t="str">
            <v>PRIMER EPOXI EM ESTRUTURA DE AÇO CARBONO 25 MICRA C/TRINCHA</v>
          </cell>
          <cell r="D35340" t="str">
            <v>M2</v>
          </cell>
          <cell r="E35340">
            <v>0</v>
          </cell>
          <cell r="F35340">
            <v>11.06</v>
          </cell>
          <cell r="G35340">
            <v>11.06</v>
          </cell>
        </row>
        <row r="35341">
          <cell r="B35341" t="str">
            <v>C2042</v>
          </cell>
          <cell r="C35341" t="str">
            <v>PRIMER SINTÉTICO EM ESTRUTURA DE AÇO CARBONO 25 MICRA C/REVÓLVER</v>
          </cell>
          <cell r="D35341" t="str">
            <v>M2</v>
          </cell>
          <cell r="E35341">
            <v>0</v>
          </cell>
          <cell r="F35341">
            <v>7.41</v>
          </cell>
          <cell r="G35341">
            <v>7.41</v>
          </cell>
        </row>
        <row r="35342">
          <cell r="B35342" t="str">
            <v>C2043</v>
          </cell>
          <cell r="C35342" t="str">
            <v>PRIMER SINTÉTICO EM ESTRUTURA DE AÇO CARBONO 25 MICRA C/TRINCHA</v>
          </cell>
          <cell r="D35342" t="str">
            <v>M2</v>
          </cell>
          <cell r="E35342">
            <v>0</v>
          </cell>
          <cell r="F35342">
            <v>11.89</v>
          </cell>
          <cell r="G35342">
            <v>11.89</v>
          </cell>
        </row>
        <row r="35343">
          <cell r="B35343" t="str">
            <v>C2467</v>
          </cell>
          <cell r="C35343" t="str">
            <v>TINTA ANTIFLAMA 2 DEMÃOS E PRIMER EM ESQUADRIAS DE FERRO</v>
          </cell>
          <cell r="D35343" t="str">
            <v>M2</v>
          </cell>
          <cell r="E35343">
            <v>0</v>
          </cell>
          <cell r="F35343">
            <v>57.86</v>
          </cell>
          <cell r="G35343">
            <v>57.86</v>
          </cell>
        </row>
        <row r="35344">
          <cell r="B35344" t="str">
            <v>C2469</v>
          </cell>
          <cell r="C35344" t="str">
            <v>TINTA AUTOMOTIVA 2 DEMÃOS EM METÁLICOS</v>
          </cell>
          <cell r="D35344" t="str">
            <v>M2</v>
          </cell>
          <cell r="E35344">
            <v>0</v>
          </cell>
          <cell r="F35344">
            <v>37.15</v>
          </cell>
          <cell r="G35344">
            <v>37.15</v>
          </cell>
        </row>
        <row r="35345">
          <cell r="B35345" t="str">
            <v>C2474</v>
          </cell>
          <cell r="C35345" t="str">
            <v>TINTA EPOXI EM ESTRUTURA DE AÇO CARBONO 50 MICRA C/TRINCHA</v>
          </cell>
          <cell r="D35345" t="str">
            <v>M2</v>
          </cell>
          <cell r="E35345">
            <v>0</v>
          </cell>
          <cell r="F35345">
            <v>19.510000000000002</v>
          </cell>
          <cell r="G35345">
            <v>19.510000000000002</v>
          </cell>
        </row>
        <row r="35346">
          <cell r="B35346" t="str">
            <v>SUPERFÍCIES DE CONCRETO</v>
          </cell>
          <cell r="C35346">
            <v>0</v>
          </cell>
          <cell r="D35346">
            <v>0</v>
          </cell>
          <cell r="E35346">
            <v>0</v>
          </cell>
          <cell r="F35346">
            <v>163.31</v>
          </cell>
          <cell r="G35346">
            <v>163.31</v>
          </cell>
        </row>
        <row r="35347">
          <cell r="B35347" t="str">
            <v>C1235</v>
          </cell>
          <cell r="C35347" t="str">
            <v>EMULSÃO DE RESINAS ACRÍLICAS EM CONCRETO - 2 DEMÃOS</v>
          </cell>
          <cell r="D35347" t="str">
            <v>M2</v>
          </cell>
          <cell r="E35347">
            <v>0</v>
          </cell>
          <cell r="F35347">
            <v>28.67</v>
          </cell>
          <cell r="G35347">
            <v>28.67</v>
          </cell>
        </row>
        <row r="35348">
          <cell r="B35348" t="str">
            <v>C4714</v>
          </cell>
          <cell r="C35348" t="str">
            <v>PINTURA DE LOGOTIPOS COM TINTA À ÓLEO EM CONCRETO</v>
          </cell>
          <cell r="D35348" t="str">
            <v>M2</v>
          </cell>
          <cell r="E35348">
            <v>0</v>
          </cell>
          <cell r="F35348">
            <v>68.069999999999993</v>
          </cell>
          <cell r="G35348">
            <v>68.069999999999993</v>
          </cell>
        </row>
        <row r="35349">
          <cell r="B35349" t="str">
            <v>C2187</v>
          </cell>
          <cell r="C35349" t="str">
            <v>REGULARIZAÇÃO DE SUPERFÍCIE DE CONCRETO APARENTE - 2 DEMÃOS</v>
          </cell>
          <cell r="D35349" t="str">
            <v>M2</v>
          </cell>
          <cell r="E35349">
            <v>0</v>
          </cell>
          <cell r="F35349">
            <v>8.6300000000000008</v>
          </cell>
          <cell r="G35349">
            <v>8.6300000000000008</v>
          </cell>
        </row>
        <row r="35350">
          <cell r="B35350" t="str">
            <v>C2273</v>
          </cell>
          <cell r="C35350" t="str">
            <v>SILICONE EM PAREDES DE CONCRETO OU TIJOLO CERÂMICO - 1 DEMÃO</v>
          </cell>
          <cell r="D35350" t="str">
            <v>M2</v>
          </cell>
          <cell r="E35350">
            <v>0</v>
          </cell>
          <cell r="F35350">
            <v>11.04</v>
          </cell>
          <cell r="G35350">
            <v>11.04</v>
          </cell>
        </row>
        <row r="35351">
          <cell r="B35351" t="str">
            <v>C2542</v>
          </cell>
          <cell r="C35351" t="str">
            <v>TRATAMENTO DE SUPERFÍCIE DE CONCRETO APARENTE</v>
          </cell>
          <cell r="D35351" t="str">
            <v>M2</v>
          </cell>
          <cell r="E35351">
            <v>0</v>
          </cell>
          <cell r="F35351">
            <v>13.96</v>
          </cell>
          <cell r="G35351">
            <v>13.96</v>
          </cell>
        </row>
        <row r="35352">
          <cell r="B35352" t="str">
            <v>C2668</v>
          </cell>
          <cell r="C35352" t="str">
            <v>VERNIZ ACRÍLICO EM PAREDES DE CONCRETO - 2 DEMÃOS</v>
          </cell>
          <cell r="D35352" t="str">
            <v>M2</v>
          </cell>
          <cell r="E35352">
            <v>0</v>
          </cell>
          <cell r="F35352">
            <v>9.1</v>
          </cell>
          <cell r="G35352">
            <v>9.1</v>
          </cell>
        </row>
        <row r="35353">
          <cell r="B35353" t="str">
            <v>C2669</v>
          </cell>
          <cell r="C35353" t="str">
            <v>VERNIZ POLIURETANO SOBRE PRIMER EM PAREDE CONCRETO - 3 DEMÃOS</v>
          </cell>
          <cell r="D35353" t="str">
            <v>M2</v>
          </cell>
          <cell r="E35353">
            <v>0</v>
          </cell>
          <cell r="F35353">
            <v>23.84</v>
          </cell>
          <cell r="G35353">
            <v>23.84</v>
          </cell>
        </row>
        <row r="35354">
          <cell r="B35354" t="str">
            <v>OUTROS ELEMENTOS</v>
          </cell>
          <cell r="C35354">
            <v>0</v>
          </cell>
          <cell r="D35354">
            <v>0</v>
          </cell>
          <cell r="E35354">
            <v>0</v>
          </cell>
          <cell r="F35354">
            <v>506.14</v>
          </cell>
          <cell r="G35354">
            <v>506.14</v>
          </cell>
        </row>
        <row r="35355">
          <cell r="B35355" t="str">
            <v>C4025</v>
          </cell>
          <cell r="C35355" t="str">
            <v>DESENHOS INSERIDOS NO PASSEIO DE CONCRETO</v>
          </cell>
          <cell r="D35355" t="str">
            <v>M2</v>
          </cell>
          <cell r="E35355">
            <v>0</v>
          </cell>
          <cell r="F35355">
            <v>51.88</v>
          </cell>
          <cell r="G35355">
            <v>51.88</v>
          </cell>
        </row>
        <row r="35356">
          <cell r="B35356" t="str">
            <v>C1613</v>
          </cell>
          <cell r="C35356" t="str">
            <v>LATEX ACRÍLICO 2 DEMÃOS EM TELHAS DE FIBROCIMENTO</v>
          </cell>
          <cell r="D35356" t="str">
            <v>M2</v>
          </cell>
          <cell r="E35356">
            <v>0</v>
          </cell>
          <cell r="F35356">
            <v>18.61</v>
          </cell>
          <cell r="G35356">
            <v>18.61</v>
          </cell>
        </row>
        <row r="35357">
          <cell r="B35357" t="str">
            <v>C1620</v>
          </cell>
          <cell r="C35357" t="str">
            <v>LETREIRO - LETRA EM CAIXA DE ZINCO, H= 20CM</v>
          </cell>
          <cell r="D35357" t="str">
            <v>UN</v>
          </cell>
          <cell r="E35357">
            <v>0</v>
          </cell>
          <cell r="F35357">
            <v>82.85</v>
          </cell>
          <cell r="G35357">
            <v>82.85</v>
          </cell>
        </row>
        <row r="35358">
          <cell r="B35358" t="str">
            <v>C1621</v>
          </cell>
          <cell r="C35358" t="str">
            <v>LETREIRO - LETRA EM PAREDES</v>
          </cell>
          <cell r="D35358" t="str">
            <v>UN</v>
          </cell>
          <cell r="E35358">
            <v>0</v>
          </cell>
          <cell r="F35358">
            <v>13.75</v>
          </cell>
          <cell r="G35358">
            <v>13.75</v>
          </cell>
        </row>
        <row r="35359">
          <cell r="B35359" t="str">
            <v>C1906</v>
          </cell>
          <cell r="C35359" t="str">
            <v>PINTURA C/ EMASSAMENTO P/ QUADRO-VERDE</v>
          </cell>
          <cell r="D35359" t="str">
            <v>M2</v>
          </cell>
          <cell r="E35359">
            <v>0</v>
          </cell>
          <cell r="F35359">
            <v>35.31</v>
          </cell>
          <cell r="G35359">
            <v>35.31</v>
          </cell>
        </row>
        <row r="35360">
          <cell r="B35360" t="str">
            <v>C1908</v>
          </cell>
          <cell r="C35360" t="str">
            <v>PINTURA EXTERNA DE RUFOS, CALHAS E CONDUTORES C/ESMALTE SINTÉTICO</v>
          </cell>
          <cell r="D35360" t="str">
            <v>M</v>
          </cell>
          <cell r="E35360">
            <v>0</v>
          </cell>
          <cell r="F35360">
            <v>14.35</v>
          </cell>
          <cell r="G35360">
            <v>14.35</v>
          </cell>
        </row>
        <row r="35361">
          <cell r="B35361" t="str">
            <v>C1909</v>
          </cell>
          <cell r="C35361" t="str">
            <v>PINTURA EXTERNA DE RUFOS E INTERNA DE CALHAS C/TINTA BETUMINOSA 1 DEMÃO</v>
          </cell>
          <cell r="D35361" t="str">
            <v>M2</v>
          </cell>
          <cell r="E35361">
            <v>0</v>
          </cell>
          <cell r="F35361">
            <v>9.5500000000000007</v>
          </cell>
          <cell r="G35361">
            <v>9.5500000000000007</v>
          </cell>
        </row>
        <row r="35362">
          <cell r="B35362">
            <v>0</v>
          </cell>
          <cell r="C35362">
            <v>0</v>
          </cell>
          <cell r="D35362">
            <v>0</v>
          </cell>
          <cell r="E35362">
            <v>0</v>
          </cell>
          <cell r="F35362">
            <v>0</v>
          </cell>
          <cell r="G35362">
            <v>0</v>
          </cell>
        </row>
        <row r="35363">
          <cell r="B35363" t="str">
            <v>CÓDIGO</v>
          </cell>
          <cell r="C35363" t="str">
            <v>DESCRIÇÃO</v>
          </cell>
          <cell r="D35363" t="str">
            <v>UNIDADE</v>
          </cell>
          <cell r="E35363">
            <v>0</v>
          </cell>
          <cell r="F35363" t="str">
            <v>PREÇO UNITÁRIO</v>
          </cell>
          <cell r="G35363" t="str">
            <v>PREÇO UNITÁRIO</v>
          </cell>
        </row>
        <row r="35364">
          <cell r="B35364" t="str">
            <v>C2899</v>
          </cell>
          <cell r="C35364" t="str">
            <v>PINTURA LOGOTIPO CAGECE - PROJETO PADRÃO</v>
          </cell>
          <cell r="D35364" t="str">
            <v>UN</v>
          </cell>
          <cell r="E35364">
            <v>0</v>
          </cell>
          <cell r="F35364">
            <v>232.15</v>
          </cell>
          <cell r="G35364">
            <v>232.15</v>
          </cell>
        </row>
        <row r="35365">
          <cell r="B35365" t="str">
            <v>C4164</v>
          </cell>
          <cell r="C35365" t="str">
            <v>TRATAMENTO EM VIDROS, ANTI-ADERÊNCIA DE PÓ, MARESIA, ETC.</v>
          </cell>
          <cell r="D35365" t="str">
            <v>M2</v>
          </cell>
          <cell r="E35365">
            <v>0</v>
          </cell>
          <cell r="F35365">
            <v>47.69</v>
          </cell>
          <cell r="G35365">
            <v>47.69</v>
          </cell>
        </row>
        <row r="35366">
          <cell r="B35366" t="str">
            <v>PAVIMENTAÇÃO DO SISTEMA VIÁRIO</v>
          </cell>
          <cell r="C35366">
            <v>0</v>
          </cell>
          <cell r="D35366">
            <v>0</v>
          </cell>
          <cell r="E35366">
            <v>0</v>
          </cell>
          <cell r="F35366">
            <v>2646.97</v>
          </cell>
          <cell r="G35366">
            <v>2646.97</v>
          </cell>
        </row>
        <row r="35367">
          <cell r="B35367" t="str">
            <v>REGULARIZAÇÃO DO SUB-LEITO</v>
          </cell>
          <cell r="C35367">
            <v>0</v>
          </cell>
          <cell r="D35367">
            <v>0</v>
          </cell>
          <cell r="E35367">
            <v>0</v>
          </cell>
          <cell r="F35367">
            <v>1.9</v>
          </cell>
          <cell r="G35367">
            <v>1.9</v>
          </cell>
        </row>
        <row r="35368">
          <cell r="B35368" t="str">
            <v>C3233</v>
          </cell>
          <cell r="C35368" t="str">
            <v>REGULARIZAÇÃO DO SUB-LEITO</v>
          </cell>
          <cell r="D35368" t="str">
            <v>M2</v>
          </cell>
          <cell r="E35368">
            <v>0</v>
          </cell>
          <cell r="F35368">
            <v>1.9</v>
          </cell>
          <cell r="G35368">
            <v>1.9</v>
          </cell>
        </row>
        <row r="35369">
          <cell r="B35369" t="str">
            <v>REFORÇO, SUB-BASE E BASE</v>
          </cell>
          <cell r="C35369">
            <v>0</v>
          </cell>
          <cell r="D35369">
            <v>0</v>
          </cell>
          <cell r="E35369">
            <v>0</v>
          </cell>
          <cell r="F35369">
            <v>872.09</v>
          </cell>
          <cell r="G35369">
            <v>872.09</v>
          </cell>
        </row>
        <row r="35370">
          <cell r="B35370" t="str">
            <v>C3132</v>
          </cell>
          <cell r="C35370" t="str">
            <v>BASE DE BRITA GRADUADA (S/TRANSP)</v>
          </cell>
          <cell r="D35370" t="str">
            <v>M3</v>
          </cell>
          <cell r="E35370">
            <v>0</v>
          </cell>
          <cell r="F35370">
            <v>107.02</v>
          </cell>
          <cell r="G35370">
            <v>107.02</v>
          </cell>
        </row>
        <row r="35371">
          <cell r="B35371" t="str">
            <v>C3133</v>
          </cell>
          <cell r="C35371" t="str">
            <v>BASE MACADAME HIDRÁULICO C/ENCHIMENTO DE AREIA (S/TRANSP)</v>
          </cell>
          <cell r="D35371" t="str">
            <v>M3</v>
          </cell>
          <cell r="E35371">
            <v>0</v>
          </cell>
          <cell r="F35371">
            <v>90.43</v>
          </cell>
          <cell r="G35371">
            <v>90.43</v>
          </cell>
        </row>
        <row r="35372">
          <cell r="B35372" t="str">
            <v>C3134</v>
          </cell>
          <cell r="C35372" t="str">
            <v>BASE SOLO BRITA COM 20% DE BRITA (S/TRANSP)</v>
          </cell>
          <cell r="D35372" t="str">
            <v>M3</v>
          </cell>
          <cell r="E35372">
            <v>0</v>
          </cell>
          <cell r="F35372">
            <v>45.55</v>
          </cell>
          <cell r="G35372">
            <v>45.55</v>
          </cell>
        </row>
        <row r="35373">
          <cell r="B35373" t="str">
            <v>C3135</v>
          </cell>
          <cell r="C35373" t="str">
            <v>BASE SOLO BRITA COM 30% DE BRITA (S/TRANSP)</v>
          </cell>
          <cell r="D35373" t="str">
            <v>M3</v>
          </cell>
          <cell r="E35373">
            <v>0</v>
          </cell>
          <cell r="F35373">
            <v>55.19</v>
          </cell>
          <cell r="G35373">
            <v>55.19</v>
          </cell>
        </row>
        <row r="35374">
          <cell r="B35374" t="str">
            <v>C3136</v>
          </cell>
          <cell r="C35374" t="str">
            <v>BASE SOLO BRITA COM 40% DE BRITA (S/TRANSP)</v>
          </cell>
          <cell r="D35374" t="str">
            <v>M3</v>
          </cell>
          <cell r="E35374">
            <v>0</v>
          </cell>
          <cell r="F35374">
            <v>64.77</v>
          </cell>
          <cell r="G35374">
            <v>64.77</v>
          </cell>
        </row>
        <row r="35375">
          <cell r="B35375" t="str">
            <v>C3137</v>
          </cell>
          <cell r="C35375" t="str">
            <v>BASE SOLO BRITA COM 50% DE BRITA (S/TRANSP)</v>
          </cell>
          <cell r="D35375" t="str">
            <v>M3</v>
          </cell>
          <cell r="E35375">
            <v>0</v>
          </cell>
          <cell r="F35375">
            <v>74.42</v>
          </cell>
          <cell r="G35375">
            <v>74.42</v>
          </cell>
        </row>
        <row r="35376">
          <cell r="B35376" t="str">
            <v>C3138</v>
          </cell>
          <cell r="C35376" t="str">
            <v>BASE SOLO BRITA COM 60% DE BRITA (S/TRANSP)</v>
          </cell>
          <cell r="D35376" t="str">
            <v>M3</v>
          </cell>
          <cell r="E35376">
            <v>0</v>
          </cell>
          <cell r="F35376">
            <v>83.99</v>
          </cell>
          <cell r="G35376">
            <v>83.99</v>
          </cell>
        </row>
        <row r="35377">
          <cell r="B35377" t="str">
            <v>C3217</v>
          </cell>
          <cell r="C35377" t="str">
            <v>ESTABILIZAÇÃO GRANULOMÉTRICA DE SOLOS S/ MISTURA DE MATERIAIS (S/TRANSP)</v>
          </cell>
          <cell r="D35377" t="str">
            <v>M3</v>
          </cell>
          <cell r="E35377">
            <v>0</v>
          </cell>
          <cell r="F35377">
            <v>19.39</v>
          </cell>
          <cell r="G35377">
            <v>19.39</v>
          </cell>
        </row>
        <row r="35378">
          <cell r="B35378" t="str">
            <v>C3216</v>
          </cell>
          <cell r="C35378" t="str">
            <v>ESTABILIZAÇÃO GRANULOMÉTRICA DE SOLOS C/ MISTURA DE MATERIAIS (S/TRANSP)</v>
          </cell>
          <cell r="D35378" t="str">
            <v>M3</v>
          </cell>
          <cell r="E35378">
            <v>0</v>
          </cell>
          <cell r="F35378">
            <v>23.31</v>
          </cell>
          <cell r="G35378">
            <v>23.31</v>
          </cell>
        </row>
        <row r="35379">
          <cell r="B35379" t="str">
            <v>C3215</v>
          </cell>
          <cell r="C35379" t="str">
            <v>ESTABILIZACÂO SOLO BETUME MISTURADO NA PISTA (S/TRANSP)</v>
          </cell>
          <cell r="D35379" t="str">
            <v>M3</v>
          </cell>
          <cell r="E35379">
            <v>0</v>
          </cell>
          <cell r="F35379">
            <v>29.25</v>
          </cell>
          <cell r="G35379">
            <v>29.25</v>
          </cell>
        </row>
        <row r="35380">
          <cell r="B35380" t="str">
            <v>C3930</v>
          </cell>
          <cell r="C35380" t="str">
            <v>SUB BASE/BASE DE SOLO CAL (3%) (S/TRANSP)</v>
          </cell>
          <cell r="D35380" t="str">
            <v>M3</v>
          </cell>
          <cell r="E35380">
            <v>0</v>
          </cell>
          <cell r="F35380">
            <v>75.13</v>
          </cell>
          <cell r="G35380">
            <v>75.13</v>
          </cell>
        </row>
        <row r="35381">
          <cell r="B35381" t="str">
            <v>C3931</v>
          </cell>
          <cell r="C35381" t="str">
            <v>SUB BASE/BASE DE SOLO CAL (4%) (S/TRANSP)</v>
          </cell>
          <cell r="D35381" t="str">
            <v>M3</v>
          </cell>
          <cell r="E35381">
            <v>0</v>
          </cell>
          <cell r="F35381">
            <v>92.92</v>
          </cell>
          <cell r="G35381">
            <v>92.92</v>
          </cell>
        </row>
        <row r="35382">
          <cell r="B35382" t="str">
            <v>C3968</v>
          </cell>
          <cell r="C35382" t="str">
            <v>SUB BASE/BASE DE SOLO CAL (5%) (S/TRANSP)</v>
          </cell>
          <cell r="D35382" t="str">
            <v>M3</v>
          </cell>
          <cell r="E35382">
            <v>0</v>
          </cell>
          <cell r="F35382">
            <v>110.72</v>
          </cell>
          <cell r="G35382">
            <v>110.72</v>
          </cell>
        </row>
        <row r="35383">
          <cell r="B35383" t="str">
            <v>RECOMPOSIÇÃO DE SUB BASE E BASE</v>
          </cell>
          <cell r="C35383">
            <v>0</v>
          </cell>
          <cell r="D35383">
            <v>0</v>
          </cell>
          <cell r="E35383">
            <v>0</v>
          </cell>
          <cell r="F35383">
            <v>495.27</v>
          </cell>
          <cell r="G35383">
            <v>495.27</v>
          </cell>
        </row>
        <row r="35384">
          <cell r="B35384" t="str">
            <v>C3163</v>
          </cell>
          <cell r="C35384" t="str">
            <v>ESCAVAÇÃO E CARGA DE MATERIAL ADICIONAL DE JAZIDA P/ RECOMPOSIÇÃO DE SUB-BASE/BASE/REVESTIMENTO PRIMÁRIO</v>
          </cell>
          <cell r="D35384" t="str">
            <v>M3</v>
          </cell>
          <cell r="E35384">
            <v>0</v>
          </cell>
          <cell r="F35384">
            <v>3.83</v>
          </cell>
          <cell r="G35384">
            <v>3.83</v>
          </cell>
        </row>
        <row r="35385">
          <cell r="B35385" t="str">
            <v>C3164</v>
          </cell>
          <cell r="C35385" t="str">
            <v>ESCARIFICAÇÃO P/APROVEITAMENTO DE SUB-BASE/BASE/REVESTIMENTO PRIMÁRIO</v>
          </cell>
          <cell r="D35385" t="str">
            <v>M3</v>
          </cell>
          <cell r="E35385">
            <v>0</v>
          </cell>
          <cell r="F35385">
            <v>4.8499999999999996</v>
          </cell>
          <cell r="G35385">
            <v>4.8499999999999996</v>
          </cell>
        </row>
        <row r="35386">
          <cell r="B35386" t="str">
            <v>C4549</v>
          </cell>
          <cell r="C35386" t="str">
            <v>RECICLAGEM DE BASE E REVESTIMENTO SEM ADIÇÃO DE MATERIAL</v>
          </cell>
          <cell r="D35386" t="str">
            <v>M3</v>
          </cell>
          <cell r="E35386">
            <v>0</v>
          </cell>
          <cell r="F35386">
            <v>51.05</v>
          </cell>
          <cell r="G35386">
            <v>51.05</v>
          </cell>
        </row>
        <row r="35387">
          <cell r="B35387" t="str">
            <v>C4235</v>
          </cell>
          <cell r="C35387" t="str">
            <v>RECICLAGEM DE BASE E REVESTIMENTO COM ADIÇÃO DE BRITA NA TAXA DE 86 Kg/m² (S/ TRANSP.)</v>
          </cell>
          <cell r="D35387" t="str">
            <v>M3</v>
          </cell>
          <cell r="E35387">
            <v>0</v>
          </cell>
          <cell r="F35387">
            <v>63.21</v>
          </cell>
          <cell r="G35387">
            <v>63.21</v>
          </cell>
        </row>
        <row r="35388">
          <cell r="B35388" t="str">
            <v>C4236</v>
          </cell>
          <cell r="C35388" t="str">
            <v>RECICLAGEM DE BASE E REVESTIMENTO COM ADIÇÃO DE BRITA NA TAXA DE 129
Kg/m² (S/ TRANSP.)</v>
          </cell>
          <cell r="D35388" t="str">
            <v>M3</v>
          </cell>
          <cell r="E35388">
            <v>0</v>
          </cell>
          <cell r="F35388">
            <v>73.489999999999995</v>
          </cell>
          <cell r="G35388">
            <v>73.489999999999995</v>
          </cell>
        </row>
        <row r="35389">
          <cell r="B35389" t="str">
            <v>C4237</v>
          </cell>
          <cell r="C35389" t="str">
            <v>RECICLAGEM DE BASE E REVESTIMENTO COM ADIÇÃO DE BRITA NA TAXA DE 172
Kg/m² (S/ TRANSP.)</v>
          </cell>
          <cell r="D35389" t="str">
            <v>M3</v>
          </cell>
          <cell r="E35389">
            <v>0</v>
          </cell>
          <cell r="F35389">
            <v>83.71</v>
          </cell>
          <cell r="G35389">
            <v>83.71</v>
          </cell>
        </row>
        <row r="35390">
          <cell r="B35390" t="str">
            <v>C4238</v>
          </cell>
          <cell r="C35390" t="str">
            <v>RECICLAGEM DE BASE E REVESTIMENTO COM ADIÇÃO DE BRITA NA TAXA DE 215
Kg/m² (S/ TRANSP.)</v>
          </cell>
          <cell r="D35390" t="str">
            <v>M3</v>
          </cell>
          <cell r="E35390">
            <v>0</v>
          </cell>
          <cell r="F35390">
            <v>93.99</v>
          </cell>
          <cell r="G35390">
            <v>93.99</v>
          </cell>
        </row>
        <row r="35391">
          <cell r="B35391" t="str">
            <v>C4239</v>
          </cell>
          <cell r="C35391" t="str">
            <v>RECICLAGEM DE BASE E REVESTIMENTO COM ADIÇÃO DE BRITA NA TAXA DE 258
Kg/m² (S/ TRANSP.)</v>
          </cell>
          <cell r="D35391" t="str">
            <v>M3</v>
          </cell>
          <cell r="E35391">
            <v>0</v>
          </cell>
          <cell r="F35391">
            <v>104.21</v>
          </cell>
          <cell r="G35391">
            <v>104.21</v>
          </cell>
        </row>
        <row r="35392">
          <cell r="B35392" t="str">
            <v>C3231</v>
          </cell>
          <cell r="C35392" t="str">
            <v>RECOMPOSIÇÃO DE SUB-BASE/BASE SOLO ESTABILIZADO GRANULOMETRICAMENTE (S/TRANSP)</v>
          </cell>
          <cell r="D35392" t="str">
            <v>M3</v>
          </cell>
          <cell r="E35392">
            <v>0</v>
          </cell>
          <cell r="F35392">
            <v>16.93</v>
          </cell>
          <cell r="G35392">
            <v>16.93</v>
          </cell>
        </row>
        <row r="35393">
          <cell r="B35393" t="str">
            <v>IMPRIMAÇÃO</v>
          </cell>
          <cell r="C35393">
            <v>0</v>
          </cell>
          <cell r="D35393">
            <v>0</v>
          </cell>
          <cell r="E35393">
            <v>0</v>
          </cell>
          <cell r="F35393">
            <v>0.34</v>
          </cell>
          <cell r="G35393">
            <v>0.34</v>
          </cell>
        </row>
        <row r="35394">
          <cell r="B35394" t="str">
            <v>C3221</v>
          </cell>
          <cell r="C35394" t="str">
            <v>IMPRIMAÇÃO - EXECUÇÃO (S/TRANSP)</v>
          </cell>
          <cell r="D35394" t="str">
            <v>M2</v>
          </cell>
          <cell r="E35394">
            <v>0</v>
          </cell>
          <cell r="F35394">
            <v>0.34</v>
          </cell>
          <cell r="G35394">
            <v>0.34</v>
          </cell>
        </row>
        <row r="35395">
          <cell r="B35395" t="str">
            <v>PINTURA DE LIGAÇÃO</v>
          </cell>
          <cell r="C35395">
            <v>0</v>
          </cell>
          <cell r="D35395">
            <v>0</v>
          </cell>
          <cell r="E35395">
            <v>0</v>
          </cell>
          <cell r="F35395">
            <v>0.2</v>
          </cell>
          <cell r="G35395">
            <v>0.2</v>
          </cell>
        </row>
        <row r="35396">
          <cell r="B35396" t="str">
            <v>C3228</v>
          </cell>
          <cell r="C35396" t="str">
            <v>PINTURA DE LIGAÇÃO - EXECUÇÃO (S/TRANSP)</v>
          </cell>
          <cell r="D35396" t="str">
            <v>M2</v>
          </cell>
          <cell r="E35396">
            <v>0</v>
          </cell>
          <cell r="F35396">
            <v>0.2</v>
          </cell>
          <cell r="G35396">
            <v>0.2</v>
          </cell>
        </row>
        <row r="35397">
          <cell r="B35397" t="str">
            <v>MISTURAS BETUMINOSAS À QUENTE</v>
          </cell>
          <cell r="C35397">
            <v>0</v>
          </cell>
          <cell r="D35397">
            <v>0</v>
          </cell>
          <cell r="E35397">
            <v>0</v>
          </cell>
          <cell r="F35397">
            <v>516.29</v>
          </cell>
          <cell r="G35397">
            <v>516.29</v>
          </cell>
        </row>
        <row r="35398">
          <cell r="B35398" t="str">
            <v>C3126</v>
          </cell>
          <cell r="C35398" t="str">
            <v>AREIA ASFALTO USINADA À QUENTE C/ESPALHAMENTO DE MOTONIVELADORA (S/TRANSP)</v>
          </cell>
          <cell r="D35398" t="str">
            <v>M3</v>
          </cell>
          <cell r="E35398">
            <v>0</v>
          </cell>
          <cell r="F35398">
            <v>92.94</v>
          </cell>
          <cell r="G35398">
            <v>92.94</v>
          </cell>
        </row>
        <row r="35399">
          <cell r="B35399" t="str">
            <v>C3128</v>
          </cell>
          <cell r="C35399" t="str">
            <v>AREIA ASFALTO USINADA À QUENTE - AAUQ (S/TRANSP)</v>
          </cell>
          <cell r="D35399" t="str">
            <v>M3</v>
          </cell>
          <cell r="E35399">
            <v>0</v>
          </cell>
          <cell r="F35399">
            <v>95.57</v>
          </cell>
          <cell r="G35399">
            <v>95.57</v>
          </cell>
        </row>
        <row r="35400">
          <cell r="B35400" t="str">
            <v>C3155</v>
          </cell>
          <cell r="C35400" t="str">
            <v>CONCRETO BETUMINOSO USINADO À QUENTE - CBUQ (S/TRANSP)</v>
          </cell>
          <cell r="D35400" t="str">
            <v>M3</v>
          </cell>
          <cell r="E35400">
            <v>0</v>
          </cell>
          <cell r="F35400">
            <v>151.12</v>
          </cell>
          <cell r="G35400">
            <v>151.12</v>
          </cell>
        </row>
        <row r="35401">
          <cell r="B35401" t="str">
            <v>C3230</v>
          </cell>
          <cell r="C35401" t="str">
            <v>PRÉ MISTURADO À QUENTE - PMQ (S/TRANSP)</v>
          </cell>
          <cell r="D35401" t="str">
            <v>M3</v>
          </cell>
          <cell r="E35401">
            <v>0</v>
          </cell>
          <cell r="F35401">
            <v>176.66</v>
          </cell>
          <cell r="G35401">
            <v>176.66</v>
          </cell>
        </row>
        <row r="35402">
          <cell r="B35402" t="str">
            <v>MISTURAS BETUMINOSAS À FRIO</v>
          </cell>
          <cell r="C35402">
            <v>0</v>
          </cell>
          <cell r="D35402">
            <v>0</v>
          </cell>
          <cell r="E35402">
            <v>0</v>
          </cell>
          <cell r="F35402">
            <v>209.9</v>
          </cell>
          <cell r="G35402">
            <v>209.9</v>
          </cell>
        </row>
        <row r="35403">
          <cell r="B35403" t="str">
            <v>C3127</v>
          </cell>
          <cell r="C35403" t="str">
            <v>AREIA ASFALTO USINADA À FRIO - AAUF (S/TRANSP)</v>
          </cell>
          <cell r="D35403" t="str">
            <v>M3</v>
          </cell>
          <cell r="E35403">
            <v>0</v>
          </cell>
          <cell r="F35403">
            <v>68.81</v>
          </cell>
          <cell r="G35403">
            <v>68.81</v>
          </cell>
        </row>
        <row r="35404">
          <cell r="B35404" t="str">
            <v>C3229</v>
          </cell>
          <cell r="C35404" t="str">
            <v>PRÉ MISTURADO À FRIO - PMF (S/TRANSP)</v>
          </cell>
          <cell r="D35404" t="str">
            <v>M3</v>
          </cell>
          <cell r="E35404">
            <v>0</v>
          </cell>
          <cell r="F35404">
            <v>141.09</v>
          </cell>
          <cell r="G35404">
            <v>141.09</v>
          </cell>
        </row>
        <row r="35405">
          <cell r="B35405">
            <v>0</v>
          </cell>
          <cell r="C35405">
            <v>0</v>
          </cell>
          <cell r="D35405">
            <v>0</v>
          </cell>
          <cell r="E35405">
            <v>0</v>
          </cell>
          <cell r="F35405">
            <v>0</v>
          </cell>
          <cell r="G35405">
            <v>0</v>
          </cell>
        </row>
        <row r="35406">
          <cell r="B35406" t="str">
            <v>CÓDIGO</v>
          </cell>
          <cell r="C35406" t="str">
            <v>DESCRIÇÃO</v>
          </cell>
          <cell r="D35406" t="str">
            <v>UNIDADE</v>
          </cell>
          <cell r="E35406">
            <v>0</v>
          </cell>
          <cell r="F35406" t="str">
            <v>PREÇO UNITÁRIO</v>
          </cell>
          <cell r="G35406" t="str">
            <v>PREÇO UNITÁRIO</v>
          </cell>
        </row>
        <row r="35407">
          <cell r="B35407" t="str">
            <v>REVESTIMENTO EM PEDRA</v>
          </cell>
          <cell r="C35407">
            <v>0</v>
          </cell>
          <cell r="D35407">
            <v>0</v>
          </cell>
          <cell r="E35407">
            <v>0</v>
          </cell>
          <cell r="F35407">
            <v>350.9</v>
          </cell>
          <cell r="G35407">
            <v>350.9</v>
          </cell>
        </row>
        <row r="35408">
          <cell r="B35408" t="str">
            <v>C3010</v>
          </cell>
          <cell r="C35408" t="str">
            <v>PAVIMENTAÇÃO BRIPAR INCLUSIVE COMPACTAÇÃO (S/TRANSP)</v>
          </cell>
          <cell r="D35408" t="str">
            <v>M2</v>
          </cell>
          <cell r="E35408">
            <v>0</v>
          </cell>
          <cell r="F35408">
            <v>74.3</v>
          </cell>
          <cell r="G35408">
            <v>74.3</v>
          </cell>
        </row>
        <row r="35409">
          <cell r="B35409" t="str">
            <v>C2893</v>
          </cell>
          <cell r="C35409" t="str">
            <v>PAVIMENTAÇÃO EM PARALELEPÍPEDO C/ REJUNTAMENTO (AGREGADO ADQUIRIDO)</v>
          </cell>
          <cell r="D35409" t="str">
            <v>M2</v>
          </cell>
          <cell r="E35409">
            <v>0</v>
          </cell>
          <cell r="F35409">
            <v>62.87</v>
          </cell>
          <cell r="G35409">
            <v>62.87</v>
          </cell>
        </row>
        <row r="35410">
          <cell r="B35410" t="str">
            <v>C3107</v>
          </cell>
          <cell r="C35410" t="str">
            <v>PAVIMENTAÇÃO EM PARALELEPÍPEDO C/ REJUNTAMENTO (AGREGADO PRODUZIDO) (S/TRANSP)</v>
          </cell>
          <cell r="D35410" t="str">
            <v>M2</v>
          </cell>
          <cell r="E35410">
            <v>0</v>
          </cell>
          <cell r="F35410">
            <v>55.95</v>
          </cell>
          <cell r="G35410">
            <v>55.95</v>
          </cell>
        </row>
        <row r="35411">
          <cell r="B35411" t="str">
            <v>C2894</v>
          </cell>
          <cell r="C35411" t="str">
            <v>PAVIMENTAÇÃO EM PARALELEPÍPEDO S/ REJUNTAMENTO (AGREGADO ADQUIRIDO)</v>
          </cell>
          <cell r="D35411" t="str">
            <v>M2</v>
          </cell>
          <cell r="E35411">
            <v>0</v>
          </cell>
          <cell r="F35411">
            <v>56.98</v>
          </cell>
          <cell r="G35411">
            <v>56.98</v>
          </cell>
        </row>
        <row r="35412">
          <cell r="B35412" t="str">
            <v>C2895</v>
          </cell>
          <cell r="C35412" t="str">
            <v>PAVIMENTAÇÃO EM PEDRA TOSCA C/ REJUNTAMENTO (AGREGADO ADQUIRIDO)</v>
          </cell>
          <cell r="D35412" t="str">
            <v>M2</v>
          </cell>
          <cell r="E35412">
            <v>0</v>
          </cell>
          <cell r="F35412">
            <v>47.75</v>
          </cell>
          <cell r="G35412">
            <v>47.75</v>
          </cell>
        </row>
        <row r="35413">
          <cell r="B35413" t="str">
            <v>C3348</v>
          </cell>
          <cell r="C35413" t="str">
            <v>PAVIMENTAÇÃO EM PEDRA TOSCA S/ REJUNTAMENTO (AGREGADO PRODUZIDO)</v>
          </cell>
          <cell r="D35413" t="str">
            <v>M2</v>
          </cell>
          <cell r="E35413">
            <v>0</v>
          </cell>
          <cell r="F35413">
            <v>20.87</v>
          </cell>
          <cell r="G35413">
            <v>20.87</v>
          </cell>
        </row>
        <row r="35414">
          <cell r="B35414" t="str">
            <v>C2896</v>
          </cell>
          <cell r="C35414" t="str">
            <v>PAVIMENTAÇÃO EM PEDRA TOSCA S/ REJUNTAMENTO (AGREGADO ADQUIRIDO)</v>
          </cell>
          <cell r="D35414" t="str">
            <v>M2</v>
          </cell>
          <cell r="E35414">
            <v>0</v>
          </cell>
          <cell r="F35414">
            <v>32.18</v>
          </cell>
          <cell r="G35414">
            <v>32.18</v>
          </cell>
        </row>
        <row r="35415">
          <cell r="B35415" t="str">
            <v>REVESTIMENTO PRIMÁRIO</v>
          </cell>
          <cell r="C35415">
            <v>0</v>
          </cell>
          <cell r="D35415">
            <v>0</v>
          </cell>
          <cell r="E35415">
            <v>0</v>
          </cell>
          <cell r="F35415">
            <v>177.58</v>
          </cell>
          <cell r="G35415">
            <v>177.58</v>
          </cell>
        </row>
        <row r="35416">
          <cell r="B35416" t="str">
            <v>C2944</v>
          </cell>
          <cell r="C35416" t="str">
            <v>REVESTIMENTO DE BRITA COM AGREGADO ADQUIRIDO</v>
          </cell>
          <cell r="D35416" t="str">
            <v>M3</v>
          </cell>
          <cell r="E35416">
            <v>0</v>
          </cell>
          <cell r="F35416">
            <v>91.25</v>
          </cell>
          <cell r="G35416">
            <v>91.25</v>
          </cell>
        </row>
        <row r="35417">
          <cell r="B35417" t="str">
            <v>C2945</v>
          </cell>
          <cell r="C35417" t="str">
            <v>REVESTIMENTO DE PEDRISCO COM AGREGADO ADQUIRIDO</v>
          </cell>
          <cell r="D35417" t="str">
            <v>M3</v>
          </cell>
          <cell r="E35417">
            <v>0</v>
          </cell>
          <cell r="F35417">
            <v>77.349999999999994</v>
          </cell>
          <cell r="G35417">
            <v>77.349999999999994</v>
          </cell>
        </row>
        <row r="35418">
          <cell r="B35418" t="str">
            <v>C3234</v>
          </cell>
          <cell r="C35418" t="str">
            <v>REVESTIMENTO COM SOLO (PIÇARRA) (S/TRANSP)</v>
          </cell>
          <cell r="D35418" t="str">
            <v>M3</v>
          </cell>
          <cell r="E35418">
            <v>0</v>
          </cell>
          <cell r="F35418">
            <v>8.98</v>
          </cell>
          <cell r="G35418">
            <v>8.98</v>
          </cell>
        </row>
        <row r="35419">
          <cell r="B35419" t="str">
            <v>TRATAMENTOS SUPERFICIAIS</v>
          </cell>
          <cell r="C35419">
            <v>0</v>
          </cell>
          <cell r="D35419">
            <v>0</v>
          </cell>
          <cell r="E35419">
            <v>0</v>
          </cell>
          <cell r="F35419">
            <v>22.5</v>
          </cell>
          <cell r="G35419">
            <v>22.5</v>
          </cell>
        </row>
        <row r="35420">
          <cell r="B35420" t="str">
            <v>C3125</v>
          </cell>
          <cell r="C35420" t="str">
            <v>APLICAÇÃO DE EMULSÃO ASFÁLTICA C/ÁGUA EM TRATAMENTO SUPERFICIAL (S/TRANSP)</v>
          </cell>
          <cell r="D35420" t="str">
            <v>M2</v>
          </cell>
          <cell r="E35420">
            <v>0</v>
          </cell>
          <cell r="F35420">
            <v>0.25</v>
          </cell>
          <cell r="G35420">
            <v>0.25</v>
          </cell>
        </row>
        <row r="35421">
          <cell r="B35421" t="str">
            <v>C3242</v>
          </cell>
          <cell r="C35421" t="str">
            <v>TRATAMENTO SUPERFICIAL SIMPLES (S/TRANSP)</v>
          </cell>
          <cell r="D35421" t="str">
            <v>M2</v>
          </cell>
          <cell r="E35421">
            <v>0</v>
          </cell>
          <cell r="F35421">
            <v>1.77</v>
          </cell>
          <cell r="G35421">
            <v>1.77</v>
          </cell>
        </row>
        <row r="35422">
          <cell r="B35422" t="str">
            <v>C3240</v>
          </cell>
          <cell r="C35422" t="str">
            <v>TRATAMENTO SUPERFICIAL DUPLO (S/TRANSP)</v>
          </cell>
          <cell r="D35422" t="str">
            <v>M2</v>
          </cell>
          <cell r="E35422">
            <v>0</v>
          </cell>
          <cell r="F35422">
            <v>5.3</v>
          </cell>
          <cell r="G35422">
            <v>5.3</v>
          </cell>
        </row>
        <row r="35423">
          <cell r="B35423" t="str">
            <v>C3241</v>
          </cell>
          <cell r="C35423" t="str">
            <v>TRATAMENTO SUPERFICIAL DUPLO C/CAPA SELANTE (S/TRANSP)</v>
          </cell>
          <cell r="D35423" t="str">
            <v>M2</v>
          </cell>
          <cell r="E35423">
            <v>0</v>
          </cell>
          <cell r="F35423">
            <v>6.63</v>
          </cell>
          <cell r="G35423">
            <v>6.63</v>
          </cell>
        </row>
        <row r="35424">
          <cell r="B35424" t="str">
            <v>C3243</v>
          </cell>
          <cell r="C35424" t="str">
            <v>TRATAMENTO SUPERFICIAL TRIPLO (S/TRANSP)</v>
          </cell>
          <cell r="D35424" t="str">
            <v>M2</v>
          </cell>
          <cell r="E35424">
            <v>0</v>
          </cell>
          <cell r="F35424">
            <v>8.5500000000000007</v>
          </cell>
          <cell r="G35424">
            <v>8.5500000000000007</v>
          </cell>
        </row>
        <row r="35425">
          <cell r="B35425" t="str">
            <v>CONSERVAÇÃO DO SISTEMA VIÁRIO</v>
          </cell>
          <cell r="C35425">
            <v>0</v>
          </cell>
          <cell r="D35425">
            <v>0</v>
          </cell>
          <cell r="E35425">
            <v>0</v>
          </cell>
          <cell r="F35425">
            <v>80927.33</v>
          </cell>
          <cell r="G35425">
            <v>80927.33</v>
          </cell>
        </row>
        <row r="35426">
          <cell r="B35426" t="str">
            <v>FERROVIÁRIA</v>
          </cell>
          <cell r="C35426">
            <v>0</v>
          </cell>
          <cell r="D35426">
            <v>0</v>
          </cell>
          <cell r="E35426">
            <v>0</v>
          </cell>
          <cell r="F35426">
            <v>75925.740000000005</v>
          </cell>
          <cell r="G35426">
            <v>75925.740000000005</v>
          </cell>
        </row>
        <row r="35427">
          <cell r="B35427" t="str">
            <v>C4337</v>
          </cell>
          <cell r="C35427" t="str">
            <v>ACABAMENTO MANUAL DO PERFIL DO LASTRO DE BRITA APÓS O NIVELAMENTO, INCLUSIVE COMPACTAÇÃO DA SUPERFÍCIE, BITOLA MÉTRICA, VIA SINGELA</v>
          </cell>
          <cell r="D35427" t="str">
            <v>M</v>
          </cell>
          <cell r="E35427">
            <v>0</v>
          </cell>
          <cell r="F35427">
            <v>4.43</v>
          </cell>
          <cell r="G35427">
            <v>4.43</v>
          </cell>
        </row>
        <row r="35428">
          <cell r="B35428" t="str">
            <v>C4335</v>
          </cell>
          <cell r="C35428" t="str">
            <v>ALARGAMENTO DE CORTE, MANUAL</v>
          </cell>
          <cell r="D35428" t="str">
            <v>M3</v>
          </cell>
          <cell r="E35428">
            <v>0</v>
          </cell>
          <cell r="F35428">
            <v>41.3</v>
          </cell>
          <cell r="G35428">
            <v>41.3</v>
          </cell>
        </row>
        <row r="35429">
          <cell r="B35429" t="str">
            <v>C4357</v>
          </cell>
          <cell r="C35429" t="str">
            <v>APLICAÇÃO DE RETENSORES</v>
          </cell>
          <cell r="D35429" t="str">
            <v>UN</v>
          </cell>
          <cell r="E35429">
            <v>0</v>
          </cell>
          <cell r="F35429">
            <v>0.74</v>
          </cell>
          <cell r="G35429">
            <v>0.74</v>
          </cell>
        </row>
        <row r="35430">
          <cell r="B35430" t="str">
            <v>C4359</v>
          </cell>
          <cell r="C35430" t="str">
            <v>ASSENTAMENTO DE MARCO QUILOMÉTRICO OU MECTOMÉTRICO</v>
          </cell>
          <cell r="D35430" t="str">
            <v>UN</v>
          </cell>
          <cell r="E35430">
            <v>0</v>
          </cell>
          <cell r="F35430">
            <v>22.13</v>
          </cell>
          <cell r="G35430">
            <v>22.13</v>
          </cell>
        </row>
        <row r="35431">
          <cell r="B35431" t="str">
            <v>C4227</v>
          </cell>
          <cell r="C35431" t="str">
            <v>CARGA MANUAL DE ACESSÓRIOS METÁLICOS E MATERIAIS DIVERSOS COM ARRUMAÇÃO DA CARGA EM VAGÕES OU CAMINHÕES, BITOLA MÉTRICA</v>
          </cell>
          <cell r="D35431" t="str">
            <v>T</v>
          </cell>
          <cell r="E35431">
            <v>0</v>
          </cell>
          <cell r="F35431">
            <v>23.9</v>
          </cell>
          <cell r="G35431">
            <v>23.9</v>
          </cell>
        </row>
        <row r="35432">
          <cell r="B35432" t="str">
            <v>C4367</v>
          </cell>
          <cell r="C35432" t="str">
            <v>CARGA MANUAL DE DORMENTE DE CONCRETO COM ARRUMAÇÃO DA CARGA EM VAGÕES OU CAMINHÕES, BITOLA MÉTRICA</v>
          </cell>
          <cell r="D35432" t="str">
            <v>UN</v>
          </cell>
          <cell r="E35432">
            <v>0</v>
          </cell>
          <cell r="F35432">
            <v>5.0199999999999996</v>
          </cell>
          <cell r="G35432">
            <v>5.0199999999999996</v>
          </cell>
        </row>
        <row r="35433">
          <cell r="B35433" t="str">
            <v>C4225</v>
          </cell>
          <cell r="C35433" t="str">
            <v>CARGA MANUAL DE DORMENTES DE CONCRETO COM ARRUMAÇÃO DA CARGA EM VAGÕES OU CAMINHÕES - BITOLA MÉTRICA</v>
          </cell>
          <cell r="D35433" t="str">
            <v>T</v>
          </cell>
          <cell r="E35433">
            <v>0</v>
          </cell>
          <cell r="F35433">
            <v>25.08</v>
          </cell>
          <cell r="G35433">
            <v>25.08</v>
          </cell>
        </row>
        <row r="35434">
          <cell r="B35434" t="str">
            <v>C4224</v>
          </cell>
          <cell r="C35434" t="str">
            <v>CARGA MANUAL DE DORMENTES DE MADEIRA COM ARRUMAÇÃO DA CARGA EM VAGÕES OU CAMINHÕES - BITOLA MÉTRICA</v>
          </cell>
          <cell r="D35434" t="str">
            <v>UN</v>
          </cell>
          <cell r="E35434">
            <v>0</v>
          </cell>
          <cell r="F35434">
            <v>2.8</v>
          </cell>
          <cell r="G35434">
            <v>2.8</v>
          </cell>
        </row>
        <row r="35435">
          <cell r="B35435" t="str">
            <v>C4228</v>
          </cell>
          <cell r="C35435" t="str">
            <v>CARGA MANUAL DE DORMENTES ESPECIAIS PARA AMV COM ARRUMAÇÃO DA CARGA EM VAGÕES OU CAMINHÕES, BITOLA MÉTRICA</v>
          </cell>
          <cell r="D35435" t="str">
            <v>UN</v>
          </cell>
          <cell r="E35435">
            <v>0</v>
          </cell>
          <cell r="F35435">
            <v>3.25</v>
          </cell>
          <cell r="G35435">
            <v>3.25</v>
          </cell>
        </row>
        <row r="35436">
          <cell r="B35436" t="str">
            <v>C4226</v>
          </cell>
          <cell r="C35436" t="str">
            <v>CARGA MANUAL DE TRILHOS COM ARRUMAÇÃO DA CARGA EM VAGÕES OU CAMINHÕES</v>
          </cell>
          <cell r="D35436" t="str">
            <v>T</v>
          </cell>
          <cell r="E35436">
            <v>0</v>
          </cell>
          <cell r="F35436">
            <v>28.03</v>
          </cell>
          <cell r="G35436">
            <v>28.03</v>
          </cell>
        </row>
        <row r="35437">
          <cell r="B35437" t="str">
            <v>C4349</v>
          </cell>
          <cell r="C35437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5437" t="str">
            <v>UN</v>
          </cell>
          <cell r="E35437">
            <v>0</v>
          </cell>
          <cell r="F35437">
            <v>12.98</v>
          </cell>
          <cell r="G35437">
            <v>12.98</v>
          </cell>
        </row>
        <row r="35438">
          <cell r="B35438" t="str">
            <v>C4348</v>
          </cell>
          <cell r="C35438" t="str">
            <v>CONSERVAÇÃO MANUAL DE JUNTAS SEM DESMONTAGEM</v>
          </cell>
          <cell r="D35438" t="str">
            <v>UN</v>
          </cell>
          <cell r="E35438">
            <v>0</v>
          </cell>
          <cell r="F35438">
            <v>0.59</v>
          </cell>
          <cell r="G35438">
            <v>0.59</v>
          </cell>
        </row>
        <row r="35439">
          <cell r="B35439" t="str">
            <v>C4352</v>
          </cell>
          <cell r="C35439" t="str">
            <v>CONSOLIDAÇÃO MANUAL DA FIXAÇÃO ELÁSTICA - SUBSTITUIÇÃO OU REPOSICIONAMENTO DE PEÇAS DA FIXAÇÃO DOS DORMENTES DE CONCRETO (SEM FORNECIMENTO)</v>
          </cell>
          <cell r="D35439" t="str">
            <v>UN</v>
          </cell>
          <cell r="E35439">
            <v>0</v>
          </cell>
          <cell r="F35439">
            <v>1.33</v>
          </cell>
          <cell r="G35439">
            <v>1.33</v>
          </cell>
        </row>
        <row r="35440">
          <cell r="B35440" t="str">
            <v>C4351</v>
          </cell>
          <cell r="C35440" t="str">
            <v>CONSOLIDAÇÃO MANUAL DA FIXAÇÃO RÍGIDA (PREGO OU TIREFÃO) COM OU SEM SUBSTITUIÇÃO</v>
          </cell>
          <cell r="D35440" t="str">
            <v>UN</v>
          </cell>
          <cell r="E35440">
            <v>0</v>
          </cell>
          <cell r="F35440">
            <v>1.33</v>
          </cell>
          <cell r="G35440">
            <v>1.33</v>
          </cell>
        </row>
        <row r="35441">
          <cell r="B35441" t="str">
            <v>C4341</v>
          </cell>
          <cell r="C35441" t="str">
            <v>CONSOLIDAÇÃO MANUAL DAS FIXAÇÕES DE AMV COM ABERTURA MENOR OU IGUAL A 1:10, BITOLA MÉTRICA</v>
          </cell>
          <cell r="D35441" t="str">
            <v>UN</v>
          </cell>
          <cell r="E35441">
            <v>0</v>
          </cell>
          <cell r="F35441">
            <v>663.79</v>
          </cell>
          <cell r="G35441">
            <v>663.79</v>
          </cell>
        </row>
        <row r="35442">
          <cell r="B35442" t="str">
            <v>C4342</v>
          </cell>
          <cell r="C35442" t="str">
            <v>CONSOLIDAÇÃO MANUAL DAS FIXAÇÕES DE AMV COM ABERTURA MAIOR QUE 1:10, BITOLA MÉTRICA</v>
          </cell>
          <cell r="D35442" t="str">
            <v>UN</v>
          </cell>
          <cell r="E35442">
            <v>0</v>
          </cell>
          <cell r="F35442">
            <v>516.28</v>
          </cell>
          <cell r="G35442">
            <v>516.28</v>
          </cell>
        </row>
        <row r="35443">
          <cell r="B35443" t="str">
            <v>C4358</v>
          </cell>
          <cell r="C35443" t="str">
            <v>CORREÇÃO MANUAL DE BITOLA</v>
          </cell>
          <cell r="D35443" t="str">
            <v>M</v>
          </cell>
          <cell r="E35443">
            <v>0</v>
          </cell>
          <cell r="F35443">
            <v>5.9</v>
          </cell>
          <cell r="G35443">
            <v>5.9</v>
          </cell>
        </row>
        <row r="35444">
          <cell r="B35444">
            <v>0</v>
          </cell>
          <cell r="C35444">
            <v>0</v>
          </cell>
          <cell r="D35444">
            <v>0</v>
          </cell>
          <cell r="E35444">
            <v>0</v>
          </cell>
          <cell r="F35444">
            <v>0</v>
          </cell>
          <cell r="G35444">
            <v>0</v>
          </cell>
        </row>
        <row r="35445">
          <cell r="B35445" t="str">
            <v>CÓDIGO</v>
          </cell>
          <cell r="C35445" t="str">
            <v>DESCRIÇÃO</v>
          </cell>
          <cell r="D35445" t="str">
            <v>UNIDADE</v>
          </cell>
          <cell r="E35445">
            <v>0</v>
          </cell>
          <cell r="F35445" t="str">
            <v>PREÇO UNITÁRIO</v>
          </cell>
          <cell r="G35445" t="str">
            <v>PREÇO UNITÁRIO</v>
          </cell>
        </row>
        <row r="35446">
          <cell r="B35446" t="str">
            <v>C4220</v>
          </cell>
          <cell r="C35446" t="str">
            <v>DEMOLIÇÃO MANUAL DE AMV COM ABERTURA DE 1:8 COM MATERIAL METÁLICO TIPO ATÉ TR 45, BITOLA MÉTRICA COM SEPARAÇÃO E EMPILHAMENTO DOS MATERIAIS</v>
          </cell>
          <cell r="D35446" t="str">
            <v>UN</v>
          </cell>
          <cell r="E35446">
            <v>0</v>
          </cell>
          <cell r="F35446">
            <v>1770.1</v>
          </cell>
          <cell r="G35446">
            <v>1770.1</v>
          </cell>
        </row>
        <row r="35447">
          <cell r="B35447" t="str">
            <v>C4221</v>
          </cell>
          <cell r="C35447" t="str">
            <v>DEMOLIÇÃO MANUAL DE AMV COM ABERTURA DE 1:10 COM MATERIAL METÁLICO TIPO ATÉ TR 45, BITOLA MÉTRICA COM SEPARAÇÃO E EMPILHAMENTO DOS MATERIAIS</v>
          </cell>
          <cell r="D35447" t="str">
            <v>UN</v>
          </cell>
          <cell r="E35447">
            <v>0</v>
          </cell>
          <cell r="F35447">
            <v>2035.61</v>
          </cell>
          <cell r="G35447">
            <v>2035.61</v>
          </cell>
        </row>
        <row r="35448">
          <cell r="B35448" t="str">
            <v>C4222</v>
          </cell>
          <cell r="C35448" t="str">
            <v>DEMOLIÇÃO MANUAL DE AMV COM ABERTURA DE 1:14 COM MATERIAL METÁLICO TIPO ATÉ TR 45, BITOLA MÉTRICA COM SEPARAÇÃO E EMPILHAMENTO DOS MATERIAIS</v>
          </cell>
          <cell r="D35448" t="str">
            <v>UN</v>
          </cell>
          <cell r="E35448">
            <v>0</v>
          </cell>
          <cell r="F35448">
            <v>2340.9499999999998</v>
          </cell>
          <cell r="G35448">
            <v>2340.9499999999998</v>
          </cell>
        </row>
        <row r="35449">
          <cell r="B35449" t="str">
            <v>C4219</v>
          </cell>
          <cell r="C35449" t="str">
            <v>DEMOLIÇÃO MANUAL DE LINHA, BITOLA MÉTRICA, DE MATERIAL METÁLICO ATÉ 45 Kg/m INCLUSIVE SEPARAÇÃO E EMPILHAMENTO DO MATERIAL</v>
          </cell>
          <cell r="D35449" t="str">
            <v>KM</v>
          </cell>
          <cell r="E35449">
            <v>0</v>
          </cell>
          <cell r="F35449">
            <v>26551.439999999999</v>
          </cell>
          <cell r="G35449">
            <v>26551.439999999999</v>
          </cell>
        </row>
        <row r="35450">
          <cell r="B35450" t="str">
            <v>C4232</v>
          </cell>
          <cell r="C35450" t="str">
            <v>DESCARGA MANUAL DE ACESSÓRIOS METÁLICOS E MATERIAIS DIVERSOS DE VAGÕES OU CAMINHÕES COM EMPILHAMENTO, BITOLA MÉTRICA</v>
          </cell>
          <cell r="D35450" t="str">
            <v>T</v>
          </cell>
          <cell r="E35450">
            <v>0</v>
          </cell>
          <cell r="F35450">
            <v>20.36</v>
          </cell>
          <cell r="G35450">
            <v>20.36</v>
          </cell>
        </row>
        <row r="35451">
          <cell r="B35451" t="str">
            <v>C4230</v>
          </cell>
          <cell r="C35451" t="str">
            <v>DESCARGA MANUAL DE DORMENTES DE CONCRETO EM VAGÕES OU CAMINHÕES, COM EMPILHAMENTO - BITOLA MÉTRICA</v>
          </cell>
          <cell r="D35451" t="str">
            <v>T</v>
          </cell>
          <cell r="E35451">
            <v>0</v>
          </cell>
          <cell r="F35451">
            <v>22.13</v>
          </cell>
          <cell r="G35451">
            <v>22.13</v>
          </cell>
        </row>
        <row r="35452">
          <cell r="B35452" t="str">
            <v>C4229</v>
          </cell>
          <cell r="C35452" t="str">
            <v>DESCARGA MANUAL DE DORMENTES DE MADEIRAS EM VAGÕES OU CAMINHÕES, COM EMPILHAMENTO - BITOLA MÉTRICA</v>
          </cell>
          <cell r="D35452" t="str">
            <v>UN</v>
          </cell>
          <cell r="E35452">
            <v>0</v>
          </cell>
          <cell r="F35452">
            <v>2.36</v>
          </cell>
          <cell r="G35452">
            <v>2.36</v>
          </cell>
        </row>
        <row r="35453">
          <cell r="B35453" t="str">
            <v>C4231</v>
          </cell>
          <cell r="C35453" t="str">
            <v>DESCARGA MANUAL DE TRILHOS DE VAGÕES OU CAMINHÕES, COM EMPILHAMENTO - BITOLA MÉTRICA</v>
          </cell>
          <cell r="D35453" t="str">
            <v>T</v>
          </cell>
          <cell r="E35453">
            <v>0</v>
          </cell>
          <cell r="F35453">
            <v>23.6</v>
          </cell>
          <cell r="G35453">
            <v>23.6</v>
          </cell>
        </row>
        <row r="35454">
          <cell r="B35454" t="str">
            <v>C4338</v>
          </cell>
          <cell r="C35454" t="str">
            <v>DESGUARNECIMENTO MANUAL DA VIA SINGELA PELA RETIRADA DO LASTRO ATÉ A FACE INFERIOR DO DORMENTE, BITOLA MÉTRICA</v>
          </cell>
          <cell r="D35454" t="str">
            <v>M</v>
          </cell>
          <cell r="E35454">
            <v>0</v>
          </cell>
          <cell r="F35454">
            <v>19.18</v>
          </cell>
          <cell r="G35454">
            <v>19.18</v>
          </cell>
        </row>
        <row r="35455">
          <cell r="B35455" t="str">
            <v>C4223</v>
          </cell>
          <cell r="C35455" t="str">
            <v>DESMONTAGEM MANUAL DE CONTRA-TRILHO, ATÉ TR 45 INCLUINDO A RETIRADA DO CONTRA-TRILHO, DAS FIXAÇÕES E EMPILHAMENTO AO LADO DA LINHA</v>
          </cell>
          <cell r="D35455" t="str">
            <v>M</v>
          </cell>
          <cell r="E35455">
            <v>0</v>
          </cell>
          <cell r="F35455">
            <v>7.67</v>
          </cell>
          <cell r="G35455">
            <v>7.67</v>
          </cell>
        </row>
        <row r="35456">
          <cell r="B35456" t="str">
            <v>C4360</v>
          </cell>
          <cell r="C35456" t="str">
            <v>FURAÇÃO MANUAL DE DORMENTE DE MADEIRA PARA APLICAÇÃO DAS FIXAÇÕES</v>
          </cell>
          <cell r="D35456" t="str">
            <v>UN</v>
          </cell>
          <cell r="E35456">
            <v>0</v>
          </cell>
          <cell r="F35456">
            <v>0.74</v>
          </cell>
          <cell r="G35456">
            <v>0.74</v>
          </cell>
        </row>
        <row r="35457">
          <cell r="B35457" t="str">
            <v>C4369</v>
          </cell>
          <cell r="C35457" t="str">
            <v>LASTRAMENTO MANUAL DA VIA COM FORNECIMENTO DE MATERIAL</v>
          </cell>
          <cell r="D35457" t="str">
            <v>M3</v>
          </cell>
          <cell r="E35457">
            <v>0</v>
          </cell>
          <cell r="F35457">
            <v>122.35</v>
          </cell>
          <cell r="G35457">
            <v>122.35</v>
          </cell>
        </row>
        <row r="35458">
          <cell r="B35458" t="str">
            <v>C4368</v>
          </cell>
          <cell r="C35458" t="str">
            <v>LASTRAMENTO MANUAL DA VIA SEM FORNECIMENTO DE MATERIAL</v>
          </cell>
          <cell r="D35458" t="str">
            <v>M3</v>
          </cell>
          <cell r="E35458">
            <v>0</v>
          </cell>
          <cell r="F35458">
            <v>7.67</v>
          </cell>
          <cell r="G35458">
            <v>7.67</v>
          </cell>
        </row>
        <row r="35459">
          <cell r="B35459" t="str">
            <v>C4233</v>
          </cell>
          <cell r="C35459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5459" t="str">
            <v>KM</v>
          </cell>
          <cell r="E35459">
            <v>0</v>
          </cell>
          <cell r="F35459">
            <v>19913.580000000002</v>
          </cell>
          <cell r="G35459">
            <v>19913.580000000002</v>
          </cell>
        </row>
        <row r="35460">
          <cell r="B35460" t="str">
            <v>C4234</v>
          </cell>
          <cell r="C35460" t="str">
            <v>LASTREAMENTO MANUAL, COM TERRA, EM VIA SINGELA, SEM FORNECIMENTO DO MATERIAL, ESTANDO ESTE NA MARGEM DA LINHA, COMPREENDENDO O RESGUARNECIMENTO (COLOCAÇÃO DO LASTRO), SOCARIA E ACABAMENTO - BITOLA MÉTRICA</v>
          </cell>
          <cell r="D35460" t="str">
            <v>KM</v>
          </cell>
          <cell r="E35460">
            <v>0</v>
          </cell>
          <cell r="F35460">
            <v>15930.86</v>
          </cell>
          <cell r="G35460">
            <v>15930.86</v>
          </cell>
        </row>
        <row r="35461">
          <cell r="B35461" t="str">
            <v>C4334</v>
          </cell>
          <cell r="C35461" t="str">
            <v>LIMPEZA DE CORTE, MANUAL</v>
          </cell>
          <cell r="D35461" t="str">
            <v>M3</v>
          </cell>
          <cell r="E35461">
            <v>0</v>
          </cell>
          <cell r="F35461">
            <v>36.880000000000003</v>
          </cell>
          <cell r="G35461">
            <v>36.880000000000003</v>
          </cell>
        </row>
        <row r="35462">
          <cell r="B35462" t="str">
            <v>C4363</v>
          </cell>
          <cell r="C35462" t="str">
            <v>LIMPEZA DE VALETAS REVESTIDAS COM CONCRETO</v>
          </cell>
          <cell r="D35462" t="str">
            <v>M</v>
          </cell>
          <cell r="E35462">
            <v>0</v>
          </cell>
          <cell r="F35462">
            <v>3.69</v>
          </cell>
          <cell r="G35462">
            <v>3.69</v>
          </cell>
        </row>
        <row r="35463">
          <cell r="B35463" t="str">
            <v>C4365</v>
          </cell>
          <cell r="C35463" t="str">
            <v>LIMPEZA MANUAL DE LASTRO</v>
          </cell>
          <cell r="D35463" t="str">
            <v>M</v>
          </cell>
          <cell r="E35463">
            <v>0</v>
          </cell>
          <cell r="F35463">
            <v>16.23</v>
          </cell>
          <cell r="G35463">
            <v>16.23</v>
          </cell>
        </row>
        <row r="35464">
          <cell r="B35464" t="str">
            <v>C4339</v>
          </cell>
          <cell r="C35464" t="str">
            <v>LIMPEZA MANUAL DE LASTRO DE BRITA, POR METRO LINEAR DE LINHA, COMPREENDENDO TODAS AS OPERAÇÕES INCLUSIVE RESGUARNECIMENTO E ACABAMENTO DO PERFIL DO LASTRO, BITOLA MÉTRICA</v>
          </cell>
          <cell r="D35464" t="str">
            <v>M</v>
          </cell>
          <cell r="E35464">
            <v>0</v>
          </cell>
          <cell r="F35464">
            <v>24.78</v>
          </cell>
          <cell r="G35464">
            <v>24.78</v>
          </cell>
        </row>
        <row r="35465">
          <cell r="B35465" t="str">
            <v>C4364</v>
          </cell>
          <cell r="C35465" t="str">
            <v>LIMPEZA DE BUEIRO, INCLUINDO A RETIRADA DOS ENTULHOS BEM COMO A ROÇADA E LIMPEZA GERAL DAS BOCAS</v>
          </cell>
          <cell r="D35465" t="str">
            <v>M</v>
          </cell>
          <cell r="E35465">
            <v>0</v>
          </cell>
          <cell r="F35465">
            <v>14.75</v>
          </cell>
          <cell r="G35465">
            <v>14.75</v>
          </cell>
        </row>
        <row r="35466">
          <cell r="B35466" t="str">
            <v>C4344</v>
          </cell>
          <cell r="C35466" t="str">
            <v>NIVELAMENTO MANUAL DA VIA COMPREENDENDO ALINHAMENTO, SOCARIA E ACABAMENTO DO LASTRO DE TERRA, BITOLA MÉTRICA</v>
          </cell>
          <cell r="D35466" t="str">
            <v>M</v>
          </cell>
          <cell r="E35466">
            <v>0</v>
          </cell>
          <cell r="F35466">
            <v>12.54</v>
          </cell>
          <cell r="G35466">
            <v>12.54</v>
          </cell>
        </row>
        <row r="35467">
          <cell r="B35467" t="str">
            <v>C4343</v>
          </cell>
          <cell r="C35467" t="str">
            <v>NIVELAMENTO MANUAL DE VIA COMPREENDENDO SOCARIA E RECOMPOSIÇÃO DO LASTRO DE BRITA, BITOLA MÉTRICA</v>
          </cell>
          <cell r="D35467" t="str">
            <v>M</v>
          </cell>
          <cell r="E35467">
            <v>0</v>
          </cell>
          <cell r="F35467">
            <v>14.75</v>
          </cell>
          <cell r="G35467">
            <v>14.75</v>
          </cell>
        </row>
        <row r="35468">
          <cell r="B35468" t="str">
            <v>C4347</v>
          </cell>
          <cell r="C35468" t="str">
            <v>NIVELAMENTO MANUAL DE JUNTA COMPREENDENDO SOCARIA, REAPERTO E RECOMPOSIÇÃO DO LASTRO, BITOLA MÉTRICA</v>
          </cell>
          <cell r="D35468" t="str">
            <v>UN</v>
          </cell>
          <cell r="E35468">
            <v>0</v>
          </cell>
          <cell r="F35468">
            <v>14.75</v>
          </cell>
          <cell r="G35468">
            <v>14.75</v>
          </cell>
        </row>
        <row r="35469">
          <cell r="B35469" t="str">
            <v>C4356</v>
          </cell>
          <cell r="C35469" t="str">
            <v>PUXAMENTO MANUAL DA LINHA, POR FRAÇÃO DE ATÉ 20 cm, COMPREENDENDO REAPERTO DA FIXAÇÃO, DESGUARNECIMENTO PARCIAL DO OMBRO DO LASTRO, PUXAMENTO, RECOLOCAÇÃO DO LASTRO E ACABAMENTO, BITOLA MÉTRICA</v>
          </cell>
          <cell r="D35469" t="str">
            <v>M</v>
          </cell>
          <cell r="E35469">
            <v>0</v>
          </cell>
          <cell r="F35469">
            <v>13.28</v>
          </cell>
          <cell r="G35469">
            <v>13.28</v>
          </cell>
        </row>
        <row r="35470">
          <cell r="B35470" t="str">
            <v>C4333</v>
          </cell>
          <cell r="C35470" t="str">
            <v>REFORÇO DE ATERRO, MANUAL</v>
          </cell>
          <cell r="D35470" t="str">
            <v>M3</v>
          </cell>
          <cell r="E35470">
            <v>0</v>
          </cell>
          <cell r="F35470">
            <v>29.5</v>
          </cell>
          <cell r="G35470">
            <v>29.5</v>
          </cell>
        </row>
        <row r="35471">
          <cell r="B35471" t="str">
            <v>C4340</v>
          </cell>
          <cell r="C35471" t="str">
            <v>REFORÇO MANUAL DE LASTRO EM LINHAS E AMVs, SEM FORNECIMENTO INCLUSIVE ACABAMENTO DO PERFIL DO LASTRO, BITOLA MÉTRICA</v>
          </cell>
          <cell r="D35471" t="str">
            <v>M3</v>
          </cell>
          <cell r="E35471">
            <v>0</v>
          </cell>
          <cell r="F35471">
            <v>14.75</v>
          </cell>
          <cell r="G35471">
            <v>14.75</v>
          </cell>
        </row>
        <row r="35472">
          <cell r="B35472" t="str">
            <v>C4350</v>
          </cell>
          <cell r="C35472" t="str">
            <v>REGULAGEM MANUAL DE FOLGAS NAS JUNTAS - TALAS COM 6 FUROS (TRILHOS DE 18 METROS). USO DE 91,24% DOS Hh/UN PARA TALA DE 4 FUROS</v>
          </cell>
          <cell r="D35472" t="str">
            <v>UN</v>
          </cell>
          <cell r="E35472">
            <v>0</v>
          </cell>
          <cell r="F35472">
            <v>37.020000000000003</v>
          </cell>
          <cell r="G35472">
            <v>37.020000000000003</v>
          </cell>
        </row>
        <row r="35473">
          <cell r="B35473" t="str">
            <v>C4336</v>
          </cell>
          <cell r="C35473" t="str">
            <v>REGULARIZAÇÃO DE BANQUETA DE PLATAFORMA, MANUAL</v>
          </cell>
          <cell r="D35473" t="str">
            <v>M3</v>
          </cell>
          <cell r="E35473">
            <v>0</v>
          </cell>
          <cell r="F35473">
            <v>14.75</v>
          </cell>
          <cell r="G35473">
            <v>14.75</v>
          </cell>
        </row>
        <row r="35474">
          <cell r="B35474" t="str">
            <v>C4366</v>
          </cell>
          <cell r="C35474" t="str">
            <v>REGULARIZAÇÃO FINAL DO LASTRO, APÓS O NIVELAMENTO, INCLUINDO PERFILAMENTO E COMPACTAÇÃO MANUAL DO LASTRO</v>
          </cell>
          <cell r="D35474" t="str">
            <v>KM</v>
          </cell>
          <cell r="E35474">
            <v>0</v>
          </cell>
          <cell r="F35474">
            <v>4425.24</v>
          </cell>
          <cell r="G35474">
            <v>4425.24</v>
          </cell>
        </row>
        <row r="35475">
          <cell r="B35475" t="str">
            <v>C4354</v>
          </cell>
          <cell r="C35475" t="str">
            <v>REPOSICIONAMENTO, REAPERTO OU REBATIMENTO DAS FIXAÇÕES EM LINHAS COM 2 FIXAÇÕES POR FILA DE TRILHO, MANUAL</v>
          </cell>
          <cell r="D35475" t="str">
            <v>M</v>
          </cell>
          <cell r="E35475">
            <v>0</v>
          </cell>
          <cell r="F35475">
            <v>0.74</v>
          </cell>
          <cell r="G35475">
            <v>0.74</v>
          </cell>
        </row>
        <row r="35476">
          <cell r="B35476" t="str">
            <v>C4187</v>
          </cell>
          <cell r="C35476" t="str">
            <v>ROÇO MANUAL DE FAIXA FERROVIÁRIA</v>
          </cell>
          <cell r="D35476" t="str">
            <v>M2</v>
          </cell>
          <cell r="E35476">
            <v>0</v>
          </cell>
          <cell r="F35476">
            <v>0.3</v>
          </cell>
          <cell r="G35476">
            <v>0.3</v>
          </cell>
        </row>
        <row r="35477">
          <cell r="B35477">
            <v>0</v>
          </cell>
          <cell r="C35477">
            <v>0</v>
          </cell>
          <cell r="D35477">
            <v>0</v>
          </cell>
          <cell r="E35477">
            <v>0</v>
          </cell>
          <cell r="F35477">
            <v>0</v>
          </cell>
          <cell r="G35477">
            <v>0</v>
          </cell>
        </row>
        <row r="35478">
          <cell r="B35478" t="str">
            <v>CÓDIGO</v>
          </cell>
          <cell r="C35478" t="str">
            <v>DESCRIÇÃO</v>
          </cell>
          <cell r="D35478" t="str">
            <v>UNIDADE</v>
          </cell>
          <cell r="E35478">
            <v>0</v>
          </cell>
          <cell r="F35478" t="str">
            <v>PREÇO UNITÁRIO</v>
          </cell>
          <cell r="G35478" t="str">
            <v>PREÇO UNITÁRIO</v>
          </cell>
        </row>
        <row r="35479">
          <cell r="B35479" t="str">
            <v>C4345</v>
          </cell>
          <cell r="C35479" t="str">
            <v>SOLDAGEM ELÉTRICA EM ESTALEIRO TR-37</v>
          </cell>
          <cell r="D35479" t="str">
            <v>UN</v>
          </cell>
          <cell r="E35479">
            <v>0</v>
          </cell>
          <cell r="F35479">
            <v>118.01</v>
          </cell>
          <cell r="G35479">
            <v>118.01</v>
          </cell>
        </row>
        <row r="35480">
          <cell r="B35480" t="str">
            <v>C4346</v>
          </cell>
          <cell r="C35480" t="str">
            <v>SOLDAGEM ELÉTRICA EM ESTALEIRO TR-45</v>
          </cell>
          <cell r="D35480" t="str">
            <v>UN</v>
          </cell>
          <cell r="E35480">
            <v>0</v>
          </cell>
          <cell r="F35480">
            <v>118.01</v>
          </cell>
          <cell r="G35480">
            <v>118.01</v>
          </cell>
        </row>
        <row r="35481">
          <cell r="B35481" t="str">
            <v>C4362</v>
          </cell>
          <cell r="C35481" t="str">
            <v>SUBSTITUIÇÃO DO LASTRO EM AMV COM ABERTURA MENOR OU IGUAL A 1:10, BITOLA MÉTRICA, MANUAL</v>
          </cell>
          <cell r="D35481" t="str">
            <v>AMV</v>
          </cell>
          <cell r="E35481">
            <v>0</v>
          </cell>
          <cell r="F35481">
            <v>885.05</v>
          </cell>
          <cell r="G35481">
            <v>885.05</v>
          </cell>
        </row>
        <row r="35482">
          <cell r="B35482" t="str">
            <v>C4353</v>
          </cell>
          <cell r="C35482" t="str">
            <v>SUBSTITUIÇÃO, OU COMPLEMENTAÇÃO OU REPOSICIONAMENTO MANUAL DE FIXAÇÕES DE DORMENTES DE CONCRETO (SEM FORNECIMENTO)</v>
          </cell>
          <cell r="D35482" t="str">
            <v>UN</v>
          </cell>
          <cell r="E35482">
            <v>0</v>
          </cell>
          <cell r="F35482">
            <v>2.8</v>
          </cell>
          <cell r="G35482">
            <v>2.8</v>
          </cell>
        </row>
        <row r="35483">
          <cell r="B35483" t="str">
            <v>C4361</v>
          </cell>
          <cell r="C35483" t="str">
            <v>TARUGAMENTO DE DORMENTES</v>
          </cell>
          <cell r="D35483" t="str">
            <v>UN</v>
          </cell>
          <cell r="E35483">
            <v>0</v>
          </cell>
          <cell r="F35483">
            <v>0.44</v>
          </cell>
          <cell r="G35483">
            <v>0.44</v>
          </cell>
        </row>
        <row r="35484">
          <cell r="B35484" t="str">
            <v>RODOVIÁRIA</v>
          </cell>
          <cell r="C35484">
            <v>0</v>
          </cell>
          <cell r="D35484">
            <v>0</v>
          </cell>
          <cell r="E35484">
            <v>0</v>
          </cell>
          <cell r="F35484">
            <v>4691.8599999999997</v>
          </cell>
          <cell r="G35484">
            <v>4691.8599999999997</v>
          </cell>
        </row>
        <row r="35485">
          <cell r="B35485" t="str">
            <v>C4546</v>
          </cell>
          <cell r="C35485" t="str">
            <v>APLICAÇÃO DE REJUVENESCEDOR PDC/REJUVASEAC BR</v>
          </cell>
          <cell r="D35485" t="str">
            <v>M2</v>
          </cell>
          <cell r="E35485">
            <v>0</v>
          </cell>
          <cell r="F35485">
            <v>11.6</v>
          </cell>
          <cell r="G35485">
            <v>11.6</v>
          </cell>
        </row>
        <row r="35486">
          <cell r="B35486" t="str">
            <v>C3905</v>
          </cell>
          <cell r="C35486" t="str">
            <v>BRITA PRA BASE DE REMENDO PROFUNDO</v>
          </cell>
          <cell r="D35486" t="str">
            <v>M3</v>
          </cell>
          <cell r="E35486">
            <v>0</v>
          </cell>
          <cell r="F35486">
            <v>122.8</v>
          </cell>
          <cell r="G35486">
            <v>122.8</v>
          </cell>
        </row>
        <row r="35487">
          <cell r="B35487" t="str">
            <v>C3954</v>
          </cell>
          <cell r="C35487" t="str">
            <v>CAPINA MANUAL</v>
          </cell>
          <cell r="D35487" t="str">
            <v>M2</v>
          </cell>
          <cell r="E35487">
            <v>0</v>
          </cell>
          <cell r="F35487">
            <v>0.53</v>
          </cell>
          <cell r="G35487">
            <v>0.53</v>
          </cell>
        </row>
        <row r="35488">
          <cell r="B35488" t="str">
            <v>C3884</v>
          </cell>
          <cell r="C35488" t="str">
            <v>CAPA SELANTE C/ PEDRISCO (S/TRANSP)</v>
          </cell>
          <cell r="D35488" t="str">
            <v>M2</v>
          </cell>
          <cell r="E35488">
            <v>0</v>
          </cell>
          <cell r="F35488">
            <v>0.97</v>
          </cell>
          <cell r="G35488">
            <v>0.97</v>
          </cell>
        </row>
        <row r="35489">
          <cell r="B35489" t="str">
            <v>C3891</v>
          </cell>
          <cell r="C35489" t="str">
            <v>COMBATE À EXSUDAÇÃO COM AREIA</v>
          </cell>
          <cell r="D35489" t="str">
            <v>M2</v>
          </cell>
          <cell r="E35489">
            <v>0</v>
          </cell>
          <cell r="F35489">
            <v>0.74</v>
          </cell>
          <cell r="G35489">
            <v>0.74</v>
          </cell>
        </row>
        <row r="35490">
          <cell r="B35490" t="str">
            <v>C3140</v>
          </cell>
          <cell r="C35490" t="str">
            <v>CAPA SELANTE COM AREIA ( S/TRANSP)</v>
          </cell>
          <cell r="D35490" t="str">
            <v>M2</v>
          </cell>
          <cell r="E35490">
            <v>0</v>
          </cell>
          <cell r="F35490">
            <v>0.53</v>
          </cell>
          <cell r="G35490">
            <v>0.53</v>
          </cell>
        </row>
        <row r="35491">
          <cell r="B35491" t="str">
            <v>C3892</v>
          </cell>
          <cell r="C35491" t="str">
            <v>COMBATE À EXSUDAÇÃO COM PEDRISCO</v>
          </cell>
          <cell r="D35491" t="str">
            <v>M2</v>
          </cell>
          <cell r="E35491">
            <v>0</v>
          </cell>
          <cell r="F35491">
            <v>0.95</v>
          </cell>
          <cell r="G35491">
            <v>0.95</v>
          </cell>
        </row>
        <row r="35492">
          <cell r="B35492" t="str">
            <v>C3945</v>
          </cell>
          <cell r="C35492" t="str">
            <v>CORREÇÃO DE DEFEITOS (ESPALHAMENTO MANUAL E COMPACTAÇÃO DE MISTURA BETUMINOSA)</v>
          </cell>
          <cell r="D35492" t="str">
            <v>M3</v>
          </cell>
          <cell r="E35492">
            <v>0</v>
          </cell>
          <cell r="F35492">
            <v>161.41</v>
          </cell>
          <cell r="G35492">
            <v>161.41</v>
          </cell>
        </row>
        <row r="35493">
          <cell r="B35493" t="str">
            <v>C3904</v>
          </cell>
          <cell r="C35493" t="str">
            <v>CORTE E LIMPEZA DE ÁREAS GRAMADAS</v>
          </cell>
          <cell r="D35493" t="str">
            <v>M2</v>
          </cell>
          <cell r="E35493">
            <v>0</v>
          </cell>
          <cell r="F35493">
            <v>0.11</v>
          </cell>
          <cell r="G35493">
            <v>0.11</v>
          </cell>
        </row>
        <row r="35494">
          <cell r="B35494" t="str">
            <v>C3895</v>
          </cell>
          <cell r="C35494" t="str">
            <v>ENCHIMENTO E COMPACTAÇÃO DA MISTURA BETUMINOSA EM TAPA BURACO</v>
          </cell>
          <cell r="D35494" t="str">
            <v>M3</v>
          </cell>
          <cell r="E35494">
            <v>0</v>
          </cell>
          <cell r="F35494">
            <v>351.16</v>
          </cell>
          <cell r="G35494">
            <v>351.16</v>
          </cell>
        </row>
        <row r="35495">
          <cell r="B35495" t="str">
            <v>C3940</v>
          </cell>
          <cell r="C35495" t="str">
            <v>ESPALHAMENTO E COMPACTAÇÃO DE MISTURA BETUMINOSA PRÉ MISTURADA À FRIO</v>
          </cell>
          <cell r="D35495" t="str">
            <v>M3</v>
          </cell>
          <cell r="E35495">
            <v>0</v>
          </cell>
          <cell r="F35495">
            <v>29.13</v>
          </cell>
          <cell r="G35495">
            <v>29.13</v>
          </cell>
        </row>
        <row r="35496">
          <cell r="B35496" t="str">
            <v>C3942</v>
          </cell>
          <cell r="C35496" t="str">
            <v>ESPALHAMENTO E COMPACTAÇÃO DE MISTURA BETUMINOSA PRÉ MISTURADA À QUENTE</v>
          </cell>
          <cell r="D35496" t="str">
            <v>M3</v>
          </cell>
          <cell r="E35496">
            <v>0</v>
          </cell>
          <cell r="F35496">
            <v>23.18</v>
          </cell>
          <cell r="G35496">
            <v>23.18</v>
          </cell>
        </row>
        <row r="35497">
          <cell r="B35497" t="str">
            <v>C3937</v>
          </cell>
          <cell r="C35497" t="str">
            <v>ESPALHAMENTO E COMPACTAÇÃO DE MISTURA DE AREIA ASFALTO USINADA À QUENTE</v>
          </cell>
          <cell r="D35497" t="str">
            <v>M3</v>
          </cell>
          <cell r="E35497">
            <v>0</v>
          </cell>
          <cell r="F35497">
            <v>23.18</v>
          </cell>
          <cell r="G35497">
            <v>23.18</v>
          </cell>
        </row>
        <row r="35498">
          <cell r="B35498" t="str">
            <v>C3935</v>
          </cell>
          <cell r="C35498" t="str">
            <v>ESPALHAMENTO E COMPACTAÇÃO DE MISTURA DE AREIA ASFALTO USINADO À FRIO</v>
          </cell>
          <cell r="D35498" t="str">
            <v>M3</v>
          </cell>
          <cell r="E35498">
            <v>0</v>
          </cell>
          <cell r="F35498">
            <v>28.79</v>
          </cell>
          <cell r="G35498">
            <v>28.79</v>
          </cell>
        </row>
        <row r="35499">
          <cell r="B35499" t="str">
            <v>C4547</v>
          </cell>
          <cell r="C35499" t="str">
            <v>FRESAGEM CONTÍNUA DE REVESTIMENTO BETUMINOSO</v>
          </cell>
          <cell r="D35499" t="str">
            <v>M3</v>
          </cell>
          <cell r="E35499">
            <v>0</v>
          </cell>
          <cell r="F35499">
            <v>82.6</v>
          </cell>
          <cell r="G35499">
            <v>82.6</v>
          </cell>
        </row>
        <row r="35500">
          <cell r="B35500" t="str">
            <v>C4548</v>
          </cell>
          <cell r="C35500" t="str">
            <v>FRESAGEM DESCONTÍNUA DE REVESTIMENTO BETUMINOSO</v>
          </cell>
          <cell r="D35500" t="str">
            <v>M3</v>
          </cell>
          <cell r="E35500">
            <v>0</v>
          </cell>
          <cell r="F35500">
            <v>111.95</v>
          </cell>
          <cell r="G35500">
            <v>111.95</v>
          </cell>
        </row>
        <row r="35501">
          <cell r="B35501" t="str">
            <v>C3222</v>
          </cell>
          <cell r="C35501" t="str">
            <v>LAMA ASFALTICA FAIXA 1 (2MM)-6KG/M2 (S/TRANSP)</v>
          </cell>
          <cell r="D35501" t="str">
            <v>M2</v>
          </cell>
          <cell r="E35501">
            <v>0</v>
          </cell>
          <cell r="F35501">
            <v>1.1000000000000001</v>
          </cell>
          <cell r="G35501">
            <v>1.1000000000000001</v>
          </cell>
        </row>
        <row r="35502">
          <cell r="B35502" t="str">
            <v>C3223</v>
          </cell>
          <cell r="C35502" t="str">
            <v>LAMA ASFALTICA FAIXA 2 (4MM)-8KG/M2 (S/TRANSP)</v>
          </cell>
          <cell r="D35502" t="str">
            <v>M2</v>
          </cell>
          <cell r="E35502">
            <v>0</v>
          </cell>
          <cell r="F35502">
            <v>1.4</v>
          </cell>
          <cell r="G35502">
            <v>1.4</v>
          </cell>
        </row>
        <row r="35503">
          <cell r="B35503" t="str">
            <v>C4543</v>
          </cell>
          <cell r="C35503" t="str">
            <v>LAMA ASFÁLTICA FAIXA 3 (6mm) - 10 Kg/m² (S/TRANSP)</v>
          </cell>
          <cell r="D35503" t="str">
            <v>M2</v>
          </cell>
          <cell r="E35503">
            <v>0</v>
          </cell>
          <cell r="F35503">
            <v>1.81</v>
          </cell>
          <cell r="G35503">
            <v>1.81</v>
          </cell>
        </row>
        <row r="35504">
          <cell r="B35504" t="str">
            <v>C4544</v>
          </cell>
          <cell r="C35504" t="str">
            <v>MICRO-REVESTIMENTO ASFÁLTICO (1 CAMADA) - 14 Kg/m²</v>
          </cell>
          <cell r="D35504" t="str">
            <v>M2</v>
          </cell>
          <cell r="E35504">
            <v>0</v>
          </cell>
          <cell r="F35504">
            <v>2.0099999999999998</v>
          </cell>
          <cell r="G35504">
            <v>2.0099999999999998</v>
          </cell>
        </row>
        <row r="35505">
          <cell r="B35505" t="str">
            <v>C4545</v>
          </cell>
          <cell r="C35505" t="str">
            <v>MICRO-REVESTIMENTO ASFÁLTICO (2 CAMADAS) - 25 Kg/m²</v>
          </cell>
          <cell r="D35505" t="str">
            <v>M2</v>
          </cell>
          <cell r="E35505">
            <v>0</v>
          </cell>
          <cell r="F35505">
            <v>3.88</v>
          </cell>
          <cell r="G35505">
            <v>3.88</v>
          </cell>
        </row>
        <row r="35506">
          <cell r="B35506" t="str">
            <v>C3092</v>
          </cell>
          <cell r="C35506" t="str">
            <v>LIMPEZA DE BUEIRO</v>
          </cell>
          <cell r="D35506" t="str">
            <v>M3</v>
          </cell>
          <cell r="E35506">
            <v>0</v>
          </cell>
          <cell r="F35506">
            <v>15.78</v>
          </cell>
          <cell r="G35506">
            <v>15.78</v>
          </cell>
        </row>
        <row r="35507">
          <cell r="B35507" t="str">
            <v>C3894</v>
          </cell>
          <cell r="C35507" t="str">
            <v>LIMPEZA DE DESCIDA D'ÁGUA</v>
          </cell>
          <cell r="D35507" t="str">
            <v>M</v>
          </cell>
          <cell r="E35507">
            <v>0</v>
          </cell>
          <cell r="F35507">
            <v>0.97</v>
          </cell>
          <cell r="G35507">
            <v>0.97</v>
          </cell>
        </row>
        <row r="35508">
          <cell r="B35508" t="str">
            <v>C3896</v>
          </cell>
          <cell r="C35508" t="str">
            <v>LIMPEZA DE PLACA DE SINALIZAÇÃO</v>
          </cell>
          <cell r="D35508" t="str">
            <v>M2</v>
          </cell>
          <cell r="E35508">
            <v>0</v>
          </cell>
          <cell r="F35508">
            <v>6.29</v>
          </cell>
          <cell r="G35508">
            <v>6.29</v>
          </cell>
        </row>
        <row r="35509">
          <cell r="B35509" t="str">
            <v>C3093</v>
          </cell>
          <cell r="C35509" t="str">
            <v>LIMPEZA DE PONTE</v>
          </cell>
          <cell r="D35509" t="str">
            <v>M</v>
          </cell>
          <cell r="E35509">
            <v>0</v>
          </cell>
          <cell r="F35509">
            <v>5.55</v>
          </cell>
          <cell r="G35509">
            <v>5.55</v>
          </cell>
        </row>
        <row r="35510">
          <cell r="B35510" t="str">
            <v>C3094</v>
          </cell>
          <cell r="C35510" t="str">
            <v>LIMPEZA DE SARJETA E MEIO-FIO</v>
          </cell>
          <cell r="D35510" t="str">
            <v>M</v>
          </cell>
          <cell r="E35510">
            <v>0</v>
          </cell>
          <cell r="F35510">
            <v>0.48</v>
          </cell>
          <cell r="G35510">
            <v>0.48</v>
          </cell>
        </row>
        <row r="35511">
          <cell r="B35511" t="str">
            <v>C3893</v>
          </cell>
          <cell r="C35511" t="str">
            <v>LIMPEZA DE VALETA DE DRENAGEM</v>
          </cell>
          <cell r="D35511" t="str">
            <v>M</v>
          </cell>
          <cell r="E35511">
            <v>0</v>
          </cell>
          <cell r="F35511">
            <v>2.9</v>
          </cell>
          <cell r="G35511">
            <v>2.9</v>
          </cell>
        </row>
        <row r="35512">
          <cell r="B35512" t="str">
            <v>C3096</v>
          </cell>
          <cell r="C35512" t="str">
            <v>LIMPEZA DE VALETA DE CORTE</v>
          </cell>
          <cell r="D35512" t="str">
            <v>M</v>
          </cell>
          <cell r="E35512">
            <v>0</v>
          </cell>
          <cell r="F35512">
            <v>0.72</v>
          </cell>
          <cell r="G35512">
            <v>0.72</v>
          </cell>
        </row>
        <row r="35513">
          <cell r="B35513" t="str">
            <v>C3938</v>
          </cell>
          <cell r="C35513" t="str">
            <v>MISTURA BETUMINOSA PRÉ MISTURADA À FRIO EM BETONEIRA (S/TRANSP)</v>
          </cell>
          <cell r="D35513" t="str">
            <v>M3</v>
          </cell>
          <cell r="E35513">
            <v>0</v>
          </cell>
          <cell r="F35513">
            <v>136.44999999999999</v>
          </cell>
          <cell r="G35513">
            <v>136.44999999999999</v>
          </cell>
        </row>
        <row r="35514">
          <cell r="B35514" t="str">
            <v>C3939</v>
          </cell>
          <cell r="C35514" t="str">
            <v>MISTURA BETUMINOSA PRÉ MISTURADA USINADA À FRIO (S/TRANSP)</v>
          </cell>
          <cell r="D35514" t="str">
            <v>M3</v>
          </cell>
          <cell r="E35514">
            <v>0</v>
          </cell>
          <cell r="F35514">
            <v>119.5</v>
          </cell>
          <cell r="G35514">
            <v>119.5</v>
          </cell>
        </row>
        <row r="35515">
          <cell r="B35515" t="str">
            <v>C3941</v>
          </cell>
          <cell r="C35515" t="str">
            <v>MISTURA BETUMINOSA PRÉ MISTURADA USINADA À QUENTE (S/TRANSP)</v>
          </cell>
          <cell r="D35515" t="str">
            <v>M3</v>
          </cell>
          <cell r="E35515">
            <v>0</v>
          </cell>
          <cell r="F35515">
            <v>156.93</v>
          </cell>
          <cell r="G35515">
            <v>156.93</v>
          </cell>
        </row>
        <row r="35516">
          <cell r="B35516" t="str">
            <v>C3936</v>
          </cell>
          <cell r="C35516" t="str">
            <v>MISTURA DE AREIA ASFALTO USINADA À QUENTE (S/TRANSP)</v>
          </cell>
          <cell r="D35516" t="str">
            <v>M3</v>
          </cell>
          <cell r="E35516">
            <v>0</v>
          </cell>
          <cell r="F35516">
            <v>69.86</v>
          </cell>
          <cell r="G35516">
            <v>69.86</v>
          </cell>
        </row>
        <row r="35517">
          <cell r="B35517" t="str">
            <v>C3885</v>
          </cell>
          <cell r="C35517" t="str">
            <v>MISTURA DE AREIA ASFALTO À FRIO EM BETONEIRA (S/TRANSP)</v>
          </cell>
          <cell r="D35517" t="str">
            <v>M3</v>
          </cell>
          <cell r="E35517">
            <v>0</v>
          </cell>
          <cell r="F35517">
            <v>50.66</v>
          </cell>
          <cell r="G35517">
            <v>50.66</v>
          </cell>
        </row>
        <row r="35518">
          <cell r="B35518" t="str">
            <v>C3934</v>
          </cell>
          <cell r="C35518" t="str">
            <v>MISTURA DE AREIA ASFALTO USINADA À FRIO (S/TRANSP)</v>
          </cell>
          <cell r="D35518" t="str">
            <v>M3</v>
          </cell>
          <cell r="E35518">
            <v>0</v>
          </cell>
          <cell r="F35518">
            <v>33.72</v>
          </cell>
          <cell r="G35518">
            <v>33.72</v>
          </cell>
        </row>
        <row r="35519">
          <cell r="B35519" t="str">
            <v>C3889</v>
          </cell>
          <cell r="C35519" t="str">
            <v>PENEIRAMENTO MANUAL</v>
          </cell>
          <cell r="D35519" t="str">
            <v>M3</v>
          </cell>
          <cell r="E35519">
            <v>0</v>
          </cell>
          <cell r="F35519">
            <v>26.05</v>
          </cell>
          <cell r="G35519">
            <v>26.05</v>
          </cell>
        </row>
        <row r="35520">
          <cell r="B35520" t="str">
            <v>C0096</v>
          </cell>
          <cell r="C35520" t="str">
            <v>REATERRO APILOADO</v>
          </cell>
          <cell r="D35520" t="str">
            <v>M3</v>
          </cell>
          <cell r="E35520">
            <v>0</v>
          </cell>
          <cell r="F35520">
            <v>35.590000000000003</v>
          </cell>
          <cell r="G35520">
            <v>35.590000000000003</v>
          </cell>
        </row>
        <row r="35521">
          <cell r="B35521">
            <v>0</v>
          </cell>
          <cell r="C35521">
            <v>0</v>
          </cell>
          <cell r="D35521">
            <v>0</v>
          </cell>
          <cell r="E35521">
            <v>0</v>
          </cell>
          <cell r="F35521">
            <v>0</v>
          </cell>
          <cell r="G35521">
            <v>0</v>
          </cell>
        </row>
        <row r="35522">
          <cell r="B35522" t="str">
            <v>CÓDIGO</v>
          </cell>
          <cell r="C35522" t="str">
            <v>DESCRIÇÃO</v>
          </cell>
          <cell r="D35522" t="str">
            <v>UNIDADE</v>
          </cell>
          <cell r="E35522">
            <v>0</v>
          </cell>
          <cell r="F35522" t="str">
            <v>PREÇO UNITÁRIO</v>
          </cell>
          <cell r="G35522" t="str">
            <v>PREÇO UNITÁRIO</v>
          </cell>
        </row>
        <row r="35523">
          <cell r="B35523" t="str">
            <v>C3890</v>
          </cell>
          <cell r="C35523" t="str">
            <v>REATERRO E COMPACTAÇÃO DE BUEIRO</v>
          </cell>
          <cell r="D35523" t="str">
            <v>M3</v>
          </cell>
          <cell r="E35523">
            <v>0</v>
          </cell>
          <cell r="F35523">
            <v>31.01</v>
          </cell>
          <cell r="G35523">
            <v>31.01</v>
          </cell>
        </row>
        <row r="35524">
          <cell r="B35524" t="str">
            <v>C3101</v>
          </cell>
          <cell r="C35524" t="str">
            <v>RECOMPOSIÇÃO DE PAVIMENTAÇÃO EM PARALELEPÍPEDO C/REAPROVEITAMENTO</v>
          </cell>
          <cell r="D35524" t="str">
            <v>M2</v>
          </cell>
          <cell r="E35524">
            <v>0</v>
          </cell>
          <cell r="F35524">
            <v>17.61</v>
          </cell>
          <cell r="G35524">
            <v>17.61</v>
          </cell>
        </row>
        <row r="35525">
          <cell r="B35525" t="str">
            <v>C3100</v>
          </cell>
          <cell r="C35525" t="str">
            <v>RECOMPOSIÇÃO DE PAVIMENTAÇÃO EM PEDRA TOSCA C/REAPROVEITAMENTO</v>
          </cell>
          <cell r="D35525" t="str">
            <v>M2</v>
          </cell>
          <cell r="E35525">
            <v>0</v>
          </cell>
          <cell r="F35525">
            <v>12.85</v>
          </cell>
          <cell r="G35525">
            <v>12.85</v>
          </cell>
        </row>
        <row r="35526">
          <cell r="B35526" t="str">
            <v>C3897</v>
          </cell>
          <cell r="C35526" t="str">
            <v>RECOMPOSIÇÃO DE PLACA DE SINALIZAÇÃO</v>
          </cell>
          <cell r="D35526" t="str">
            <v>M2</v>
          </cell>
          <cell r="E35526">
            <v>0</v>
          </cell>
          <cell r="F35526">
            <v>26.6</v>
          </cell>
          <cell r="G35526">
            <v>26.6</v>
          </cell>
        </row>
        <row r="35527">
          <cell r="B35527" t="str">
            <v>C3883</v>
          </cell>
          <cell r="C35527" t="str">
            <v>RECOMPOSIÇÃO DE REVESTIMENTO PRIMÁRIO</v>
          </cell>
          <cell r="D35527" t="str">
            <v>M3</v>
          </cell>
          <cell r="E35527">
            <v>0</v>
          </cell>
          <cell r="F35527">
            <v>7.18</v>
          </cell>
          <cell r="G35527">
            <v>7.18</v>
          </cell>
        </row>
        <row r="35528">
          <cell r="B35528" t="str">
            <v>C3952</v>
          </cell>
          <cell r="C35528" t="str">
            <v>RECOMPOSIÇÃO MANUAL DE ATERRO</v>
          </cell>
          <cell r="D35528" t="str">
            <v>M3</v>
          </cell>
          <cell r="E35528">
            <v>0</v>
          </cell>
          <cell r="F35528">
            <v>115.17</v>
          </cell>
          <cell r="G35528">
            <v>115.17</v>
          </cell>
        </row>
        <row r="35529">
          <cell r="B35529" t="str">
            <v>C3953</v>
          </cell>
          <cell r="C35529" t="str">
            <v>RECOMPOSIÇÃO MECANIZADA DE ATERRO</v>
          </cell>
          <cell r="D35529" t="str">
            <v>M3</v>
          </cell>
          <cell r="E35529">
            <v>0</v>
          </cell>
          <cell r="F35529">
            <v>16.72</v>
          </cell>
          <cell r="G35529">
            <v>16.72</v>
          </cell>
        </row>
        <row r="35530">
          <cell r="B35530" t="str">
            <v>C3947</v>
          </cell>
          <cell r="C35530" t="str">
            <v>RECOMPOSIÇÃO PARCIAL DE CERCA (SUBSTITUIÇÃO DE ESTACA DE CONCRETO)</v>
          </cell>
          <cell r="D35530" t="str">
            <v>UN</v>
          </cell>
          <cell r="E35530">
            <v>0</v>
          </cell>
          <cell r="F35530">
            <v>44.02</v>
          </cell>
          <cell r="G35530">
            <v>44.02</v>
          </cell>
        </row>
        <row r="35531">
          <cell r="B35531" t="str">
            <v>C3948</v>
          </cell>
          <cell r="C35531" t="str">
            <v>RECOMPOSIÇÃO PARCIAL DE CERCA DE ESTACAS DE CONCRETO (SUBSTITUIÇÃO DE ARAME FARPADO)</v>
          </cell>
          <cell r="D35531" t="str">
            <v>M</v>
          </cell>
          <cell r="E35531">
            <v>0</v>
          </cell>
          <cell r="F35531">
            <v>2.12</v>
          </cell>
          <cell r="G35531">
            <v>2.12</v>
          </cell>
        </row>
        <row r="35532">
          <cell r="B35532" t="str">
            <v>C3951</v>
          </cell>
          <cell r="C35532" t="str">
            <v>RECOMPOSIÇÃO PARCIAL DE CERCA DE ESTACAS DE MADEIRA(SUBSTITUIÇÃO DE ARAME FARPADO)</v>
          </cell>
          <cell r="D35532" t="str">
            <v>M</v>
          </cell>
          <cell r="E35532">
            <v>0</v>
          </cell>
          <cell r="F35532">
            <v>1.67</v>
          </cell>
          <cell r="G35532">
            <v>1.67</v>
          </cell>
        </row>
        <row r="35533">
          <cell r="B35533" t="str">
            <v>C3946</v>
          </cell>
          <cell r="C35533" t="str">
            <v>RECOMPOSIÇÃO PARCIAL DE CERCA (SUBSTITUIÇÃO DE MOURÕES DE CONCRETO)</v>
          </cell>
          <cell r="D35533" t="str">
            <v>UN</v>
          </cell>
          <cell r="E35533">
            <v>0</v>
          </cell>
          <cell r="F35533">
            <v>104.02</v>
          </cell>
          <cell r="G35533">
            <v>104.02</v>
          </cell>
        </row>
        <row r="35534">
          <cell r="B35534" t="str">
            <v>C3232</v>
          </cell>
          <cell r="C35534" t="str">
            <v>RECONFORMAÇÃO/PATROLAGEM DA PLATAFORMA</v>
          </cell>
          <cell r="D35534" t="str">
            <v>M2</v>
          </cell>
          <cell r="E35534">
            <v>0</v>
          </cell>
          <cell r="F35534">
            <v>0.06</v>
          </cell>
          <cell r="G35534">
            <v>0.06</v>
          </cell>
        </row>
        <row r="35535">
          <cell r="B35535" t="str">
            <v>C3943</v>
          </cell>
          <cell r="C35535" t="str">
            <v>REMENDO PROFUNDO COM DEMOLIÇÃO MANUAL(ENCHIMENTO E COMPACTAÇÃO DO MATERIAL DE BASE E MISTURA BETUMINOSA)</v>
          </cell>
          <cell r="D35535" t="str">
            <v>M3</v>
          </cell>
          <cell r="E35535">
            <v>0</v>
          </cell>
          <cell r="F35535">
            <v>346.95</v>
          </cell>
          <cell r="G35535">
            <v>346.95</v>
          </cell>
        </row>
        <row r="35536">
          <cell r="B35536" t="str">
            <v>C3944</v>
          </cell>
          <cell r="C35536" t="str">
            <v>REMENDO PROFUNDO COM DEMOLIÇÃO MECANIZADA (ENCHIMENTO E COMPACTAÇÃO DO MATERIAL DE BASE E MISTURA BETUMINOSA)</v>
          </cell>
          <cell r="D35536" t="str">
            <v>M3</v>
          </cell>
          <cell r="E35536">
            <v>0</v>
          </cell>
          <cell r="F35536">
            <v>244.86</v>
          </cell>
          <cell r="G35536">
            <v>244.86</v>
          </cell>
        </row>
        <row r="35537">
          <cell r="B35537" t="str">
            <v>C3902</v>
          </cell>
          <cell r="C35537" t="str">
            <v>REMOÇÃO DE MATACÕES</v>
          </cell>
          <cell r="D35537" t="str">
            <v>M3</v>
          </cell>
          <cell r="E35537">
            <v>0</v>
          </cell>
          <cell r="F35537">
            <v>99.87</v>
          </cell>
          <cell r="G35537">
            <v>99.87</v>
          </cell>
        </row>
        <row r="35538">
          <cell r="B35538" t="str">
            <v>C3888</v>
          </cell>
          <cell r="C35538" t="str">
            <v>REMOÇÃO MANUAL DA CAMADA GRANULAR DO PAVIMENTO</v>
          </cell>
          <cell r="D35538" t="str">
            <v>M3</v>
          </cell>
          <cell r="E35538">
            <v>0</v>
          </cell>
          <cell r="F35538">
            <v>92.1</v>
          </cell>
          <cell r="G35538">
            <v>92.1</v>
          </cell>
        </row>
        <row r="35539">
          <cell r="B35539" t="str">
            <v>C3899</v>
          </cell>
          <cell r="C35539" t="str">
            <v>REMOÇÃO MANUAL DE BARREIRA EM ROCHA</v>
          </cell>
          <cell r="D35539" t="str">
            <v>M3</v>
          </cell>
          <cell r="E35539">
            <v>0</v>
          </cell>
          <cell r="F35539">
            <v>33.24</v>
          </cell>
          <cell r="G35539">
            <v>33.24</v>
          </cell>
        </row>
        <row r="35540">
          <cell r="B35540" t="str">
            <v>C3898</v>
          </cell>
          <cell r="C35540" t="str">
            <v>REMOÇÃO MANUAL DE BARREIRA EM SOLO</v>
          </cell>
          <cell r="D35540" t="str">
            <v>M3</v>
          </cell>
          <cell r="E35540">
            <v>0</v>
          </cell>
          <cell r="F35540">
            <v>22.16</v>
          </cell>
          <cell r="G35540">
            <v>22.16</v>
          </cell>
        </row>
        <row r="35541">
          <cell r="B35541" t="str">
            <v>C3886</v>
          </cell>
          <cell r="C35541" t="str">
            <v>REMOÇÃO MANUAL DE REVESTIMENTO BETUMINOSO</v>
          </cell>
          <cell r="D35541" t="str">
            <v>M3</v>
          </cell>
          <cell r="E35541">
            <v>0</v>
          </cell>
          <cell r="F35541">
            <v>144.94</v>
          </cell>
          <cell r="G35541">
            <v>144.94</v>
          </cell>
        </row>
        <row r="35542">
          <cell r="B35542" t="str">
            <v>C3887</v>
          </cell>
          <cell r="C35542" t="str">
            <v>REMOÇÃO MECANIZADA DA CAMADA GRANULAR DO PAVIMENTO</v>
          </cell>
          <cell r="D35542" t="str">
            <v>M3</v>
          </cell>
          <cell r="E35542">
            <v>0</v>
          </cell>
          <cell r="F35542">
            <v>6.89</v>
          </cell>
          <cell r="G35542">
            <v>6.89</v>
          </cell>
        </row>
        <row r="35543">
          <cell r="B35543" t="str">
            <v>C3901</v>
          </cell>
          <cell r="C35543" t="str">
            <v>REMOÇÃO MECANIZADA DE BARREIRA EM ROCHA</v>
          </cell>
          <cell r="D35543" t="str">
            <v>M3</v>
          </cell>
          <cell r="E35543">
            <v>0</v>
          </cell>
          <cell r="F35543">
            <v>8.23</v>
          </cell>
          <cell r="G35543">
            <v>8.23</v>
          </cell>
        </row>
        <row r="35544">
          <cell r="B35544" t="str">
            <v>C3900</v>
          </cell>
          <cell r="C35544" t="str">
            <v>REMOÇÃO MECANIZADA DE BARREIRA EM SOLO</v>
          </cell>
          <cell r="D35544" t="str">
            <v>M3</v>
          </cell>
          <cell r="E35544">
            <v>0</v>
          </cell>
          <cell r="F35544">
            <v>5.37</v>
          </cell>
          <cell r="G35544">
            <v>5.37</v>
          </cell>
        </row>
        <row r="35545">
          <cell r="B35545" t="str">
            <v>C3159</v>
          </cell>
          <cell r="C35545" t="str">
            <v>REMOÇÃO MECANIZADA DE REVESTIMENTO BETUMINOSO</v>
          </cell>
          <cell r="D35545" t="str">
            <v>M3</v>
          </cell>
          <cell r="E35545">
            <v>0</v>
          </cell>
          <cell r="F35545">
            <v>15.06</v>
          </cell>
          <cell r="G35545">
            <v>15.06</v>
          </cell>
        </row>
        <row r="35546">
          <cell r="B35546" t="str">
            <v>C3109</v>
          </cell>
          <cell r="C35546" t="str">
            <v>ROÇADA MANUAL</v>
          </cell>
          <cell r="D35546" t="str">
            <v>HA</v>
          </cell>
          <cell r="E35546">
            <v>0</v>
          </cell>
          <cell r="F35546">
            <v>1314.83</v>
          </cell>
          <cell r="G35546">
            <v>1314.83</v>
          </cell>
        </row>
        <row r="35547">
          <cell r="B35547" t="str">
            <v>C3903</v>
          </cell>
          <cell r="C35547" t="str">
            <v>ROÇADA MECANIZADA</v>
          </cell>
          <cell r="D35547" t="str">
            <v>HA</v>
          </cell>
          <cell r="E35547">
            <v>0</v>
          </cell>
          <cell r="F35547">
            <v>303.19</v>
          </cell>
          <cell r="G35547">
            <v>303.19</v>
          </cell>
        </row>
        <row r="35548">
          <cell r="B35548" t="str">
            <v>C3115</v>
          </cell>
          <cell r="C35548" t="str">
            <v>SELAGEM DE TRINCA : S/TRANSP</v>
          </cell>
          <cell r="D35548" t="str">
            <v>L</v>
          </cell>
          <cell r="E35548">
            <v>0</v>
          </cell>
          <cell r="F35548">
            <v>2.41</v>
          </cell>
          <cell r="G35548">
            <v>2.41</v>
          </cell>
        </row>
        <row r="35549">
          <cell r="B35549" t="str">
            <v>C3932</v>
          </cell>
          <cell r="C35549" t="str">
            <v>SOLO BRITA PARA BASE DE REMENDO PROFUNDO (S/TRANSP)</v>
          </cell>
          <cell r="D35549" t="str">
            <v>M3</v>
          </cell>
          <cell r="E35549">
            <v>0</v>
          </cell>
          <cell r="F35549">
            <v>44.83</v>
          </cell>
          <cell r="G35549">
            <v>44.83</v>
          </cell>
        </row>
        <row r="35550">
          <cell r="B35550" t="str">
            <v>C3933</v>
          </cell>
          <cell r="C35550" t="str">
            <v>SOLO PARA BASE DE REMENDO PROFUNDO (S/TRANSP)</v>
          </cell>
          <cell r="D35550" t="str">
            <v>M3</v>
          </cell>
          <cell r="E35550">
            <v>0</v>
          </cell>
          <cell r="F35550">
            <v>6.63</v>
          </cell>
          <cell r="G35550">
            <v>6.63</v>
          </cell>
        </row>
        <row r="35551">
          <cell r="B35551" t="str">
            <v>URBANA</v>
          </cell>
          <cell r="C35551">
            <v>0</v>
          </cell>
          <cell r="D35551">
            <v>0</v>
          </cell>
          <cell r="E35551">
            <v>0</v>
          </cell>
          <cell r="F35551">
            <v>309.73</v>
          </cell>
          <cell r="G35551">
            <v>309.73</v>
          </cell>
        </row>
        <row r="35552">
          <cell r="B35552" t="str">
            <v>C2925</v>
          </cell>
          <cell r="C35552" t="str">
            <v>RECOMPOSIÇÃO DE CAPA EM AREIA ASFÁLTICA (AAUQ), ESP.= 5cm</v>
          </cell>
          <cell r="D35552" t="str">
            <v>M2</v>
          </cell>
          <cell r="E35552">
            <v>0</v>
          </cell>
          <cell r="F35552">
            <v>44.1</v>
          </cell>
          <cell r="G35552">
            <v>44.1</v>
          </cell>
        </row>
        <row r="35553">
          <cell r="B35553" t="str">
            <v>C2926</v>
          </cell>
          <cell r="C35553" t="str">
            <v>RECOMPOSIÇÃO DE CAPA EM CONCRETO ASFÁLTICO (CBUQ), ESP.= 5cm</v>
          </cell>
          <cell r="D35553" t="str">
            <v>M2</v>
          </cell>
          <cell r="E35553">
            <v>0</v>
          </cell>
          <cell r="F35553">
            <v>42.32</v>
          </cell>
          <cell r="G35553">
            <v>42.32</v>
          </cell>
        </row>
        <row r="35554">
          <cell r="B35554" t="str">
            <v>C2135</v>
          </cell>
          <cell r="C35554" t="str">
            <v>RECOMPOSIÇÃO DE GUIAS DE CONCRETO</v>
          </cell>
          <cell r="D35554" t="str">
            <v>M</v>
          </cell>
          <cell r="E35554">
            <v>0</v>
          </cell>
          <cell r="F35554">
            <v>27.43</v>
          </cell>
          <cell r="G35554">
            <v>27.43</v>
          </cell>
        </row>
        <row r="35555">
          <cell r="B35555" t="str">
            <v>C2927</v>
          </cell>
          <cell r="C35555" t="str">
            <v>RECOMPOSIÇÃO DE MEIO FIO EM CONCRETO</v>
          </cell>
          <cell r="D35555" t="str">
            <v>M</v>
          </cell>
          <cell r="E35555">
            <v>0</v>
          </cell>
          <cell r="F35555">
            <v>14.77</v>
          </cell>
          <cell r="G35555">
            <v>14.77</v>
          </cell>
        </row>
        <row r="35556">
          <cell r="B35556" t="str">
            <v>C2928</v>
          </cell>
          <cell r="C35556" t="str">
            <v>RECOMPOSIÇÃO DE MEIO FIO EM PEDRA GRANITICA</v>
          </cell>
          <cell r="D35556" t="str">
            <v>M</v>
          </cell>
          <cell r="E35556">
            <v>0</v>
          </cell>
          <cell r="F35556">
            <v>14.46</v>
          </cell>
          <cell r="G35556">
            <v>14.46</v>
          </cell>
        </row>
        <row r="35557">
          <cell r="B35557" t="str">
            <v>C3036</v>
          </cell>
          <cell r="C35557" t="str">
            <v>RECOMPOSIÇÃO DE PAVIMENTAÇÃO C/BLOKRET REAPROVEITADO</v>
          </cell>
          <cell r="D35557" t="str">
            <v>M2</v>
          </cell>
          <cell r="E35557">
            <v>0</v>
          </cell>
          <cell r="F35557">
            <v>13.2</v>
          </cell>
          <cell r="G35557">
            <v>13.2</v>
          </cell>
        </row>
        <row r="35558">
          <cell r="B35558" t="str">
            <v>C2136</v>
          </cell>
          <cell r="C35558" t="str">
            <v>RECOMPOSIÇÃO DE PAVIMENTAÇÃO DE PRÉ- MOLDADO S/ COXIM DE AREIA</v>
          </cell>
          <cell r="D35558" t="str">
            <v>M2</v>
          </cell>
          <cell r="E35558">
            <v>0</v>
          </cell>
          <cell r="F35558">
            <v>25.84</v>
          </cell>
          <cell r="G35558">
            <v>25.84</v>
          </cell>
        </row>
        <row r="35559">
          <cell r="B35559" t="str">
            <v>C2929</v>
          </cell>
          <cell r="C35559" t="str">
            <v>RECOMPOSIÇÃO DE PAVIMENTAÇÃO EM PARALELEPÍPEDO C/REJUNTAMENTO</v>
          </cell>
          <cell r="D35559" t="str">
            <v>M2</v>
          </cell>
          <cell r="E35559">
            <v>0</v>
          </cell>
          <cell r="F35559">
            <v>37.07</v>
          </cell>
          <cell r="G35559">
            <v>37.07</v>
          </cell>
        </row>
        <row r="35560">
          <cell r="B35560" t="str">
            <v>C2930</v>
          </cell>
          <cell r="C35560" t="str">
            <v>RECOMPOSIÇÃO DE PAVIMENTAÇÃO EM PARALELEPÍPEDO S/REJUNTAMENTO</v>
          </cell>
          <cell r="D35560" t="str">
            <v>M2</v>
          </cell>
          <cell r="E35560">
            <v>0</v>
          </cell>
          <cell r="F35560">
            <v>25</v>
          </cell>
          <cell r="G35560">
            <v>25</v>
          </cell>
        </row>
        <row r="35561">
          <cell r="B35561" t="str">
            <v>C2931</v>
          </cell>
          <cell r="C35561" t="str">
            <v>RECOMPOSIÇÃO DE PAVIMENTAÇÃO EM PEDRA PORTUGUESA</v>
          </cell>
          <cell r="D35561" t="str">
            <v>M2</v>
          </cell>
          <cell r="E35561">
            <v>0</v>
          </cell>
          <cell r="F35561">
            <v>28.39</v>
          </cell>
          <cell r="G35561">
            <v>28.39</v>
          </cell>
        </row>
        <row r="35562">
          <cell r="B35562" t="str">
            <v>C2932</v>
          </cell>
          <cell r="C35562" t="str">
            <v>RECOMPOSIÇÃO DE PAVIMENTAÇÃO EM PEDRA TOSCA C/REJUNTAMENTO</v>
          </cell>
          <cell r="D35562" t="str">
            <v>M2</v>
          </cell>
          <cell r="E35562">
            <v>0</v>
          </cell>
          <cell r="F35562">
            <v>22.37</v>
          </cell>
          <cell r="G35562">
            <v>22.37</v>
          </cell>
        </row>
        <row r="35563">
          <cell r="B35563" t="str">
            <v>C2933</v>
          </cell>
          <cell r="C35563" t="str">
            <v>RECOMPOSIÇÃO DE PAVIMENTAÇÃO EM PEDRA TOSCA S/REJUNTAMENTO</v>
          </cell>
          <cell r="D35563" t="str">
            <v>M2</v>
          </cell>
          <cell r="E35563">
            <v>0</v>
          </cell>
          <cell r="F35563">
            <v>14.78</v>
          </cell>
          <cell r="G35563">
            <v>14.78</v>
          </cell>
        </row>
        <row r="35564">
          <cell r="B35564" t="str">
            <v>OBRAS PORTUÁRIAS</v>
          </cell>
          <cell r="C35564">
            <v>0</v>
          </cell>
          <cell r="D35564">
            <v>0</v>
          </cell>
          <cell r="E35564">
            <v>0</v>
          </cell>
          <cell r="F35564">
            <v>127139.17</v>
          </cell>
          <cell r="G35564">
            <v>127139.17</v>
          </cell>
        </row>
        <row r="35565">
          <cell r="B35565">
            <v>0</v>
          </cell>
          <cell r="C35565">
            <v>0</v>
          </cell>
          <cell r="D35565">
            <v>0</v>
          </cell>
          <cell r="E35565">
            <v>0</v>
          </cell>
          <cell r="F35565">
            <v>0</v>
          </cell>
          <cell r="G35565">
            <v>0</v>
          </cell>
        </row>
        <row r="35566">
          <cell r="B35566" t="str">
            <v>CÓDIGO</v>
          </cell>
          <cell r="C35566" t="str">
            <v>DESCRIÇÃO</v>
          </cell>
          <cell r="D35566" t="str">
            <v>UNIDADE</v>
          </cell>
          <cell r="E35566">
            <v>0</v>
          </cell>
          <cell r="F35566" t="str">
            <v>PREÇO UNITÁRIO</v>
          </cell>
          <cell r="G35566" t="str">
            <v>PREÇO UNITÁRIO</v>
          </cell>
        </row>
        <row r="35567">
          <cell r="B35567" t="str">
            <v>FUNDAÇÕES</v>
          </cell>
          <cell r="C35567">
            <v>0</v>
          </cell>
          <cell r="D35567">
            <v>0</v>
          </cell>
          <cell r="E35567">
            <v>0</v>
          </cell>
          <cell r="F35567">
            <v>36400.83</v>
          </cell>
          <cell r="G35567">
            <v>36400.83</v>
          </cell>
        </row>
        <row r="35568">
          <cell r="B35568" t="str">
            <v>C4664</v>
          </cell>
          <cell r="C35568" t="str">
            <v>CONFECÇÃO DE CAMISA METÁLICA COM CHAPA DE AÇO</v>
          </cell>
          <cell r="D35568" t="str">
            <v>T</v>
          </cell>
          <cell r="E35568">
            <v>0</v>
          </cell>
          <cell r="F35568">
            <v>7006.96</v>
          </cell>
          <cell r="G35568">
            <v>7006.96</v>
          </cell>
        </row>
        <row r="35569">
          <cell r="B35569" t="str">
            <v>C4319</v>
          </cell>
          <cell r="C35569" t="str">
            <v>CRAVAÇÃO DE ESTACA PRÉ-MOLDADA C/ UTILIZAÇÃO DE PLATAFORMA</v>
          </cell>
          <cell r="D35569" t="str">
            <v>M</v>
          </cell>
          <cell r="E35569">
            <v>0</v>
          </cell>
          <cell r="F35569">
            <v>839.85</v>
          </cell>
          <cell r="G35569">
            <v>839.85</v>
          </cell>
        </row>
        <row r="35570">
          <cell r="B35570" t="str">
            <v>C4296</v>
          </cell>
          <cell r="C35570" t="str">
            <v>CRAVAÇÃO DE CAMISA METÁLICA Ø 1,00 m, C/ UTILIZAÇÃO DE PLATAFORMAS</v>
          </cell>
          <cell r="D35570" t="str">
            <v>M</v>
          </cell>
          <cell r="E35570">
            <v>0</v>
          </cell>
          <cell r="F35570">
            <v>450.49</v>
          </cell>
          <cell r="G35570">
            <v>450.49</v>
          </cell>
        </row>
        <row r="35571">
          <cell r="B35571" t="str">
            <v>C4144</v>
          </cell>
          <cell r="C35571" t="str">
            <v>ESCAVAÇÃO EM ROCHA ALTERADA D= 0,93m</v>
          </cell>
          <cell r="D35571" t="str">
            <v>M3</v>
          </cell>
          <cell r="E35571">
            <v>0</v>
          </cell>
          <cell r="F35571">
            <v>793.26</v>
          </cell>
          <cell r="G35571">
            <v>793.26</v>
          </cell>
        </row>
        <row r="35572">
          <cell r="B35572" t="str">
            <v>C4145</v>
          </cell>
          <cell r="C35572" t="str">
            <v>ESCAVAÇÃO EM ROCHA SÃ D= 0,93m</v>
          </cell>
          <cell r="D35572" t="str">
            <v>M3</v>
          </cell>
          <cell r="E35572">
            <v>0</v>
          </cell>
          <cell r="F35572">
            <v>3249.3</v>
          </cell>
          <cell r="G35572">
            <v>3249.3</v>
          </cell>
        </row>
        <row r="35573">
          <cell r="B35573" t="str">
            <v>C4143</v>
          </cell>
          <cell r="C35573" t="str">
            <v>ESCAVAÇÃO EM SOLO D= 0,93m</v>
          </cell>
          <cell r="D35573" t="str">
            <v>M3</v>
          </cell>
          <cell r="E35573">
            <v>0</v>
          </cell>
          <cell r="F35573">
            <v>493.11</v>
          </cell>
          <cell r="G35573">
            <v>493.11</v>
          </cell>
        </row>
        <row r="35574">
          <cell r="B35574" t="str">
            <v>C4298</v>
          </cell>
          <cell r="C35574" t="str">
            <v>ESCAVAÇÃO EM ROCHA ALTERADA DIÂMETRO 0,93m C/ UTILIZAÇÃO DE PLATAFORMAS</v>
          </cell>
          <cell r="D35574" t="str">
            <v>M3</v>
          </cell>
          <cell r="E35574">
            <v>0</v>
          </cell>
          <cell r="F35574">
            <v>2002.64</v>
          </cell>
          <cell r="G35574">
            <v>2002.64</v>
          </cell>
        </row>
        <row r="35575">
          <cell r="B35575" t="str">
            <v>C4299</v>
          </cell>
          <cell r="C35575" t="str">
            <v>ESCAVAÇÃO EM ROCHA SÃ DIÂMETRO 0,93m C/ UTILIZAÇÃO DE PLATAFORMAS</v>
          </cell>
          <cell r="D35575" t="str">
            <v>M3</v>
          </cell>
          <cell r="E35575">
            <v>0</v>
          </cell>
          <cell r="F35575">
            <v>5819.99</v>
          </cell>
          <cell r="G35575">
            <v>5819.99</v>
          </cell>
        </row>
        <row r="35576">
          <cell r="B35576" t="str">
            <v>C4300</v>
          </cell>
          <cell r="C35576" t="str">
            <v>ESCAVAÇÃO EM SOLO DIÂMETRO 0,93m C/ UTILIZAÇÃO DE PLATAFORMAS</v>
          </cell>
          <cell r="D35576" t="str">
            <v>M3</v>
          </cell>
          <cell r="E35576">
            <v>0</v>
          </cell>
          <cell r="F35576">
            <v>1012.92</v>
          </cell>
          <cell r="G35576">
            <v>1012.92</v>
          </cell>
        </row>
        <row r="35577">
          <cell r="B35577" t="str">
            <v>C3983</v>
          </cell>
          <cell r="C35577" t="str">
            <v>FABRICAÇÃO E FORNECIMENTO DE ACESSÓRIOS METÁLICOS PARA ESTACA DE CONCRETO (PONTEIRA E ANEL)</v>
          </cell>
          <cell r="D35577" t="str">
            <v>T</v>
          </cell>
          <cell r="E35577">
            <v>0</v>
          </cell>
          <cell r="F35577">
            <v>12943.76</v>
          </cell>
          <cell r="G35577">
            <v>12943.76</v>
          </cell>
        </row>
        <row r="35578">
          <cell r="B35578" t="str">
            <v>C4310</v>
          </cell>
          <cell r="C35578" t="str">
            <v>POSICIONAMENTO, OPERAÇÃO E REMOÇÃO DE CAMISA METÁLICA C/ UTILIZAÇÃO DE PLATAFORMAS</v>
          </cell>
          <cell r="D35578" t="str">
            <v>UN</v>
          </cell>
          <cell r="E35578">
            <v>0</v>
          </cell>
          <cell r="F35578">
            <v>1788.55</v>
          </cell>
          <cell r="G35578">
            <v>1788.55</v>
          </cell>
        </row>
        <row r="35579">
          <cell r="B35579" t="str">
            <v>ESTRUTURAS</v>
          </cell>
          <cell r="C35579">
            <v>0</v>
          </cell>
          <cell r="D35579">
            <v>0</v>
          </cell>
          <cell r="E35579">
            <v>0</v>
          </cell>
          <cell r="F35579">
            <v>90561.2</v>
          </cell>
          <cell r="G35579">
            <v>90561.2</v>
          </cell>
        </row>
        <row r="35580">
          <cell r="B35580" t="str">
            <v>C4324</v>
          </cell>
          <cell r="C35580" t="str">
            <v>ACESSÓRIOS P/ TRILHOS A-100</v>
          </cell>
          <cell r="D35580" t="str">
            <v>KG</v>
          </cell>
          <cell r="E35580">
            <v>0</v>
          </cell>
          <cell r="F35580">
            <v>8.07</v>
          </cell>
          <cell r="G35580">
            <v>8.07</v>
          </cell>
        </row>
        <row r="35581">
          <cell r="B35581" t="str">
            <v>C4322</v>
          </cell>
          <cell r="C35581" t="str">
            <v>CABEÇOS DE AMARRAÇÃO P/ 1500 KN</v>
          </cell>
          <cell r="D35581" t="str">
            <v>UN</v>
          </cell>
          <cell r="E35581">
            <v>0</v>
          </cell>
          <cell r="F35581">
            <v>14867.97</v>
          </cell>
          <cell r="G35581">
            <v>14867.97</v>
          </cell>
        </row>
        <row r="35582">
          <cell r="B35582" t="str">
            <v>C4146</v>
          </cell>
          <cell r="C35582" t="str">
            <v>CARGA E TRANSP. DE ESTACA PRÉ-MOLDADA DO ESTOQUE AO LOCAL DE APLICAÇÃO, INCLUSIVE ASSENTAMENTO</v>
          </cell>
          <cell r="D35582" t="str">
            <v>M</v>
          </cell>
          <cell r="E35582">
            <v>0</v>
          </cell>
          <cell r="F35582">
            <v>140.04</v>
          </cell>
          <cell r="G35582">
            <v>140.04</v>
          </cell>
        </row>
        <row r="35583">
          <cell r="B35583" t="str">
            <v>C4318</v>
          </cell>
          <cell r="C35583" t="str">
            <v>CARGA E TRANSPORTE DE ESTACA PRÉ-MOLDADA DO ESTOQUE AO LOCAL DE APLICAÇÃO C/ UTILIZAÇÃO DE PLATAFORMAS, INCLUSIVE ASSENTAMENTO</v>
          </cell>
          <cell r="D35583" t="str">
            <v>M</v>
          </cell>
          <cell r="E35583">
            <v>0</v>
          </cell>
          <cell r="F35583">
            <v>320.74</v>
          </cell>
          <cell r="G35583">
            <v>320.74</v>
          </cell>
        </row>
        <row r="35584">
          <cell r="B35584" t="str">
            <v>C4153</v>
          </cell>
          <cell r="C35584" t="str">
            <v>CARGA E TRANSP. DE PEÇAS PRÉ-MOLDADAS DO ESTOQUE AO LOCAL DE APLICAÇÃO, INCLUSIVE ASSENTAMENTO</v>
          </cell>
          <cell r="D35584" t="str">
            <v>M3</v>
          </cell>
          <cell r="E35584">
            <v>0</v>
          </cell>
          <cell r="F35584">
            <v>94.87</v>
          </cell>
          <cell r="G35584">
            <v>94.87</v>
          </cell>
        </row>
        <row r="35585">
          <cell r="B35585" t="str">
            <v>C4290</v>
          </cell>
          <cell r="C35585" t="str">
            <v>CARGA E TRANSPORTE DE PEÇAS PRÉ-MOLDADAS, INCLUSIVE ASSENTAMENTO C/ UTILIZAÇÃO DE PLATAFORMAS</v>
          </cell>
          <cell r="D35585" t="str">
            <v>M3</v>
          </cell>
          <cell r="E35585">
            <v>0</v>
          </cell>
          <cell r="F35585">
            <v>245.05</v>
          </cell>
          <cell r="G35585">
            <v>245.05</v>
          </cell>
        </row>
        <row r="35586">
          <cell r="B35586" t="str">
            <v>C4712</v>
          </cell>
          <cell r="C35586" t="str">
            <v>CARGA/DESCARGA DE ABRIGO PREMOLDADO (PARADA DE ÔNIBUS), INCLUSIVE ASSENTAMENTO</v>
          </cell>
          <cell r="D35586" t="str">
            <v>UN</v>
          </cell>
          <cell r="E35586">
            <v>0</v>
          </cell>
          <cell r="F35586">
            <v>409.68</v>
          </cell>
          <cell r="G35586">
            <v>409.68</v>
          </cell>
        </row>
        <row r="35587">
          <cell r="B35587" t="str">
            <v>C4136</v>
          </cell>
          <cell r="C35587" t="str">
            <v>CONFECÇÃO DE ESTRUTURA METÁLICA P/ CONTRAVENTAMENTO DE ESTACAS</v>
          </cell>
          <cell r="D35587" t="str">
            <v>T</v>
          </cell>
          <cell r="E35587">
            <v>0</v>
          </cell>
          <cell r="F35587">
            <v>11541.42</v>
          </cell>
          <cell r="G35587">
            <v>11541.42</v>
          </cell>
        </row>
        <row r="35588">
          <cell r="B35588" t="str">
            <v>C4321</v>
          </cell>
          <cell r="C35588" t="str">
            <v>DEFENSAS E=600 KNm R=1200 KN</v>
          </cell>
          <cell r="D35588" t="str">
            <v>UN</v>
          </cell>
          <cell r="E35588">
            <v>0</v>
          </cell>
          <cell r="F35588">
            <v>50075.03</v>
          </cell>
          <cell r="G35588">
            <v>50075.03</v>
          </cell>
        </row>
        <row r="35589">
          <cell r="B35589" t="str">
            <v>C4295</v>
          </cell>
          <cell r="C35589" t="str">
            <v>FORNECIMENTO E MONTAGEM DE CONTRAVENTAMENTO METÁLICO DE ESTACAS</v>
          </cell>
          <cell r="D35589" t="str">
            <v>T</v>
          </cell>
          <cell r="E35589">
            <v>0</v>
          </cell>
          <cell r="F35589">
            <v>12005.91</v>
          </cell>
          <cell r="G35589">
            <v>12005.91</v>
          </cell>
        </row>
        <row r="35590">
          <cell r="B35590" t="str">
            <v>C4311</v>
          </cell>
          <cell r="C35590" t="str">
            <v>POSICIONAMENTO, OPERAÇÃO E REMOÇÃO DE CONTRAVENTAMENTO METÁLICO DE ESTACAS C/ PLATAFORMAS</v>
          </cell>
          <cell r="D35590" t="str">
            <v>T</v>
          </cell>
          <cell r="E35590">
            <v>0</v>
          </cell>
          <cell r="F35590">
            <v>845.76</v>
          </cell>
          <cell r="G35590">
            <v>845.76</v>
          </cell>
        </row>
        <row r="35591">
          <cell r="B35591" t="str">
            <v>C4323</v>
          </cell>
          <cell r="C35591" t="str">
            <v>TRILHOS A-100</v>
          </cell>
          <cell r="D35591" t="str">
            <v>KG</v>
          </cell>
          <cell r="E35591">
            <v>0</v>
          </cell>
          <cell r="F35591">
            <v>6.66</v>
          </cell>
          <cell r="G35591">
            <v>6.66</v>
          </cell>
        </row>
        <row r="35592">
          <cell r="B35592" t="str">
            <v>QUEBRA-MAR / ENROCAMENTO</v>
          </cell>
          <cell r="C35592">
            <v>0</v>
          </cell>
          <cell r="D35592">
            <v>0</v>
          </cell>
          <cell r="E35592">
            <v>0</v>
          </cell>
          <cell r="F35592">
            <v>131.77000000000001</v>
          </cell>
          <cell r="G35592">
            <v>131.77000000000001</v>
          </cell>
        </row>
        <row r="35593">
          <cell r="B35593" t="str">
            <v>C4288</v>
          </cell>
          <cell r="C35593" t="str">
            <v>CARGA E ARRUMAÇÃO DE PEDRAS (0,001 T ATÉ 1,00 T), INCLUSIVE LANÇAMENTO</v>
          </cell>
          <cell r="D35593" t="str">
            <v>M3</v>
          </cell>
          <cell r="E35593">
            <v>0</v>
          </cell>
          <cell r="F35593">
            <v>9.9600000000000009</v>
          </cell>
          <cell r="G35593">
            <v>9.9600000000000009</v>
          </cell>
        </row>
        <row r="35594">
          <cell r="B35594" t="str">
            <v>C4287</v>
          </cell>
          <cell r="C35594" t="str">
            <v>CARGA E ARRUMAÇÃO DE PEDRAS (1,00 T ATÉ 6,00 T), INCLUSIVE LANÇAMENTO</v>
          </cell>
          <cell r="D35594" t="str">
            <v>M3</v>
          </cell>
          <cell r="E35594">
            <v>0</v>
          </cell>
          <cell r="F35594">
            <v>12.55</v>
          </cell>
          <cell r="G35594">
            <v>12.55</v>
          </cell>
        </row>
        <row r="35595">
          <cell r="B35595" t="str">
            <v>C1097</v>
          </cell>
          <cell r="C35595" t="str">
            <v>CARGA E ARRUMAÇÃO DE PEDRAS COM GUINDASTE MUNIDO DE CAÇAMBA METÁLICA</v>
          </cell>
          <cell r="D35595" t="str">
            <v>M3</v>
          </cell>
          <cell r="E35595">
            <v>0</v>
          </cell>
          <cell r="F35595">
            <v>18.7</v>
          </cell>
          <cell r="G35595">
            <v>18.7</v>
          </cell>
        </row>
        <row r="35596">
          <cell r="B35596" t="str">
            <v>C4289</v>
          </cell>
          <cell r="C35596" t="str">
            <v>CARGA E LANÇAMENTO DE BRITA P/ REVESTIMENTO, INCLUSIVE ESPALHAMENTO</v>
          </cell>
          <cell r="D35596" t="str">
            <v>M3</v>
          </cell>
          <cell r="E35596">
            <v>0</v>
          </cell>
          <cell r="F35596">
            <v>16.670000000000002</v>
          </cell>
          <cell r="G35596">
            <v>16.670000000000002</v>
          </cell>
        </row>
        <row r="35597">
          <cell r="B35597" t="str">
            <v>C4306</v>
          </cell>
          <cell r="C35597" t="str">
            <v>LAVRA, SELEÇÃO E ESTOQUE DE PEDRAS (1,00 T ATÉ 4,00 T)</v>
          </cell>
          <cell r="D35597" t="str">
            <v>M3</v>
          </cell>
          <cell r="E35597">
            <v>0</v>
          </cell>
          <cell r="F35597">
            <v>24.29</v>
          </cell>
          <cell r="G35597">
            <v>24.29</v>
          </cell>
        </row>
        <row r="35598">
          <cell r="B35598" t="str">
            <v>C4307</v>
          </cell>
          <cell r="C35598" t="str">
            <v>LAVRA, SELEÇÃO E ESTOQUE DE PEDRAS (1,00 T ATÉ 6,00 T)</v>
          </cell>
          <cell r="D35598" t="str">
            <v>M3</v>
          </cell>
          <cell r="E35598">
            <v>0</v>
          </cell>
          <cell r="F35598">
            <v>25.82</v>
          </cell>
          <cell r="G35598">
            <v>25.82</v>
          </cell>
        </row>
        <row r="35599">
          <cell r="B35599" t="str">
            <v>C4308</v>
          </cell>
          <cell r="C35599" t="str">
            <v>LAVRA, SELEÇÃO E ESTOQUE DE PEDRAS (0,0001 T ATÉ 1,00 T)</v>
          </cell>
          <cell r="D35599" t="str">
            <v>M3</v>
          </cell>
          <cell r="E35599">
            <v>0</v>
          </cell>
          <cell r="F35599">
            <v>23.78</v>
          </cell>
          <cell r="G35599">
            <v>23.78</v>
          </cell>
        </row>
        <row r="35600">
          <cell r="B35600" t="str">
            <v>C4332</v>
          </cell>
          <cell r="C35600" t="str">
            <v>TRANSPORTE DE PEDRAS ATÉ 1,0 T EM RODOVIA PAVIMENTADA (Y = 1,30X + 2,43)</v>
          </cell>
          <cell r="D35600" t="str">
            <v>M3</v>
          </cell>
          <cell r="E35600">
            <v>0</v>
          </cell>
          <cell r="F35600">
            <v>0</v>
          </cell>
          <cell r="G35600">
            <v>0</v>
          </cell>
        </row>
        <row r="35601">
          <cell r="B35601" t="str">
            <v>C4413</v>
          </cell>
          <cell r="C35601" t="str">
            <v>TRANSPORTE DE PEDRA ATÉ 1,0 T EM TRECHO NÃO PAVIMENTADO (Y = 2,16X + 2,43)</v>
          </cell>
          <cell r="D35601" t="str">
            <v>M3</v>
          </cell>
          <cell r="E35601">
            <v>0</v>
          </cell>
          <cell r="F35601">
            <v>0</v>
          </cell>
          <cell r="G35601">
            <v>0</v>
          </cell>
        </row>
        <row r="35602">
          <cell r="B35602" t="str">
            <v>C4313</v>
          </cell>
          <cell r="C35602" t="str">
            <v>TRANSPORTE DE PEDRAS DE 1,0 T ATÉ 6,0 T EM RODOVIA PAVIMENTADA (Y = 1,57X + 3,93)</v>
          </cell>
          <cell r="D35602" t="str">
            <v>M3</v>
          </cell>
          <cell r="E35602">
            <v>0</v>
          </cell>
          <cell r="F35602">
            <v>0</v>
          </cell>
          <cell r="G35602">
            <v>0</v>
          </cell>
        </row>
        <row r="35603">
          <cell r="B35603" t="str">
            <v>C4414</v>
          </cell>
          <cell r="C35603" t="str">
            <v>TRANSPORTE DE PEDRA DE 1,00 T ATÉ 6,00 T EM TRECHO NÃO PAVIMENTADO (Y = 2,62X + 3,93)</v>
          </cell>
          <cell r="D35603" t="str">
            <v>M3</v>
          </cell>
          <cell r="E35603">
            <v>0</v>
          </cell>
          <cell r="F35603">
            <v>0</v>
          </cell>
          <cell r="G35603">
            <v>0</v>
          </cell>
        </row>
        <row r="35604">
          <cell r="B35604" t="str">
            <v>DRAGAGEM</v>
          </cell>
          <cell r="C35604">
            <v>0</v>
          </cell>
          <cell r="D35604">
            <v>0</v>
          </cell>
          <cell r="E35604">
            <v>0</v>
          </cell>
          <cell r="F35604">
            <v>45.37</v>
          </cell>
          <cell r="G35604">
            <v>45.37</v>
          </cell>
        </row>
        <row r="35605">
          <cell r="B35605" t="str">
            <v>C4315</v>
          </cell>
          <cell r="C35605" t="str">
            <v>ATERRO HIDRÁULICO, INCLUINDO DRAGAGEM, ESPALHAMENTO NIVELADO E MOBILIZAÇÃO/DESMOBILIZAÇÃO DA DRAGA</v>
          </cell>
          <cell r="D35605" t="str">
            <v>M3</v>
          </cell>
          <cell r="E35605">
            <v>0</v>
          </cell>
          <cell r="F35605">
            <v>24.13</v>
          </cell>
          <cell r="G35605">
            <v>24.13</v>
          </cell>
        </row>
        <row r="35606">
          <cell r="B35606">
            <v>0</v>
          </cell>
          <cell r="C35606">
            <v>0</v>
          </cell>
          <cell r="D35606">
            <v>0</v>
          </cell>
          <cell r="E35606">
            <v>0</v>
          </cell>
          <cell r="F35606">
            <v>0</v>
          </cell>
          <cell r="G35606">
            <v>0</v>
          </cell>
        </row>
        <row r="35607">
          <cell r="B35607" t="str">
            <v>CÓDIGO</v>
          </cell>
          <cell r="C35607" t="str">
            <v>DESCRIÇÃO</v>
          </cell>
          <cell r="D35607" t="str">
            <v>UNIDADE</v>
          </cell>
          <cell r="E35607">
            <v>0</v>
          </cell>
          <cell r="F35607" t="str">
            <v>PREÇO UNITÁRIO</v>
          </cell>
          <cell r="G35607" t="str">
            <v>PREÇO UNITÁRIO</v>
          </cell>
        </row>
        <row r="35608">
          <cell r="B35608" t="str">
            <v>C4283</v>
          </cell>
          <cell r="C35608" t="str">
            <v>DRAGAGEM INCLUINDO MOBILIZAÇÃO/DESMOBILIZAÇÃO DA DRAGA</v>
          </cell>
          <cell r="D35608" t="str">
            <v>M3</v>
          </cell>
          <cell r="E35608">
            <v>0</v>
          </cell>
          <cell r="F35608">
            <v>21.24</v>
          </cell>
          <cell r="G35608">
            <v>21.24</v>
          </cell>
        </row>
        <row r="35609">
          <cell r="B35609" t="str">
            <v>TRANSPORTES PARA OBRAS RODOVIÁRIAS</v>
          </cell>
          <cell r="C35609">
            <v>0</v>
          </cell>
          <cell r="D35609">
            <v>0</v>
          </cell>
          <cell r="E35609">
            <v>0</v>
          </cell>
          <cell r="F35609">
            <v>0</v>
          </cell>
          <cell r="G35609">
            <v>0</v>
          </cell>
        </row>
        <row r="35610">
          <cell r="B35610" t="str">
            <v>LOCAL</v>
          </cell>
          <cell r="C35610">
            <v>0</v>
          </cell>
          <cell r="D35610">
            <v>0</v>
          </cell>
          <cell r="E35610">
            <v>0</v>
          </cell>
          <cell r="F35610">
            <v>0</v>
          </cell>
          <cell r="G35610">
            <v>0</v>
          </cell>
        </row>
        <row r="35611">
          <cell r="B35611" t="str">
            <v>C3143</v>
          </cell>
          <cell r="C35611" t="str">
            <v>TRANSPORTE LOCAL C/ DMT ATÉ 4,00 KM (Y = 0,85X + 0,89)</v>
          </cell>
          <cell r="D35611" t="str">
            <v>T</v>
          </cell>
          <cell r="E35611">
            <v>0</v>
          </cell>
          <cell r="F35611">
            <v>0</v>
          </cell>
          <cell r="G35611">
            <v>0</v>
          </cell>
        </row>
        <row r="35612">
          <cell r="B35612" t="str">
            <v>C3144</v>
          </cell>
          <cell r="C35612" t="str">
            <v>TRANSPORTE LOCAL COM DMT ENTRE 4,01 Km E 30,00 Km (Y = 0,61X + 0,89)</v>
          </cell>
          <cell r="D35612" t="str">
            <v>T</v>
          </cell>
          <cell r="E35612">
            <v>0</v>
          </cell>
          <cell r="F35612">
            <v>0</v>
          </cell>
          <cell r="G35612">
            <v>0</v>
          </cell>
        </row>
        <row r="35613">
          <cell r="B35613" t="str">
            <v>C4161</v>
          </cell>
          <cell r="C35613" t="str">
            <v>TRANSPORTE LOCAL C/ DMT SUPERIOR A 30,00 Km (Y = 0,47X + 0,89)</v>
          </cell>
          <cell r="D35613" t="str">
            <v>T</v>
          </cell>
          <cell r="E35613">
            <v>0</v>
          </cell>
          <cell r="F35613">
            <v>0</v>
          </cell>
          <cell r="G35613">
            <v>0</v>
          </cell>
        </row>
        <row r="35614">
          <cell r="B35614" t="str">
            <v>C3157</v>
          </cell>
          <cell r="C35614" t="str">
            <v>TRANSPORTE LOCAL D'ÁGUA P/SERVIÇOS DE PAVIMENTAÇÃO C/ DMT SUPERIOR A 7,00 Km (Y = 0,85X)</v>
          </cell>
          <cell r="D35614" t="str">
            <v>T</v>
          </cell>
          <cell r="E35614">
            <v>0</v>
          </cell>
          <cell r="F35614">
            <v>0</v>
          </cell>
          <cell r="G35614">
            <v>0</v>
          </cell>
        </row>
        <row r="35615">
          <cell r="B35615" t="str">
            <v>C3312</v>
          </cell>
          <cell r="C35615" t="str">
            <v>TRANSPORTE LOCAL DE BRITA P/ TRATAMENTOS SUPERFICIAIS (Y = 0,71X + 3,55)</v>
          </cell>
          <cell r="D35615" t="str">
            <v>T</v>
          </cell>
          <cell r="E35615">
            <v>0</v>
          </cell>
          <cell r="F35615">
            <v>0</v>
          </cell>
          <cell r="G35615">
            <v>0</v>
          </cell>
        </row>
        <row r="35616">
          <cell r="B35616" t="str">
            <v>C3224</v>
          </cell>
          <cell r="C35616" t="str">
            <v>TRANSPORTE LOCAL DE LIGANTES BETUMINOSOS C/DMT SUPERIOR A 15,00 Km (Y = 1,49X)</v>
          </cell>
          <cell r="D35616" t="str">
            <v>T</v>
          </cell>
          <cell r="E35616">
            <v>0</v>
          </cell>
          <cell r="F35616">
            <v>0</v>
          </cell>
          <cell r="G35616">
            <v>0</v>
          </cell>
        </row>
        <row r="35617">
          <cell r="B35617" t="str">
            <v>C3225</v>
          </cell>
          <cell r="C35617" t="str">
            <v>TRANSPORTE LOCAL DE MISTURA BETUMINOSA À FRIO (Y = 0,71X + 2,13)</v>
          </cell>
          <cell r="D35617" t="str">
            <v>T</v>
          </cell>
          <cell r="E35617">
            <v>0</v>
          </cell>
          <cell r="F35617">
            <v>0</v>
          </cell>
          <cell r="G35617">
            <v>0</v>
          </cell>
        </row>
        <row r="35618">
          <cell r="B35618" t="str">
            <v>C3226</v>
          </cell>
          <cell r="C35618" t="str">
            <v>TRANSPORTE LOCAL DE MISTURA BETUMINOSA À QUENTE (Y = 0,71X + 2,66)</v>
          </cell>
          <cell r="D35618" t="str">
            <v>T</v>
          </cell>
          <cell r="E35618">
            <v>0</v>
          </cell>
          <cell r="F35618">
            <v>0</v>
          </cell>
          <cell r="G35618">
            <v>0</v>
          </cell>
        </row>
        <row r="35619">
          <cell r="B35619" t="str">
            <v>COMERCIAL</v>
          </cell>
          <cell r="C35619">
            <v>0</v>
          </cell>
          <cell r="D35619">
            <v>0</v>
          </cell>
          <cell r="E35619">
            <v>0</v>
          </cell>
          <cell r="F35619">
            <v>0</v>
          </cell>
          <cell r="G35619">
            <v>0</v>
          </cell>
        </row>
        <row r="35620">
          <cell r="B35620" t="str">
            <v>C3311</v>
          </cell>
          <cell r="C35620" t="str">
            <v>TRANSPORTE COMERCIAL EM RODOVIA PAVIMENTADA (Y = 0,32X)</v>
          </cell>
          <cell r="D35620" t="str">
            <v>T</v>
          </cell>
          <cell r="E35620">
            <v>0</v>
          </cell>
          <cell r="F35620">
            <v>0</v>
          </cell>
          <cell r="G35620">
            <v>0</v>
          </cell>
        </row>
        <row r="35621">
          <cell r="B35621" t="str">
            <v>C3310</v>
          </cell>
          <cell r="C35621" t="str">
            <v>TRANSPORTE COMERCIAL EM RODOVIA NÃO PAVIMENTADA (Y = 0,40X)</v>
          </cell>
          <cell r="D35621" t="str">
            <v>T</v>
          </cell>
          <cell r="E35621">
            <v>0</v>
          </cell>
          <cell r="F35621">
            <v>0</v>
          </cell>
          <cell r="G35621">
            <v>0</v>
          </cell>
        </row>
        <row r="35622">
          <cell r="B35622" t="str">
            <v>MATERIAL BETUMINOSO</v>
          </cell>
          <cell r="C35622">
            <v>0</v>
          </cell>
          <cell r="D35622">
            <v>0</v>
          </cell>
          <cell r="E35622">
            <v>0</v>
          </cell>
          <cell r="F35622">
            <v>0</v>
          </cell>
          <cell r="G35622">
            <v>0</v>
          </cell>
        </row>
        <row r="35623">
          <cell r="B35623" t="str">
            <v>I0001</v>
          </cell>
          <cell r="C35623" t="str">
            <v>TRANSPORTE COMERCIAL DE MATERIAL BETUMINOSO À FRIO (Y = 0,39X + 37,98)</v>
          </cell>
          <cell r="D35623" t="str">
            <v>T</v>
          </cell>
          <cell r="E35623">
            <v>0</v>
          </cell>
          <cell r="F35623">
            <v>0</v>
          </cell>
          <cell r="G35623">
            <v>0</v>
          </cell>
        </row>
        <row r="35624">
          <cell r="B35624" t="str">
            <v>I0002</v>
          </cell>
          <cell r="C35624" t="str">
            <v>TRANSPORTE COMERCIAL DE MATERIAL BETUMINOSO À QUENTE (Y = 0,41X + 42,23)</v>
          </cell>
          <cell r="D35624" t="str">
            <v>T</v>
          </cell>
          <cell r="E35624">
            <v>0</v>
          </cell>
          <cell r="F35624">
            <v>0</v>
          </cell>
          <cell r="G35624">
            <v>0</v>
          </cell>
        </row>
        <row r="35625">
          <cell r="B35625" t="str">
            <v>SINALIZAÇÃO DO SISTEMA VIÁRIO</v>
          </cell>
          <cell r="C35625">
            <v>0</v>
          </cell>
          <cell r="D35625">
            <v>0</v>
          </cell>
          <cell r="E35625">
            <v>0</v>
          </cell>
          <cell r="F35625">
            <v>215003.3</v>
          </cell>
          <cell r="G35625">
            <v>215003.3</v>
          </cell>
        </row>
        <row r="35626">
          <cell r="B35626" t="str">
            <v>SINALIZAÇÃO HORIZONTAL</v>
          </cell>
          <cell r="C35626">
            <v>0</v>
          </cell>
          <cell r="D35626">
            <v>0</v>
          </cell>
          <cell r="E35626">
            <v>0</v>
          </cell>
          <cell r="F35626">
            <v>3253.7</v>
          </cell>
          <cell r="G35626">
            <v>3253.7</v>
          </cell>
        </row>
        <row r="35627">
          <cell r="B35627" t="str">
            <v>C0354</v>
          </cell>
          <cell r="C35627" t="str">
            <v>BALIZADOR EM PVC RÍGIDO D=3" C/ENCHIMENTO DE CONCRETO</v>
          </cell>
          <cell r="D35627" t="str">
            <v>UN</v>
          </cell>
          <cell r="E35627">
            <v>0</v>
          </cell>
          <cell r="F35627">
            <v>131.84</v>
          </cell>
          <cell r="G35627">
            <v>131.84</v>
          </cell>
        </row>
        <row r="35628">
          <cell r="B35628" t="str">
            <v>C3219</v>
          </cell>
          <cell r="C35628" t="str">
            <v>FAIXA.HORIZONTAL/TINTA REFLETIVA/RESINA ACRÍLICA À BASE D'ÁGUA</v>
          </cell>
          <cell r="D35628" t="str">
            <v>M2</v>
          </cell>
          <cell r="E35628">
            <v>0</v>
          </cell>
          <cell r="F35628">
            <v>13.99</v>
          </cell>
          <cell r="G35628">
            <v>13.99</v>
          </cell>
        </row>
        <row r="35629">
          <cell r="B35629" t="str">
            <v>C3220</v>
          </cell>
          <cell r="C35629" t="str">
            <v>FAIXA.HORIZONTAL/TINTA REFLETIVA/RESINA ACRÍLICA</v>
          </cell>
          <cell r="D35629" t="str">
            <v>M2</v>
          </cell>
          <cell r="E35629">
            <v>0</v>
          </cell>
          <cell r="F35629">
            <v>20.65</v>
          </cell>
          <cell r="G35629">
            <v>20.65</v>
          </cell>
        </row>
        <row r="35630">
          <cell r="B35630" t="str">
            <v>C3616</v>
          </cell>
          <cell r="C35630" t="str">
            <v>SEGREGADOR DE TRÁFEGO TIPO JABOTI: FORNECIMENTO E APLICAÇÃO</v>
          </cell>
          <cell r="D35630" t="str">
            <v>UN</v>
          </cell>
          <cell r="E35630">
            <v>0</v>
          </cell>
          <cell r="F35630">
            <v>109.75</v>
          </cell>
          <cell r="G35630">
            <v>109.75</v>
          </cell>
        </row>
        <row r="35631">
          <cell r="B35631" t="str">
            <v>C3236</v>
          </cell>
          <cell r="C35631" t="str">
            <v>SÍMBOLOS NO PAVIMENTO/RESINA ACRÍLICA</v>
          </cell>
          <cell r="D35631" t="str">
            <v>M2</v>
          </cell>
          <cell r="E35631">
            <v>0</v>
          </cell>
          <cell r="F35631">
            <v>25.22</v>
          </cell>
          <cell r="G35631">
            <v>25.22</v>
          </cell>
        </row>
        <row r="35632">
          <cell r="B35632" t="str">
            <v>C3237</v>
          </cell>
          <cell r="C35632" t="str">
            <v>SÍMBOLOS NO PAVIMENTO/RESINA ACRÍLICA À BASE D'ÁGUA</v>
          </cell>
          <cell r="D35632" t="str">
            <v>M2</v>
          </cell>
          <cell r="E35632">
            <v>0</v>
          </cell>
          <cell r="F35632">
            <v>17.93</v>
          </cell>
          <cell r="G35632">
            <v>17.93</v>
          </cell>
        </row>
        <row r="35633">
          <cell r="B35633" t="str">
            <v>C3116</v>
          </cell>
          <cell r="C35633" t="str">
            <v>SONORIZADOR PRÉ-MOLDADO DE CONCRETO (30MPA) L=9,00M</v>
          </cell>
          <cell r="D35633" t="str">
            <v>UN</v>
          </cell>
          <cell r="E35633">
            <v>0</v>
          </cell>
          <cell r="F35633">
            <v>2779.28</v>
          </cell>
          <cell r="G35633">
            <v>2779.28</v>
          </cell>
        </row>
        <row r="35634">
          <cell r="B35634" t="str">
            <v>C3117</v>
          </cell>
          <cell r="C35634" t="str">
            <v>TACHA REFLETIVA MONODIRECIONAL : FORNECIMENTO/APLICAÇÃO</v>
          </cell>
          <cell r="D35634" t="str">
            <v>UN</v>
          </cell>
          <cell r="E35634">
            <v>0</v>
          </cell>
          <cell r="F35634">
            <v>17.48</v>
          </cell>
          <cell r="G35634">
            <v>17.48</v>
          </cell>
        </row>
        <row r="35635">
          <cell r="B35635" t="str">
            <v>C4527</v>
          </cell>
          <cell r="C35635" t="str">
            <v>TACHA REFLETIVA BIDIRECIONAL: FORNECIMENTO/APLICAÇÃO</v>
          </cell>
          <cell r="D35635" t="str">
            <v>UN</v>
          </cell>
          <cell r="E35635">
            <v>0</v>
          </cell>
          <cell r="F35635">
            <v>18.760000000000002</v>
          </cell>
          <cell r="G35635">
            <v>18.760000000000002</v>
          </cell>
        </row>
        <row r="35636">
          <cell r="B35636" t="str">
            <v>C3118</v>
          </cell>
          <cell r="C35636" t="str">
            <v>TACHÃO REFLETIVO MONODIRECIONAL: FORNECIMENTO/APLICAÇÃO</v>
          </cell>
          <cell r="D35636" t="str">
            <v>UN</v>
          </cell>
          <cell r="E35636">
            <v>0</v>
          </cell>
          <cell r="F35636">
            <v>40.65</v>
          </cell>
          <cell r="G35636">
            <v>40.65</v>
          </cell>
        </row>
        <row r="35637">
          <cell r="B35637" t="str">
            <v>C4528</v>
          </cell>
          <cell r="C35637" t="str">
            <v>TACHÃO REFLETIVO BIDIRECIONAL: FORNECIMENTO/APLICAÇÃO</v>
          </cell>
          <cell r="D35637" t="str">
            <v>UN</v>
          </cell>
          <cell r="E35637">
            <v>0</v>
          </cell>
          <cell r="F35637">
            <v>43.33</v>
          </cell>
          <cell r="G35637">
            <v>43.33</v>
          </cell>
        </row>
        <row r="35638">
          <cell r="B35638" t="str">
            <v>C3119</v>
          </cell>
          <cell r="C35638" t="str">
            <v>TARTARUGAS: FORNECIMENTO/APLICAÇÃO</v>
          </cell>
          <cell r="D35638" t="str">
            <v>UN</v>
          </cell>
          <cell r="E35638">
            <v>0</v>
          </cell>
          <cell r="F35638">
            <v>34.82</v>
          </cell>
          <cell r="G35638">
            <v>34.82</v>
          </cell>
        </row>
        <row r="35639">
          <cell r="B35639" t="str">
            <v>SINALIZAÇÃO VERTICAL</v>
          </cell>
          <cell r="C35639">
            <v>0</v>
          </cell>
          <cell r="D35639">
            <v>0</v>
          </cell>
          <cell r="E35639">
            <v>0</v>
          </cell>
          <cell r="F35639">
            <v>36884.660000000003</v>
          </cell>
          <cell r="G35639">
            <v>36884.660000000003</v>
          </cell>
        </row>
        <row r="35640">
          <cell r="B35640" t="str">
            <v>C3158</v>
          </cell>
          <cell r="C35640" t="str">
            <v>DEFENSAS METÁLICAS SEMI-MALEÁVEIS SIMPLES</v>
          </cell>
          <cell r="D35640" t="str">
            <v>M</v>
          </cell>
          <cell r="E35640">
            <v>0</v>
          </cell>
          <cell r="F35640">
            <v>371.07</v>
          </cell>
          <cell r="G35640">
            <v>371.07</v>
          </cell>
        </row>
        <row r="35641">
          <cell r="B35641" t="str">
            <v>C3321</v>
          </cell>
          <cell r="C35641" t="str">
            <v>MARCO DE REFERÊNCIA DO SISTEMA RODOVIÁRIO ESTADUAL (S.R.E) EM CONCRETO</v>
          </cell>
          <cell r="D35641" t="str">
            <v>UN</v>
          </cell>
          <cell r="E35641">
            <v>0</v>
          </cell>
          <cell r="F35641">
            <v>74.12</v>
          </cell>
          <cell r="G35641">
            <v>74.12</v>
          </cell>
        </row>
        <row r="35642">
          <cell r="B35642" t="str">
            <v>C3370</v>
          </cell>
          <cell r="C35642" t="str">
            <v>MARCO QUILOMÉTRICO REFLETIVO EM AÇO GALVANIZADO</v>
          </cell>
          <cell r="D35642" t="str">
            <v>M2</v>
          </cell>
          <cell r="E35642">
            <v>0</v>
          </cell>
          <cell r="F35642">
            <v>660.29</v>
          </cell>
          <cell r="G35642">
            <v>660.29</v>
          </cell>
        </row>
        <row r="35643">
          <cell r="B35643" t="str">
            <v>C3286</v>
          </cell>
          <cell r="C35643" t="str">
            <v>MARCO QUILOMÉTRICO REFLETIVO EM AÇO GALVANIZADO C/PELÍCULA ANTI- PICHANTE</v>
          </cell>
          <cell r="D35643" t="str">
            <v>M2</v>
          </cell>
          <cell r="E35643">
            <v>0</v>
          </cell>
          <cell r="F35643">
            <v>703.35</v>
          </cell>
          <cell r="G35643">
            <v>703.35</v>
          </cell>
        </row>
        <row r="35644">
          <cell r="B35644" t="str">
            <v>C3371</v>
          </cell>
          <cell r="C35644" t="str">
            <v>MARCO QUILOMÉTRICO REFLETIVO EM ALUMÍNIO</v>
          </cell>
          <cell r="D35644" t="str">
            <v>M2</v>
          </cell>
          <cell r="E35644">
            <v>0</v>
          </cell>
          <cell r="F35644">
            <v>744.92</v>
          </cell>
          <cell r="G35644">
            <v>744.92</v>
          </cell>
        </row>
        <row r="35645">
          <cell r="B35645" t="str">
            <v>C3285</v>
          </cell>
          <cell r="C35645" t="str">
            <v>MARCO QUILOMÉTRICO REFLETIVO EM ALUMÍNIO C/PELÍCULA ANTI-PICHANTE</v>
          </cell>
          <cell r="D35645" t="str">
            <v>M2</v>
          </cell>
          <cell r="E35645">
            <v>0</v>
          </cell>
          <cell r="F35645">
            <v>844.42</v>
          </cell>
          <cell r="G35645">
            <v>844.42</v>
          </cell>
        </row>
        <row r="35646">
          <cell r="B35646" t="str">
            <v>C3372</v>
          </cell>
          <cell r="C35646" t="str">
            <v>MARCO QUILOMÉTRICO REFLETIVO EM POLIÉSTER C/ FIBRA DE VIDRO</v>
          </cell>
          <cell r="D35646" t="str">
            <v>M2</v>
          </cell>
          <cell r="E35646">
            <v>0</v>
          </cell>
          <cell r="F35646">
            <v>1108.6199999999999</v>
          </cell>
          <cell r="G35646">
            <v>1108.6199999999999</v>
          </cell>
        </row>
        <row r="35647">
          <cell r="B35647" t="str">
            <v>C3287</v>
          </cell>
          <cell r="C35647" t="str">
            <v>MARCO QUILOMÉTRICO REFLETIVO EM POLIÉSTER C/FIBRA DE VIDRO C/PELÍCULA ANTI-PICHANTE</v>
          </cell>
          <cell r="D35647" t="str">
            <v>M2</v>
          </cell>
          <cell r="E35647">
            <v>0</v>
          </cell>
          <cell r="F35647">
            <v>1148.6199999999999</v>
          </cell>
          <cell r="G35647">
            <v>1148.6199999999999</v>
          </cell>
        </row>
        <row r="35648">
          <cell r="B35648" t="str">
            <v>C3362</v>
          </cell>
          <cell r="C35648" t="str">
            <v>PAINEL REFLETIVO EM AÇO GALVANIZADO</v>
          </cell>
          <cell r="D35648" t="str">
            <v>M2</v>
          </cell>
          <cell r="E35648">
            <v>0</v>
          </cell>
          <cell r="F35648">
            <v>595.44000000000005</v>
          </cell>
          <cell r="G35648">
            <v>595.44000000000005</v>
          </cell>
        </row>
        <row r="35649">
          <cell r="B35649" t="str">
            <v>C3291</v>
          </cell>
          <cell r="C35649" t="str">
            <v>PAINEL REFLETIVO EM AÇO GALVANIZADO C/PELÍCULA ANTI-PICHANTE</v>
          </cell>
          <cell r="D35649" t="str">
            <v>M2</v>
          </cell>
          <cell r="E35649">
            <v>0</v>
          </cell>
          <cell r="F35649">
            <v>638.5</v>
          </cell>
          <cell r="G35649">
            <v>638.5</v>
          </cell>
        </row>
        <row r="35650">
          <cell r="B35650">
            <v>0</v>
          </cell>
          <cell r="C35650">
            <v>0</v>
          </cell>
          <cell r="D35650">
            <v>0</v>
          </cell>
          <cell r="E35650">
            <v>0</v>
          </cell>
          <cell r="F35650">
            <v>0</v>
          </cell>
          <cell r="G35650">
            <v>0</v>
          </cell>
        </row>
        <row r="35651">
          <cell r="B35651" t="str">
            <v>CÓDIGO</v>
          </cell>
          <cell r="C35651" t="str">
            <v>DESCRIÇÃO</v>
          </cell>
          <cell r="D35651" t="str">
            <v>UNIDADE</v>
          </cell>
          <cell r="E35651">
            <v>0</v>
          </cell>
          <cell r="F35651" t="str">
            <v>PREÇO UNITÁRIO</v>
          </cell>
          <cell r="G35651" t="str">
            <v>PREÇO UNITÁRIO</v>
          </cell>
        </row>
        <row r="35652">
          <cell r="B35652" t="str">
            <v>C3363</v>
          </cell>
          <cell r="C35652" t="str">
            <v>PAINEL REFLETIVO EM ALUMÍNIO</v>
          </cell>
          <cell r="D35652" t="str">
            <v>M2</v>
          </cell>
          <cell r="E35652">
            <v>0</v>
          </cell>
          <cell r="F35652">
            <v>680.07</v>
          </cell>
          <cell r="G35652">
            <v>680.07</v>
          </cell>
        </row>
        <row r="35653">
          <cell r="B35653" t="str">
            <v>C3290</v>
          </cell>
          <cell r="C35653" t="str">
            <v>PAINEL REFLETIVO EM ALUMÍNIO C/PELÍCULA ANTI-PICHANTE</v>
          </cell>
          <cell r="D35653" t="str">
            <v>M2</v>
          </cell>
          <cell r="E35653">
            <v>0</v>
          </cell>
          <cell r="F35653">
            <v>779.57</v>
          </cell>
          <cell r="G35653">
            <v>779.57</v>
          </cell>
        </row>
        <row r="35654">
          <cell r="B35654" t="str">
            <v>C3374</v>
          </cell>
          <cell r="C35654" t="str">
            <v>PAINEL REFLETIVO EM POLIÉSTER COM FIBRA DE VIDRO</v>
          </cell>
          <cell r="D35654" t="str">
            <v>M2</v>
          </cell>
          <cell r="E35654">
            <v>0</v>
          </cell>
          <cell r="F35654">
            <v>1045.05</v>
          </cell>
          <cell r="G35654">
            <v>1045.05</v>
          </cell>
        </row>
        <row r="35655">
          <cell r="B35655" t="str">
            <v>C3292</v>
          </cell>
          <cell r="C35655" t="str">
            <v>PAINEL REFLETIVO EM POLIÉSTER COM FIBRA DE VIDRO C/PELÍCULA ANTI-PICHANTE</v>
          </cell>
          <cell r="D35655" t="str">
            <v>M2</v>
          </cell>
          <cell r="E35655">
            <v>0</v>
          </cell>
          <cell r="F35655">
            <v>1083.77</v>
          </cell>
          <cell r="G35655">
            <v>1083.77</v>
          </cell>
        </row>
        <row r="35656">
          <cell r="B35656" t="str">
            <v>C3364</v>
          </cell>
          <cell r="C35656" t="str">
            <v>PAINEL SEMI-REFLETIVO EM AÇO GALVANIZADO</v>
          </cell>
          <cell r="D35656" t="str">
            <v>M2</v>
          </cell>
          <cell r="E35656">
            <v>0</v>
          </cell>
          <cell r="F35656">
            <v>427.66</v>
          </cell>
          <cell r="G35656">
            <v>427.66</v>
          </cell>
        </row>
        <row r="35657">
          <cell r="B35657" t="str">
            <v>C3294</v>
          </cell>
          <cell r="C35657" t="str">
            <v>PAINEL SEMI-REFLETIVO EM AÇO GALVANIZADO C/PELÍCULA ANTI-PICHANTE</v>
          </cell>
          <cell r="D35657" t="str">
            <v>M2</v>
          </cell>
          <cell r="E35657">
            <v>0</v>
          </cell>
          <cell r="F35657">
            <v>467.77</v>
          </cell>
          <cell r="G35657">
            <v>467.77</v>
          </cell>
        </row>
        <row r="35658">
          <cell r="B35658" t="str">
            <v>C3365</v>
          </cell>
          <cell r="C35658" t="str">
            <v>PAINEL SEMI-REFLETIVO EM ALUMÍNIO</v>
          </cell>
          <cell r="D35658" t="str">
            <v>M2</v>
          </cell>
          <cell r="E35658">
            <v>0</v>
          </cell>
          <cell r="F35658">
            <v>639.11</v>
          </cell>
          <cell r="G35658">
            <v>639.11</v>
          </cell>
        </row>
        <row r="35659">
          <cell r="B35659" t="str">
            <v>C3293</v>
          </cell>
          <cell r="C35659" t="str">
            <v>PAINEL SEMI-REFLETIVO EM ALUMÍNIO C/PELÍCULA ANTI-PICHANTE</v>
          </cell>
          <cell r="D35659" t="str">
            <v>M2</v>
          </cell>
          <cell r="E35659">
            <v>0</v>
          </cell>
          <cell r="F35659">
            <v>683.03</v>
          </cell>
          <cell r="G35659">
            <v>683.03</v>
          </cell>
        </row>
        <row r="35660">
          <cell r="B35660" t="str">
            <v>C3366</v>
          </cell>
          <cell r="C35660" t="str">
            <v>PAINEL SEMI-REFLETIVO EM POLIÉSTER COM FIBRA DE VIDRO</v>
          </cell>
          <cell r="D35660" t="str">
            <v>M2</v>
          </cell>
          <cell r="E35660">
            <v>0</v>
          </cell>
          <cell r="F35660">
            <v>916.95</v>
          </cell>
          <cell r="G35660">
            <v>916.95</v>
          </cell>
        </row>
        <row r="35661">
          <cell r="B35661" t="str">
            <v>C3295</v>
          </cell>
          <cell r="C35661" t="str">
            <v>PAINEL SEMI-REFLETIVO EM POLIÉSTER COM FIBRA DE VIDRO C/PELÍCULA ANTI- PICHANTE</v>
          </cell>
          <cell r="D35661" t="str">
            <v>M2</v>
          </cell>
          <cell r="E35661">
            <v>0</v>
          </cell>
          <cell r="F35661">
            <v>956.99</v>
          </cell>
          <cell r="G35661">
            <v>956.99</v>
          </cell>
        </row>
        <row r="35662">
          <cell r="B35662" t="str">
            <v>C3353</v>
          </cell>
          <cell r="C35662" t="str">
            <v>PLACA DE REGULAMENTAÇÃO/ADVERTÊNCIA REFLETIVA EM ACO GALVANIZADO</v>
          </cell>
          <cell r="D35662" t="str">
            <v>M2</v>
          </cell>
          <cell r="E35662">
            <v>0</v>
          </cell>
          <cell r="F35662">
            <v>660.17</v>
          </cell>
          <cell r="G35662">
            <v>660.17</v>
          </cell>
        </row>
        <row r="35663">
          <cell r="B35663" t="str">
            <v>C3297</v>
          </cell>
          <cell r="C35663" t="str">
            <v>PLACA DE REGULAMENTAÇÃO/ADVERTÊNCIA REFLETIVA EM AÇO GALVANIZADO C/PELÍCULA ANTI-PICHANTE</v>
          </cell>
          <cell r="D35663" t="str">
            <v>M2</v>
          </cell>
          <cell r="E35663">
            <v>0</v>
          </cell>
          <cell r="F35663">
            <v>703.23</v>
          </cell>
          <cell r="G35663">
            <v>703.23</v>
          </cell>
        </row>
        <row r="35664">
          <cell r="B35664" t="str">
            <v>C3354</v>
          </cell>
          <cell r="C35664" t="str">
            <v>PLACA DE REGULAMENTAÇÃO/ADVERTÊNCIA REFLETIVA EM ALUMÍNIO</v>
          </cell>
          <cell r="D35664" t="str">
            <v>M2</v>
          </cell>
          <cell r="E35664">
            <v>0</v>
          </cell>
          <cell r="F35664">
            <v>744.8</v>
          </cell>
          <cell r="G35664">
            <v>744.8</v>
          </cell>
        </row>
        <row r="35665">
          <cell r="B35665" t="str">
            <v>C3296</v>
          </cell>
          <cell r="C35665" t="str">
            <v>PLACA DE REGULAMENTAÇÃO/ADVERTÊNCIA REFLETIVA EM ALUMÍNIO C/PELÍCULA ANTI-PICHANTE</v>
          </cell>
          <cell r="D35665" t="str">
            <v>M2</v>
          </cell>
          <cell r="E35665">
            <v>0</v>
          </cell>
          <cell r="F35665">
            <v>844.3</v>
          </cell>
          <cell r="G35665">
            <v>844.3</v>
          </cell>
        </row>
        <row r="35666">
          <cell r="B35666" t="str">
            <v>C3355</v>
          </cell>
          <cell r="C35666" t="str">
            <v>PLACA DE REGULAMENTAÇÃO/ADVERTÊNCIA REFLETIVA EM POLIÉSTER COM FIBRA DE VIDRO</v>
          </cell>
          <cell r="D35666" t="str">
            <v>M2</v>
          </cell>
          <cell r="E35666">
            <v>0</v>
          </cell>
          <cell r="F35666">
            <v>1108.5</v>
          </cell>
          <cell r="G35666">
            <v>1108.5</v>
          </cell>
        </row>
        <row r="35667">
          <cell r="B35667" t="str">
            <v>C3298</v>
          </cell>
          <cell r="C35667" t="str">
            <v>PLACA DE REGULAMENTAÇÃO/ADVERTÊNCIA REFLETIVA EM POLIÉSTER COM FIBRA DE VIDRO C/PELÍCULA ANTI-PICHANTE</v>
          </cell>
          <cell r="D35667" t="str">
            <v>M2</v>
          </cell>
          <cell r="E35667">
            <v>0</v>
          </cell>
          <cell r="F35667">
            <v>1148.5</v>
          </cell>
          <cell r="G35667">
            <v>1148.5</v>
          </cell>
        </row>
        <row r="35668">
          <cell r="B35668" t="str">
            <v>C3367</v>
          </cell>
          <cell r="C35668" t="str">
            <v>PLACA DE SINALIZAÇÃO DE OBRA EM AÇO GALVANIZADO</v>
          </cell>
          <cell r="D35668" t="str">
            <v>M2</v>
          </cell>
          <cell r="E35668">
            <v>0</v>
          </cell>
          <cell r="F35668">
            <v>660.11</v>
          </cell>
          <cell r="G35668">
            <v>660.11</v>
          </cell>
        </row>
        <row r="35669">
          <cell r="B35669" t="str">
            <v>C3299</v>
          </cell>
          <cell r="C35669" t="str">
            <v>PLACA DE SINALIZAÇÃO DE OBRA EM AÇO GALVANIZADO C/PELÍCULA ANTI-PICHANTE</v>
          </cell>
          <cell r="D35669" t="str">
            <v>M2</v>
          </cell>
          <cell r="E35669">
            <v>0</v>
          </cell>
          <cell r="F35669">
            <v>703.17</v>
          </cell>
          <cell r="G35669">
            <v>703.17</v>
          </cell>
        </row>
        <row r="35670">
          <cell r="B35670" t="str">
            <v>C3368</v>
          </cell>
          <cell r="C35670" t="str">
            <v>PLACA DE SINALIZAÇÃO DE OBRA REFLETIVA EM ALUMÍNIO</v>
          </cell>
          <cell r="D35670" t="str">
            <v>M2</v>
          </cell>
          <cell r="E35670">
            <v>0</v>
          </cell>
          <cell r="F35670">
            <v>744.74</v>
          </cell>
          <cell r="G35670">
            <v>744.74</v>
          </cell>
        </row>
        <row r="35671">
          <cell r="B35671" t="str">
            <v>C3300</v>
          </cell>
          <cell r="C35671" t="str">
            <v>PLACA DE SINALIZAÇÃO DE OBRA REFLETIVA EM ALUMÍNIO C/PELÍCULA ANTI- PICHANTE</v>
          </cell>
          <cell r="D35671" t="str">
            <v>M2</v>
          </cell>
          <cell r="E35671">
            <v>0</v>
          </cell>
          <cell r="F35671">
            <v>844.24</v>
          </cell>
          <cell r="G35671">
            <v>844.24</v>
          </cell>
        </row>
        <row r="35672">
          <cell r="B35672" t="str">
            <v>C3369</v>
          </cell>
          <cell r="C35672" t="str">
            <v>PLACA DE SINALIZAÇÃO DE OBRA REFLETIVA EM POLIÉSTER C/ FIBRA DE VIDRO</v>
          </cell>
          <cell r="D35672" t="str">
            <v>M2</v>
          </cell>
          <cell r="E35672">
            <v>0</v>
          </cell>
          <cell r="F35672">
            <v>1108.44</v>
          </cell>
          <cell r="G35672">
            <v>1108.44</v>
          </cell>
        </row>
        <row r="35673">
          <cell r="B35673" t="str">
            <v>C3301</v>
          </cell>
          <cell r="C35673" t="str">
            <v>PLACA DE SINALIZAÇÃO DE OBRA REFLETIVA EM POLIÉSTER C/FIBRA DE VIDRO C/PELÍCULA ANTI-PICHANTE</v>
          </cell>
          <cell r="D35673" t="str">
            <v>M2</v>
          </cell>
          <cell r="E35673">
            <v>0</v>
          </cell>
          <cell r="F35673">
            <v>1148.44</v>
          </cell>
          <cell r="G35673">
            <v>1148.44</v>
          </cell>
        </row>
        <row r="35674">
          <cell r="B35674" t="str">
            <v>C4550</v>
          </cell>
          <cell r="C35674" t="str">
            <v>PLACA DE SINALIZAÇÃO REFLETIVA COM REAPROVEITAMENTO DE CHAPA DE AÇO</v>
          </cell>
          <cell r="D35674" t="str">
            <v>M2</v>
          </cell>
          <cell r="E35674">
            <v>0</v>
          </cell>
          <cell r="F35674">
            <v>275.44</v>
          </cell>
          <cell r="G35674">
            <v>275.44</v>
          </cell>
        </row>
        <row r="35675">
          <cell r="B35675" t="str">
            <v>C4551</v>
          </cell>
          <cell r="C35675" t="str">
            <v>PLACA DE SINALIZAÇÃO SEMI-REFLETIVA COM REAPROVEITAMENTO DE CHAPA DE AÇO</v>
          </cell>
          <cell r="D35675" t="str">
            <v>M2</v>
          </cell>
          <cell r="E35675">
            <v>0</v>
          </cell>
          <cell r="F35675">
            <v>241.32</v>
          </cell>
          <cell r="G35675">
            <v>241.32</v>
          </cell>
        </row>
        <row r="35676">
          <cell r="B35676" t="str">
            <v>C3629</v>
          </cell>
          <cell r="C35676" t="str">
            <v>PLACA EM CHAPA GALVANIZADA C/ESTRUTURA INTERNA EM METALON PINTADA, IMPRESSÃO EM VINIL 02 FACES, ABRAÇADEIRAS</v>
          </cell>
          <cell r="D35676" t="str">
            <v>M2</v>
          </cell>
          <cell r="E35676">
            <v>0</v>
          </cell>
          <cell r="F35676">
            <v>635.87</v>
          </cell>
          <cell r="G35676">
            <v>635.87</v>
          </cell>
        </row>
        <row r="35677">
          <cell r="B35677" t="str">
            <v>C3356</v>
          </cell>
          <cell r="C35677" t="str">
            <v>PLACA INDICATIVA/EDUCATIVA/SERVIÇOS REFLETIVA EM AÇO GALVANIZADO</v>
          </cell>
          <cell r="D35677" t="str">
            <v>M2</v>
          </cell>
          <cell r="E35677">
            <v>0</v>
          </cell>
          <cell r="F35677">
            <v>748.06</v>
          </cell>
          <cell r="G35677">
            <v>748.06</v>
          </cell>
        </row>
        <row r="35678">
          <cell r="B35678" t="str">
            <v>C3303</v>
          </cell>
          <cell r="C35678" t="str">
            <v>PLACA INDICATIVA/EDUCATIVA/SERVIÇOS REFLETIVA EM AÇO GALVANIZADO C/PELÍCULA ANTI-PICHANTE</v>
          </cell>
          <cell r="D35678" t="str">
            <v>M2</v>
          </cell>
          <cell r="E35678">
            <v>0</v>
          </cell>
          <cell r="F35678">
            <v>791.12</v>
          </cell>
          <cell r="G35678">
            <v>791.12</v>
          </cell>
        </row>
        <row r="35679">
          <cell r="B35679" t="str">
            <v>C3357</v>
          </cell>
          <cell r="C35679" t="str">
            <v>PLACA INDICATIVA/EDUCATIVA/SERVIÇOS REFLETIVA EM ALUMÍNIO</v>
          </cell>
          <cell r="D35679" t="str">
            <v>M2</v>
          </cell>
          <cell r="E35679">
            <v>0</v>
          </cell>
          <cell r="F35679">
            <v>832.69</v>
          </cell>
          <cell r="G35679">
            <v>832.69</v>
          </cell>
        </row>
        <row r="35680">
          <cell r="B35680" t="str">
            <v>C3302</v>
          </cell>
          <cell r="C35680" t="str">
            <v>PLACA INDICATIVA/EDUCATIVA/SERVIÇOS REFLETIVA EM ALUMÍNIO C/PELÍCULA ANTI- PICHANTE</v>
          </cell>
          <cell r="D35680" t="str">
            <v>M2</v>
          </cell>
          <cell r="E35680">
            <v>0</v>
          </cell>
          <cell r="F35680">
            <v>932.19</v>
          </cell>
          <cell r="G35680">
            <v>932.19</v>
          </cell>
        </row>
        <row r="35681">
          <cell r="B35681" t="str">
            <v>C3358</v>
          </cell>
          <cell r="C35681" t="str">
            <v>PLACA INDICATIVA/EDUCATIVA/SERVIÇOS REFLETIVA EM POLIÉSTER COM FIBRA DE VIDRO</v>
          </cell>
          <cell r="D35681" t="str">
            <v>M2</v>
          </cell>
          <cell r="E35681">
            <v>0</v>
          </cell>
          <cell r="F35681">
            <v>1196.3900000000001</v>
          </cell>
          <cell r="G35681">
            <v>1196.3900000000001</v>
          </cell>
        </row>
        <row r="35682">
          <cell r="B35682" t="str">
            <v>C3304</v>
          </cell>
          <cell r="C35682" t="str">
            <v>PLACA INDICATIVA/EDUCATIVA/SERVIÇOS REFLETIVA EM POLIÉSTER COM FIBRA DE VIDRO C/PELÍCULA ANTI-PICHANTE</v>
          </cell>
          <cell r="D35682" t="str">
            <v>M2</v>
          </cell>
          <cell r="E35682">
            <v>0</v>
          </cell>
          <cell r="F35682">
            <v>1236.3900000000001</v>
          </cell>
          <cell r="G35682">
            <v>1236.3900000000001</v>
          </cell>
        </row>
        <row r="35683">
          <cell r="B35683" t="str">
            <v>C3359</v>
          </cell>
          <cell r="C35683" t="str">
            <v>PLACA INDICATIVA/EDUCATIVA/SERVIÇOS SEMI-REFLETIVA EM AÇO GALVANIZADO</v>
          </cell>
          <cell r="D35683" t="str">
            <v>M2</v>
          </cell>
          <cell r="E35683">
            <v>0</v>
          </cell>
          <cell r="F35683">
            <v>580.28</v>
          </cell>
          <cell r="G35683">
            <v>580.28</v>
          </cell>
        </row>
        <row r="35684">
          <cell r="B35684" t="str">
            <v>C3307</v>
          </cell>
          <cell r="C35684" t="str">
            <v>PLACA INDICATIVA/EDUCATIVA/SERVIÇOS SEMI-REFLETIVA EM AÇO GALVANIZADO C/PELÍCULA ANTI-PICHANTE</v>
          </cell>
          <cell r="D35684" t="str">
            <v>M2</v>
          </cell>
          <cell r="E35684">
            <v>0</v>
          </cell>
          <cell r="F35684">
            <v>620.39</v>
          </cell>
          <cell r="G35684">
            <v>620.39</v>
          </cell>
        </row>
        <row r="35685">
          <cell r="B35685" t="str">
            <v>C3360</v>
          </cell>
          <cell r="C35685" t="str">
            <v>PLACA INDICATIVA/EDUCATIVA/SERVIÇOS SEMI-REFLETIVA EM ALUMÍNIO</v>
          </cell>
          <cell r="D35685" t="str">
            <v>M2</v>
          </cell>
          <cell r="E35685">
            <v>0</v>
          </cell>
          <cell r="F35685">
            <v>791.73</v>
          </cell>
          <cell r="G35685">
            <v>791.73</v>
          </cell>
        </row>
        <row r="35686">
          <cell r="B35686" t="str">
            <v>C3306</v>
          </cell>
          <cell r="C35686" t="str">
            <v>PLACA INDICATIVA/EDUCATIVA/SERVIÇOS SEMI-REFLETIVA EM ALUMÍNIO C/PELÍCULA ANTI-PICHANTE</v>
          </cell>
          <cell r="D35686" t="str">
            <v>M2</v>
          </cell>
          <cell r="E35686">
            <v>0</v>
          </cell>
          <cell r="F35686">
            <v>835.65</v>
          </cell>
          <cell r="G35686">
            <v>835.65</v>
          </cell>
        </row>
        <row r="35687">
          <cell r="B35687" t="str">
            <v>C3361</v>
          </cell>
          <cell r="C35687" t="str">
            <v>PLACA INDICATIVA/EDUCATIVA/SERVIÇOS SEMI-REFLETIVA EM POLIÉSTER C/ FIBRA DE VIDRO</v>
          </cell>
          <cell r="D35687" t="str">
            <v>M2</v>
          </cell>
          <cell r="E35687">
            <v>0</v>
          </cell>
          <cell r="F35687">
            <v>1069.57</v>
          </cell>
          <cell r="G35687">
            <v>1069.57</v>
          </cell>
        </row>
        <row r="35688">
          <cell r="B35688" t="str">
            <v>C3305</v>
          </cell>
          <cell r="C35688" t="str">
            <v>PLACA INDICATIVA/EDUCATIVA/SERVIÇOS SEMI-REFLETIVA EM POLIÉSTER C/FIBRA DE VIDRO C/PELÍCULA ANTI-PICHANTE</v>
          </cell>
          <cell r="D35688" t="str">
            <v>M2</v>
          </cell>
          <cell r="E35688">
            <v>0</v>
          </cell>
          <cell r="F35688">
            <v>1109.6099999999999</v>
          </cell>
          <cell r="G35688">
            <v>1109.6099999999999</v>
          </cell>
        </row>
        <row r="35689">
          <cell r="B35689" t="str">
            <v>PÓRTICOS E SEMI-PÓRTICOS METÁLICOS</v>
          </cell>
          <cell r="C35689">
            <v>0</v>
          </cell>
          <cell r="D35689">
            <v>0</v>
          </cell>
          <cell r="E35689">
            <v>0</v>
          </cell>
          <cell r="F35689">
            <v>174864.94</v>
          </cell>
          <cell r="G35689">
            <v>174864.94</v>
          </cell>
        </row>
        <row r="35690">
          <cell r="B35690">
            <v>0</v>
          </cell>
          <cell r="C35690">
            <v>0</v>
          </cell>
          <cell r="D35690">
            <v>0</v>
          </cell>
          <cell r="E35690">
            <v>0</v>
          </cell>
          <cell r="F35690">
            <v>0</v>
          </cell>
          <cell r="G35690">
            <v>0</v>
          </cell>
        </row>
        <row r="35691">
          <cell r="B35691" t="str">
            <v>CÓDIGO</v>
          </cell>
          <cell r="C35691" t="str">
            <v>DESCRIÇÃO</v>
          </cell>
          <cell r="D35691" t="str">
            <v>UNIDADE</v>
          </cell>
          <cell r="E35691">
            <v>0</v>
          </cell>
          <cell r="F35691" t="str">
            <v>PREÇO UNITÁRIO</v>
          </cell>
          <cell r="G35691" t="str">
            <v>PREÇO UNITÁRIO</v>
          </cell>
        </row>
        <row r="35692">
          <cell r="B35692" t="str">
            <v>C5002</v>
          </cell>
          <cell r="C35692" t="str">
            <v>PÓRTICO METÁLICO C/ VÃO DE 12,50M, VENTO 35M/S ÁREA DE EXPOSIÇÃO ATÉ 18,75M2 (SEM PLACA/PAINEL) - FORNECIMENTO E MONTAGEM</v>
          </cell>
          <cell r="D35692" t="str">
            <v>UN</v>
          </cell>
          <cell r="E35692">
            <v>0</v>
          </cell>
          <cell r="F35692">
            <v>41738.49</v>
          </cell>
          <cell r="G35692">
            <v>41738.49</v>
          </cell>
        </row>
        <row r="35693">
          <cell r="B35693" t="str">
            <v>C5003</v>
          </cell>
          <cell r="C35693" t="str">
            <v>PÓRTICO METÁLICO C/ VÃO DE 24,80M, VENTO 35M/S ÁREA DE EXPOSIÇÃO ATÉ 37,20M2 (SEM PLACA/PAINEL) - FORNECIMENTO E MONTAGEM</v>
          </cell>
          <cell r="D35693" t="str">
            <v>UN</v>
          </cell>
          <cell r="E35693">
            <v>0</v>
          </cell>
          <cell r="F35693">
            <v>58681.23</v>
          </cell>
          <cell r="G35693">
            <v>58681.23</v>
          </cell>
        </row>
        <row r="35694">
          <cell r="B35694" t="str">
            <v>C5004</v>
          </cell>
          <cell r="C35694" t="str">
            <v>SEMI-PÓRTICO METÁLICO SIMPLES C/ VÃO DE 2,70M, VENTO 35M/S ÁREA DE EXPOSIÇÃO ATÉ 4,05M2 (SEM PLACA/PAINEL) - FORNECIMENTO E MONTAGEM</v>
          </cell>
          <cell r="D35694" t="str">
            <v>UN</v>
          </cell>
          <cell r="E35694">
            <v>0</v>
          </cell>
          <cell r="F35694">
            <v>16735.009999999998</v>
          </cell>
          <cell r="G35694">
            <v>16735.009999999998</v>
          </cell>
        </row>
        <row r="35695">
          <cell r="B35695" t="str">
            <v>C5005</v>
          </cell>
          <cell r="C35695" t="str">
            <v>SEMI-PÓRTICO METÁLICO SIMPLES C/ VÃO DE 7,20M, VENTO 35M/S ÁREA DE EXPOSIÇÃO ATÉ 10,65M2 (SEM PLACA/PAINEL) - FORNECIMENTO E MONTAGEM</v>
          </cell>
          <cell r="D35695" t="str">
            <v>UN</v>
          </cell>
          <cell r="E35695">
            <v>0</v>
          </cell>
          <cell r="F35695">
            <v>22184.43</v>
          </cell>
          <cell r="G35695">
            <v>22184.43</v>
          </cell>
        </row>
        <row r="35696">
          <cell r="B35696" t="str">
            <v>C5006</v>
          </cell>
          <cell r="C35696" t="str">
            <v>SEMI-PÓRTICO METÁLICO DUPLO C/ VÃO DE 2 X 7,20M, VENTO 35M/S ÁREA DE EXPOSIÇÃO ATÉ 2 X 10,80M2 (SEM PLACA/PAINEL) - FORNECIMENTO E MONTAGEM</v>
          </cell>
          <cell r="D35696" t="str">
            <v>UN</v>
          </cell>
          <cell r="E35696">
            <v>0</v>
          </cell>
          <cell r="F35696">
            <v>35525.78</v>
          </cell>
          <cell r="G35696">
            <v>35525.78</v>
          </cell>
        </row>
        <row r="35697">
          <cell r="B35697" t="str">
            <v>URBANIZAÇÃO/PAISAGISMO</v>
          </cell>
          <cell r="C35697">
            <v>0</v>
          </cell>
          <cell r="D35697">
            <v>0</v>
          </cell>
          <cell r="E35697">
            <v>0</v>
          </cell>
          <cell r="F35697">
            <v>134711.07999999999</v>
          </cell>
          <cell r="G35697">
            <v>134711.07999999999</v>
          </cell>
        </row>
        <row r="35698">
          <cell r="B35698" t="str">
            <v>URBANIZAÇÃO</v>
          </cell>
          <cell r="C35698">
            <v>0</v>
          </cell>
          <cell r="D35698">
            <v>0</v>
          </cell>
          <cell r="E35698">
            <v>0</v>
          </cell>
          <cell r="F35698">
            <v>80448.38</v>
          </cell>
          <cell r="G35698">
            <v>80448.38</v>
          </cell>
        </row>
        <row r="35699">
          <cell r="B35699" t="str">
            <v>C0004</v>
          </cell>
          <cell r="C35699" t="str">
            <v>ABRIGO PRÉ-MOLDADO EM CONCRETO (PARADA DE ÔNIBUS)</v>
          </cell>
          <cell r="D35699" t="str">
            <v>UN</v>
          </cell>
          <cell r="E35699">
            <v>0</v>
          </cell>
          <cell r="F35699">
            <v>4685</v>
          </cell>
          <cell r="G35699">
            <v>4685</v>
          </cell>
        </row>
        <row r="35700">
          <cell r="B35700" t="str">
            <v>C4715</v>
          </cell>
          <cell r="C35700" t="str">
            <v>ABRIGO PRÉ-MOLDADO P/ PARADA DE ÔNIBUS, C=4,00M, L=1,50M (5,7 T) S/ TRANSPORTE</v>
          </cell>
          <cell r="D35700" t="str">
            <v>UN</v>
          </cell>
          <cell r="E35700">
            <v>0</v>
          </cell>
          <cell r="F35700">
            <v>7416.35</v>
          </cell>
          <cell r="G35700">
            <v>7416.35</v>
          </cell>
        </row>
        <row r="35701">
          <cell r="B35701" t="str">
            <v>C0114</v>
          </cell>
          <cell r="C35701" t="str">
            <v>AREIA FINA E PIÇARRA 1:1</v>
          </cell>
          <cell r="D35701" t="str">
            <v>M3</v>
          </cell>
          <cell r="E35701">
            <v>0</v>
          </cell>
          <cell r="F35701">
            <v>97.08</v>
          </cell>
          <cell r="G35701">
            <v>97.08</v>
          </cell>
        </row>
        <row r="35702">
          <cell r="B35702" t="str">
            <v>C3641</v>
          </cell>
          <cell r="C35702" t="str">
            <v>BALANÇO ANDORINHA C/02 CADEIRAS, CONFECÇÃO EM TUBO VAPOR E PINTURA ESMALTE SINTÉTICO</v>
          </cell>
          <cell r="D35702" t="str">
            <v>UN</v>
          </cell>
          <cell r="E35702">
            <v>0</v>
          </cell>
          <cell r="F35702">
            <v>497.01</v>
          </cell>
          <cell r="G35702">
            <v>497.01</v>
          </cell>
        </row>
        <row r="35703">
          <cell r="B35703" t="str">
            <v>C0352</v>
          </cell>
          <cell r="C35703" t="str">
            <v>BALANÇO ANDORINHA C/03 CADEIRAS, CONFECÇÃO EM TUBO VAPOR E PINTURA ESMALTE SINTÉTICO</v>
          </cell>
          <cell r="D35703" t="str">
            <v>UN</v>
          </cell>
          <cell r="E35703">
            <v>0</v>
          </cell>
          <cell r="F35703">
            <v>644.58000000000004</v>
          </cell>
          <cell r="G35703">
            <v>644.58000000000004</v>
          </cell>
        </row>
        <row r="35704">
          <cell r="B35704" t="str">
            <v>C3611</v>
          </cell>
          <cell r="C35704" t="str">
            <v>BANCO DE MADEIRA C/ASSENTO FIXADO EM CONCRETO E ENCOSTO FIXADO EM TUBO DE AÇO GALVANIZADO 3" (MÓDULO DE 2,60m)</v>
          </cell>
          <cell r="D35704" t="str">
            <v>UN</v>
          </cell>
          <cell r="E35704">
            <v>0</v>
          </cell>
          <cell r="F35704">
            <v>846.31</v>
          </cell>
          <cell r="G35704">
            <v>846.31</v>
          </cell>
        </row>
        <row r="35705">
          <cell r="B35705" t="str">
            <v>C0360</v>
          </cell>
          <cell r="C35705" t="str">
            <v>BANCO DE MADEIRA C/ESTRUTURA DE FERRO - L= 3.00m</v>
          </cell>
          <cell r="D35705" t="str">
            <v>UN</v>
          </cell>
          <cell r="E35705">
            <v>0</v>
          </cell>
          <cell r="F35705">
            <v>840</v>
          </cell>
          <cell r="G35705">
            <v>840</v>
          </cell>
        </row>
        <row r="35706">
          <cell r="B35706" t="str">
            <v>C0361</v>
          </cell>
          <cell r="C35706" t="str">
            <v>BANCO EM ALVENARIA, TAMPO EM CONCRETO, C/ENCOSTO H=80cm (PINTADO)</v>
          </cell>
          <cell r="D35706" t="str">
            <v>M</v>
          </cell>
          <cell r="E35706">
            <v>0</v>
          </cell>
          <cell r="F35706">
            <v>142.76</v>
          </cell>
          <cell r="G35706">
            <v>142.76</v>
          </cell>
        </row>
        <row r="35707">
          <cell r="B35707" t="str">
            <v>C3439</v>
          </cell>
          <cell r="C35707" t="str">
            <v>BANCO EM "U" S/ ENCOSTO E C/ TIJOLO APARENTE</v>
          </cell>
          <cell r="D35707" t="str">
            <v>M</v>
          </cell>
          <cell r="E35707">
            <v>0</v>
          </cell>
          <cell r="F35707">
            <v>236.17</v>
          </cell>
          <cell r="G35707">
            <v>236.17</v>
          </cell>
        </row>
        <row r="35708">
          <cell r="B35708" t="str">
            <v>C3440</v>
          </cell>
          <cell r="C35708" t="str">
            <v>BANCO EM "U" S/ ENCOSTO PADRÃO</v>
          </cell>
          <cell r="D35708" t="str">
            <v>M</v>
          </cell>
          <cell r="E35708">
            <v>0</v>
          </cell>
          <cell r="F35708">
            <v>244.81</v>
          </cell>
          <cell r="G35708">
            <v>244.81</v>
          </cell>
        </row>
        <row r="35709">
          <cell r="B35709" t="str">
            <v>C0462</v>
          </cell>
          <cell r="C35709" t="str">
            <v>BORBOLETA C/ CONTADOR DE ACESSO</v>
          </cell>
          <cell r="D35709" t="str">
            <v>UN</v>
          </cell>
          <cell r="E35709">
            <v>0</v>
          </cell>
          <cell r="F35709">
            <v>2080.37</v>
          </cell>
          <cell r="G35709">
            <v>2080.37</v>
          </cell>
        </row>
        <row r="35710">
          <cell r="B35710" t="str">
            <v>C0926</v>
          </cell>
          <cell r="C35710" t="str">
            <v>CARROSSEL DE RODA</v>
          </cell>
          <cell r="D35710" t="str">
            <v>UN</v>
          </cell>
          <cell r="E35710">
            <v>0</v>
          </cell>
          <cell r="F35710">
            <v>821</v>
          </cell>
          <cell r="G35710">
            <v>821</v>
          </cell>
        </row>
        <row r="35711">
          <cell r="B35711" t="str">
            <v>C3642</v>
          </cell>
          <cell r="C35711" t="str">
            <v>CARROSSEL ESPECIAL C/ 04 CADEIRAS, CONFECÇÃO EM TUBO VAPOR E PINTURA ESMALTE SINTÉTICO</v>
          </cell>
          <cell r="D35711" t="str">
            <v>UN</v>
          </cell>
          <cell r="E35711">
            <v>0</v>
          </cell>
          <cell r="F35711">
            <v>693.09</v>
          </cell>
          <cell r="G35711">
            <v>693.09</v>
          </cell>
        </row>
        <row r="35712">
          <cell r="B35712" t="str">
            <v>C3643</v>
          </cell>
          <cell r="C35712" t="str">
            <v>CARROSSEL TIPO OLA, CONFECÇÃO EM TUBO VAPOR E PINTURA ESMALTE SINTÉTICO</v>
          </cell>
          <cell r="D35712" t="str">
            <v>UN</v>
          </cell>
          <cell r="E35712">
            <v>0</v>
          </cell>
          <cell r="F35712">
            <v>876.83</v>
          </cell>
          <cell r="G35712">
            <v>876.83</v>
          </cell>
        </row>
        <row r="35713">
          <cell r="B35713" t="str">
            <v>C0864</v>
          </cell>
          <cell r="C35713" t="str">
            <v>CONJUNTO DE MASTRO P/ TRÊS BANDEIRAS E PEDESTAL</v>
          </cell>
          <cell r="D35713" t="str">
            <v>UN</v>
          </cell>
          <cell r="E35713">
            <v>0</v>
          </cell>
          <cell r="F35713">
            <v>2315.21</v>
          </cell>
          <cell r="G35713">
            <v>2315.21</v>
          </cell>
        </row>
        <row r="35714">
          <cell r="B35714" t="str">
            <v>C0865</v>
          </cell>
          <cell r="C35714" t="str">
            <v>CONJUNTO DE TABELAS P/ BASQUETE</v>
          </cell>
          <cell r="D35714" t="str">
            <v>CJ</v>
          </cell>
          <cell r="E35714">
            <v>0</v>
          </cell>
          <cell r="F35714">
            <v>406.97</v>
          </cell>
          <cell r="G35714">
            <v>406.97</v>
          </cell>
        </row>
        <row r="35715">
          <cell r="B35715" t="str">
            <v>C0925</v>
          </cell>
          <cell r="C35715" t="str">
            <v>CORRIMÃO EM TUBO GALVANIZADO DE 2"</v>
          </cell>
          <cell r="D35715" t="str">
            <v>M</v>
          </cell>
          <cell r="E35715">
            <v>0</v>
          </cell>
          <cell r="F35715">
            <v>67.47</v>
          </cell>
          <cell r="G35715">
            <v>67.47</v>
          </cell>
        </row>
        <row r="35716">
          <cell r="B35716" t="str">
            <v>C3644</v>
          </cell>
          <cell r="C35716" t="str">
            <v>EQUIPAMENTO GINASIUM, CONFECÇÃO EM TUBO VAPOR E PINTURA ESMALTE SINTÉTICO</v>
          </cell>
          <cell r="D35716" t="str">
            <v>UN</v>
          </cell>
          <cell r="E35716">
            <v>0</v>
          </cell>
          <cell r="F35716">
            <v>860.91</v>
          </cell>
          <cell r="G35716">
            <v>860.91</v>
          </cell>
        </row>
        <row r="35717">
          <cell r="B35717" t="str">
            <v>C2995</v>
          </cell>
          <cell r="C35717" t="str">
            <v>ESCADA HORIZONTAL E VERTICAL, CONFECÇÃO EM TUBO VAPOR E PINTURA ESMALTE SINTÉTICO</v>
          </cell>
          <cell r="D35717" t="str">
            <v>UN</v>
          </cell>
          <cell r="E35717">
            <v>0</v>
          </cell>
          <cell r="F35717">
            <v>497.01</v>
          </cell>
          <cell r="G35717">
            <v>497.01</v>
          </cell>
        </row>
        <row r="35718">
          <cell r="B35718" t="str">
            <v>C2997</v>
          </cell>
          <cell r="C35718" t="str">
            <v>ESCORREGADOR GRANDE, CONFECÇÃO EM TUBO VAPOR E PINTURA ESMALTE SINTÉTICO</v>
          </cell>
          <cell r="D35718" t="str">
            <v>UN</v>
          </cell>
          <cell r="E35718">
            <v>0</v>
          </cell>
          <cell r="F35718">
            <v>691.08</v>
          </cell>
          <cell r="G35718">
            <v>691.08</v>
          </cell>
        </row>
        <row r="35719">
          <cell r="B35719" t="str">
            <v>C3645</v>
          </cell>
          <cell r="C35719" t="str">
            <v>ESCORREGADOR PEQUENO, CONFECÇÃO EM TUBO VAPOR E PINTURA ESMALTE SINTÉTICO</v>
          </cell>
          <cell r="D35719" t="str">
            <v>UN</v>
          </cell>
          <cell r="E35719">
            <v>0</v>
          </cell>
          <cell r="F35719">
            <v>575.58000000000004</v>
          </cell>
          <cell r="G35719">
            <v>575.58000000000004</v>
          </cell>
        </row>
        <row r="35720">
          <cell r="B35720" t="str">
            <v>C1347</v>
          </cell>
          <cell r="C35720" t="str">
            <v>ESTRUTURA METÁLICA C/ TABELAS DE BASQUETE</v>
          </cell>
          <cell r="D35720" t="str">
            <v>CJ</v>
          </cell>
          <cell r="E35720">
            <v>0</v>
          </cell>
          <cell r="F35720">
            <v>2144.85</v>
          </cell>
          <cell r="G35720">
            <v>2144.85</v>
          </cell>
        </row>
        <row r="35721">
          <cell r="B35721" t="str">
            <v>C1348</v>
          </cell>
          <cell r="C35721" t="str">
            <v>ESTRUTURA METÁLICA DE TRAVES DE FUTEBOL DE CAMPO OFICIAL</v>
          </cell>
          <cell r="D35721" t="str">
            <v>CJ</v>
          </cell>
          <cell r="E35721">
            <v>0</v>
          </cell>
          <cell r="F35721">
            <v>2177.7199999999998</v>
          </cell>
          <cell r="G35721">
            <v>2177.7199999999998</v>
          </cell>
        </row>
        <row r="35722">
          <cell r="B35722" t="str">
            <v>C1349</v>
          </cell>
          <cell r="C35722" t="str">
            <v>ESTRUTURA METÁLICA DE TRAVES DE FUTSAL</v>
          </cell>
          <cell r="D35722" t="str">
            <v>CJ</v>
          </cell>
          <cell r="E35722">
            <v>0</v>
          </cell>
          <cell r="F35722">
            <v>882.35</v>
          </cell>
          <cell r="G35722">
            <v>882.35</v>
          </cell>
        </row>
        <row r="35723">
          <cell r="B35723" t="str">
            <v>C1350</v>
          </cell>
          <cell r="C35723" t="str">
            <v>ESTRUTURA METÁLICA EM RODÍZIOS, C/ TABELAS DE BASQUETE</v>
          </cell>
          <cell r="D35723" t="str">
            <v>CJ</v>
          </cell>
          <cell r="E35723">
            <v>0</v>
          </cell>
          <cell r="F35723">
            <v>4481.0200000000004</v>
          </cell>
          <cell r="G35723">
            <v>4481.0200000000004</v>
          </cell>
        </row>
        <row r="35724">
          <cell r="B35724" t="str">
            <v>C1351</v>
          </cell>
          <cell r="C35724" t="str">
            <v>ESTRUTURA METÁLICA P/ REDE DE VOLEY</v>
          </cell>
          <cell r="D35724" t="str">
            <v>CJ</v>
          </cell>
          <cell r="E35724">
            <v>0</v>
          </cell>
          <cell r="F35724">
            <v>355.39</v>
          </cell>
          <cell r="G35724">
            <v>355.39</v>
          </cell>
        </row>
        <row r="35725">
          <cell r="B35725" t="str">
            <v>C3646</v>
          </cell>
          <cell r="C35725" t="str">
            <v>GAIOLA LABIRINTO, CONFECÇÃO EM TUBO VAPOR E PINTURA ESMALTE SINTÉTICO</v>
          </cell>
          <cell r="D35725" t="str">
            <v>UN</v>
          </cell>
          <cell r="E35725">
            <v>0</v>
          </cell>
          <cell r="F35725">
            <v>699.9</v>
          </cell>
          <cell r="G35725">
            <v>699.9</v>
          </cell>
        </row>
        <row r="35726">
          <cell r="B35726" t="str">
            <v>C3647</v>
          </cell>
          <cell r="C35726" t="str">
            <v>GANGORRA C/ 02 PRANCHAS, CONFECÇÃO EM TUBO VAPOR E PINTURA ESMALTE SINTÉTICO</v>
          </cell>
          <cell r="D35726" t="str">
            <v>UN</v>
          </cell>
          <cell r="E35726">
            <v>0</v>
          </cell>
          <cell r="F35726">
            <v>785.83</v>
          </cell>
          <cell r="G35726">
            <v>785.83</v>
          </cell>
        </row>
        <row r="35727">
          <cell r="B35727" t="str">
            <v>C3000</v>
          </cell>
          <cell r="C35727" t="str">
            <v>GANGORRA C/ 03 PRANCHAS, CONFECÇÃO EM TUBO VAPOR E PINTURA ESMALTE SINTÉTICO</v>
          </cell>
          <cell r="D35727" t="str">
            <v>UN</v>
          </cell>
          <cell r="E35727">
            <v>0</v>
          </cell>
          <cell r="F35727">
            <v>864.33</v>
          </cell>
          <cell r="G35727">
            <v>864.33</v>
          </cell>
        </row>
        <row r="35728">
          <cell r="B35728" t="str">
            <v>C3526</v>
          </cell>
          <cell r="C35728" t="str">
            <v>LIMPEZA MANUAL DE AGUAPÉS EM LAGOAS</v>
          </cell>
          <cell r="D35728" t="str">
            <v>M2</v>
          </cell>
          <cell r="E35728">
            <v>0</v>
          </cell>
          <cell r="F35728">
            <v>2.64</v>
          </cell>
          <cell r="G35728">
            <v>2.64</v>
          </cell>
        </row>
        <row r="35729">
          <cell r="B35729" t="str">
            <v>C3527</v>
          </cell>
          <cell r="C35729" t="str">
            <v>LIMPEZA MECANIZADA DE AGUAPÉS EM LAGOAS</v>
          </cell>
          <cell r="D35729" t="str">
            <v>M2</v>
          </cell>
          <cell r="E35729">
            <v>0</v>
          </cell>
          <cell r="F35729">
            <v>2.37</v>
          </cell>
          <cell r="G35729">
            <v>2.37</v>
          </cell>
        </row>
        <row r="35730">
          <cell r="B35730">
            <v>0</v>
          </cell>
          <cell r="C35730">
            <v>0</v>
          </cell>
          <cell r="D35730">
            <v>0</v>
          </cell>
          <cell r="E35730">
            <v>0</v>
          </cell>
          <cell r="F35730">
            <v>0</v>
          </cell>
          <cell r="G35730">
            <v>0</v>
          </cell>
        </row>
        <row r="35731">
          <cell r="B35731" t="str">
            <v>CÓDIGO</v>
          </cell>
          <cell r="C35731" t="str">
            <v>DESCRIÇÃO</v>
          </cell>
          <cell r="D35731" t="str">
            <v>UNIDADE</v>
          </cell>
          <cell r="E35731">
            <v>0</v>
          </cell>
          <cell r="F35731" t="str">
            <v>PREÇO UNITÁRIO</v>
          </cell>
          <cell r="G35731" t="str">
            <v>PREÇO UNITÁRIO</v>
          </cell>
        </row>
        <row r="35732">
          <cell r="B35732" t="str">
            <v>C3451</v>
          </cell>
          <cell r="C35732" t="str">
            <v>LIXEIRA EM FIBRA DE VIDRO CAP.=40L e DIAM.=35cm</v>
          </cell>
          <cell r="D35732" t="str">
            <v>UN</v>
          </cell>
          <cell r="E35732">
            <v>0</v>
          </cell>
          <cell r="F35732">
            <v>280.82</v>
          </cell>
          <cell r="G35732">
            <v>280.82</v>
          </cell>
        </row>
        <row r="35733">
          <cell r="B35733" t="str">
            <v>C4570</v>
          </cell>
          <cell r="C35733" t="str">
            <v>TOTEM RODOVIÁRIO - PADRÃO DER</v>
          </cell>
          <cell r="D35733" t="str">
            <v>UN</v>
          </cell>
          <cell r="E35733">
            <v>0</v>
          </cell>
          <cell r="F35733">
            <v>42079.4</v>
          </cell>
          <cell r="G35733">
            <v>42079.4</v>
          </cell>
        </row>
        <row r="35734">
          <cell r="B35734" t="str">
            <v>C3060</v>
          </cell>
          <cell r="C35734" t="str">
            <v>TRAVE DE MADEIRA (3X2)m P/FUTEBOL DE CAMPO</v>
          </cell>
          <cell r="D35734" t="str">
            <v>UN</v>
          </cell>
          <cell r="E35734">
            <v>0</v>
          </cell>
          <cell r="F35734">
            <v>156.18</v>
          </cell>
          <cell r="G35734">
            <v>156.18</v>
          </cell>
        </row>
        <row r="35735">
          <cell r="B35735" t="str">
            <v>PAISAGISMO</v>
          </cell>
          <cell r="C35735">
            <v>0</v>
          </cell>
          <cell r="D35735">
            <v>0</v>
          </cell>
          <cell r="E35735">
            <v>0</v>
          </cell>
          <cell r="F35735">
            <v>54224.72</v>
          </cell>
          <cell r="G35735">
            <v>54224.72</v>
          </cell>
        </row>
        <row r="35736">
          <cell r="B35736" t="str">
            <v>C0112</v>
          </cell>
          <cell r="C35736" t="str">
            <v>ARBUSTOS ORNAMENTAIS EM GERAL. C/ ALTURA MÍNIMA DE 50CM</v>
          </cell>
          <cell r="D35736" t="str">
            <v>UN</v>
          </cell>
          <cell r="E35736">
            <v>0</v>
          </cell>
          <cell r="F35736">
            <v>34.520000000000003</v>
          </cell>
          <cell r="G35736">
            <v>34.520000000000003</v>
          </cell>
        </row>
        <row r="35737">
          <cell r="B35737" t="str">
            <v>C0113</v>
          </cell>
          <cell r="C35737" t="str">
            <v>ARBUSTOS ORNAMENTAIS EM GERAL INCLUSIVE CONSERVAÇÃO P/ 60 DIAS</v>
          </cell>
          <cell r="D35737" t="str">
            <v>M2</v>
          </cell>
          <cell r="E35737">
            <v>0</v>
          </cell>
          <cell r="F35737">
            <v>53.88</v>
          </cell>
          <cell r="G35737">
            <v>53.88</v>
          </cell>
        </row>
        <row r="35738">
          <cell r="B35738" t="str">
            <v>C3061</v>
          </cell>
          <cell r="C35738" t="str">
            <v>ÁRVORE C/ TUTOR E ADUBO</v>
          </cell>
          <cell r="D35738" t="str">
            <v>UN</v>
          </cell>
          <cell r="E35738">
            <v>0</v>
          </cell>
          <cell r="F35738">
            <v>81.180000000000007</v>
          </cell>
          <cell r="G35738">
            <v>81.180000000000007</v>
          </cell>
        </row>
        <row r="35739">
          <cell r="B35739" t="str">
            <v>C3062</v>
          </cell>
          <cell r="C35739" t="str">
            <v>ÁRVORE C/ TUTOR, GRADE, ADUBO E CAVA</v>
          </cell>
          <cell r="D35739" t="str">
            <v>UN</v>
          </cell>
          <cell r="E35739">
            <v>0</v>
          </cell>
          <cell r="F35739">
            <v>118.58</v>
          </cell>
          <cell r="G35739">
            <v>118.58</v>
          </cell>
        </row>
        <row r="35740">
          <cell r="B35740" t="str">
            <v>C0229</v>
          </cell>
          <cell r="C35740" t="str">
            <v>ÁRVORES ORNAMENTAIS EM GERAL. C/ ALTURA MÉDIA DE 2.50M.EXCETO PALMÁCEAS</v>
          </cell>
          <cell r="D35740" t="str">
            <v>UN</v>
          </cell>
          <cell r="E35740">
            <v>0</v>
          </cell>
          <cell r="F35740">
            <v>47.45</v>
          </cell>
          <cell r="G35740">
            <v>47.45</v>
          </cell>
        </row>
        <row r="35741">
          <cell r="B35741" t="str">
            <v>C0230</v>
          </cell>
          <cell r="C35741" t="str">
            <v>ÁRVORES ORNAMENTAIS EM GERAL.INCLUSIVE CONSERVAÇÃO</v>
          </cell>
          <cell r="D35741" t="str">
            <v>M2</v>
          </cell>
          <cell r="E35741">
            <v>0</v>
          </cell>
          <cell r="F35741">
            <v>129.49</v>
          </cell>
          <cell r="G35741">
            <v>129.49</v>
          </cell>
        </row>
        <row r="35742">
          <cell r="B35742" t="str">
            <v>C1080</v>
          </cell>
          <cell r="C35742" t="str">
            <v>DESPRAGUEJAMENTO DE ÁREAS GRAMADAS</v>
          </cell>
          <cell r="D35742" t="str">
            <v>M2</v>
          </cell>
          <cell r="E35742">
            <v>0</v>
          </cell>
          <cell r="F35742">
            <v>7.0000000000000007E-2</v>
          </cell>
          <cell r="G35742">
            <v>7.0000000000000007E-2</v>
          </cell>
        </row>
        <row r="35743">
          <cell r="B35743" t="str">
            <v>C1253</v>
          </cell>
          <cell r="C35743" t="str">
            <v>ESCAVAÇÃO, CARGA E TRANSPORTE DE TERRA RETIRADA DE CAVA ABERTA P/ PLANTIO .ATÉ 5KM</v>
          </cell>
          <cell r="D35743" t="str">
            <v>M3</v>
          </cell>
          <cell r="E35743">
            <v>0</v>
          </cell>
          <cell r="F35743">
            <v>99.31</v>
          </cell>
          <cell r="G35743">
            <v>99.31</v>
          </cell>
        </row>
        <row r="35744">
          <cell r="B35744" t="str">
            <v>C3443</v>
          </cell>
          <cell r="C35744" t="str">
            <v>GRAMA CAPIM DE BURRO / PAPUAN</v>
          </cell>
          <cell r="D35744" t="str">
            <v>M2</v>
          </cell>
          <cell r="E35744">
            <v>0</v>
          </cell>
          <cell r="F35744">
            <v>9.9</v>
          </cell>
          <cell r="G35744">
            <v>9.9</v>
          </cell>
        </row>
        <row r="35745">
          <cell r="B35745" t="str">
            <v>C1429</v>
          </cell>
          <cell r="C35745" t="str">
            <v>GRAMA EM ÁREAS EXTERNAS, INCLUSIVE MATERIAL</v>
          </cell>
          <cell r="D35745" t="str">
            <v>M2</v>
          </cell>
          <cell r="E35745">
            <v>0</v>
          </cell>
          <cell r="F35745">
            <v>9.74</v>
          </cell>
          <cell r="G35745">
            <v>9.74</v>
          </cell>
        </row>
        <row r="35746">
          <cell r="B35746" t="str">
            <v>C1430</v>
          </cell>
          <cell r="C35746" t="str">
            <v>GRAMA EM PLACAS E=6 CM FORNECIMENTO E PLANTIO</v>
          </cell>
          <cell r="D35746" t="str">
            <v>M2</v>
          </cell>
          <cell r="E35746">
            <v>0</v>
          </cell>
          <cell r="F35746">
            <v>13.77</v>
          </cell>
          <cell r="G35746">
            <v>13.77</v>
          </cell>
        </row>
        <row r="35747">
          <cell r="B35747" t="str">
            <v>C1431</v>
          </cell>
          <cell r="C35747" t="str">
            <v>GRAMA EM PLACAS.INCLUSIVE CONSERVAÇÃO</v>
          </cell>
          <cell r="D35747" t="str">
            <v>M2</v>
          </cell>
          <cell r="E35747">
            <v>0</v>
          </cell>
          <cell r="F35747">
            <v>15.51</v>
          </cell>
          <cell r="G35747">
            <v>15.51</v>
          </cell>
        </row>
        <row r="35748">
          <cell r="B35748" t="str">
            <v>C3426</v>
          </cell>
          <cell r="C35748" t="str">
            <v>GRAMA PARA TALUDE DE LAGOA, CONSERVAÇÃO ATÉ 45 DIAS</v>
          </cell>
          <cell r="D35748" t="str">
            <v>M2</v>
          </cell>
          <cell r="E35748">
            <v>0</v>
          </cell>
          <cell r="F35748">
            <v>4.46</v>
          </cell>
          <cell r="G35748">
            <v>4.46</v>
          </cell>
        </row>
        <row r="35749">
          <cell r="B35749" t="str">
            <v>C4849</v>
          </cell>
          <cell r="C35749" t="str">
            <v>GRAMA SINTÉTICA ESPORTIVA PARA FUTEBOL EM POLIETILENO, COM ALTURA MINIMA DE 50MM (FORNECIMENTO E COLOCAÇÃO)</v>
          </cell>
          <cell r="D35749" t="str">
            <v>M2</v>
          </cell>
          <cell r="E35749">
            <v>0</v>
          </cell>
          <cell r="F35749">
            <v>120.67</v>
          </cell>
          <cell r="G35749">
            <v>120.67</v>
          </cell>
        </row>
        <row r="35750">
          <cell r="B35750" t="str">
            <v>C1452</v>
          </cell>
          <cell r="C35750" t="str">
            <v>HERBÁCEAS ORNAMENTAIS EM GERAL</v>
          </cell>
          <cell r="D35750" t="str">
            <v>M2</v>
          </cell>
          <cell r="E35750">
            <v>0</v>
          </cell>
          <cell r="F35750">
            <v>170.33</v>
          </cell>
          <cell r="G35750">
            <v>170.33</v>
          </cell>
        </row>
        <row r="35751">
          <cell r="B35751" t="str">
            <v>C1453</v>
          </cell>
          <cell r="C35751" t="str">
            <v>HERBÁCEAS ORNAMENTAIS EM GERAL.INCLUSIVE CONSERVAÇÃO P/ 60 DIAS</v>
          </cell>
          <cell r="D35751" t="str">
            <v>M2</v>
          </cell>
          <cell r="E35751">
            <v>0</v>
          </cell>
          <cell r="F35751">
            <v>216.19</v>
          </cell>
          <cell r="G35751">
            <v>216.19</v>
          </cell>
        </row>
        <row r="35752">
          <cell r="B35752" t="str">
            <v>C1454</v>
          </cell>
          <cell r="C35752" t="str">
            <v>HERBICIDA ESTERILIZANTE DE SOLO</v>
          </cell>
          <cell r="D35752" t="str">
            <v>M2</v>
          </cell>
          <cell r="E35752">
            <v>0</v>
          </cell>
          <cell r="F35752">
            <v>2.3199999999999998</v>
          </cell>
          <cell r="G35752">
            <v>2.3199999999999998</v>
          </cell>
        </row>
        <row r="35753">
          <cell r="B35753" t="str">
            <v>C1455</v>
          </cell>
          <cell r="C35753" t="str">
            <v>HERBICIDA ESTERILIZANTE DE SOLO</v>
          </cell>
          <cell r="D35753" t="str">
            <v>HA</v>
          </cell>
          <cell r="E35753">
            <v>0</v>
          </cell>
          <cell r="F35753">
            <v>1290.8599999999999</v>
          </cell>
          <cell r="G35753">
            <v>1290.8599999999999</v>
          </cell>
        </row>
        <row r="35754">
          <cell r="B35754" t="str">
            <v>C1457</v>
          </cell>
          <cell r="C35754" t="str">
            <v>HIDROSSEMEADURA DE TERRENOS</v>
          </cell>
          <cell r="D35754" t="str">
            <v>HA</v>
          </cell>
          <cell r="E35754">
            <v>0</v>
          </cell>
          <cell r="F35754">
            <v>21405.91</v>
          </cell>
          <cell r="G35754">
            <v>21405.91</v>
          </cell>
        </row>
        <row r="35755">
          <cell r="B35755" t="str">
            <v>C1499</v>
          </cell>
          <cell r="C35755" t="str">
            <v>IRRIGAÇÃO DIÁRIA DE ÁREA PLANTADA</v>
          </cell>
          <cell r="D35755" t="str">
            <v>M2</v>
          </cell>
          <cell r="E35755">
            <v>0</v>
          </cell>
          <cell r="F35755">
            <v>0.21</v>
          </cell>
          <cell r="G35755">
            <v>0.21</v>
          </cell>
        </row>
        <row r="35756">
          <cell r="B35756" t="str">
            <v>C1612</v>
          </cell>
          <cell r="C35756" t="str">
            <v>LASTRO URBANIZADO C/ SEIXO ROLADO</v>
          </cell>
          <cell r="D35756" t="str">
            <v>M2</v>
          </cell>
          <cell r="E35756">
            <v>0</v>
          </cell>
          <cell r="F35756">
            <v>50.39</v>
          </cell>
          <cell r="G35756">
            <v>50.39</v>
          </cell>
        </row>
        <row r="35757">
          <cell r="B35757" t="str">
            <v>C1788</v>
          </cell>
          <cell r="C35757" t="str">
            <v>MANUTENÇÃO C/ COBERTURA DE TERRA VEGETAL P/ ÁREAS GRAMADAS</v>
          </cell>
          <cell r="D35757" t="str">
            <v>HA</v>
          </cell>
          <cell r="E35757">
            <v>0</v>
          </cell>
          <cell r="F35757">
            <v>16050.36</v>
          </cell>
          <cell r="G35757">
            <v>16050.36</v>
          </cell>
        </row>
        <row r="35758">
          <cell r="B35758" t="str">
            <v>C1789</v>
          </cell>
          <cell r="C35758" t="str">
            <v>MANUTENÇÃO C/ CORTE E REFILAMENTO DE ÁREAS GRAMADAS C/MICROTRATOR</v>
          </cell>
          <cell r="D35758" t="str">
            <v>HA</v>
          </cell>
          <cell r="E35758">
            <v>0</v>
          </cell>
          <cell r="F35758">
            <v>1888.2</v>
          </cell>
          <cell r="G35758">
            <v>1888.2</v>
          </cell>
        </row>
        <row r="35759">
          <cell r="B35759" t="str">
            <v>C1781</v>
          </cell>
          <cell r="C35759" t="str">
            <v>MANUTENÇÃO CORTE.REFILAMENTO DE ÁREAS GRAMADAS C/ 25% DE OBSTÁCULOS</v>
          </cell>
          <cell r="D35759" t="str">
            <v>HA</v>
          </cell>
          <cell r="E35759">
            <v>0</v>
          </cell>
          <cell r="F35759">
            <v>1616.21</v>
          </cell>
          <cell r="G35759">
            <v>1616.21</v>
          </cell>
        </row>
        <row r="35760">
          <cell r="B35760" t="str">
            <v>C1782</v>
          </cell>
          <cell r="C35760" t="str">
            <v>MANUTENÇÃO, CORTE E REFILAMENTO DE ÁREAS GRAMADAS C/ROÇADEIRA TRACIONADA</v>
          </cell>
          <cell r="D35760" t="str">
            <v>HA</v>
          </cell>
          <cell r="E35760">
            <v>0</v>
          </cell>
          <cell r="F35760">
            <v>1656.8</v>
          </cell>
          <cell r="G35760">
            <v>1656.8</v>
          </cell>
        </row>
        <row r="35761">
          <cell r="B35761" t="str">
            <v>C1783</v>
          </cell>
          <cell r="C35761" t="str">
            <v>MANUTENÇÃO MENSAL DE ÁREA PLANTADA C/ LIMPEZA DIÁRIA</v>
          </cell>
          <cell r="D35761" t="str">
            <v>M2</v>
          </cell>
          <cell r="E35761">
            <v>0</v>
          </cell>
          <cell r="F35761">
            <v>0.13</v>
          </cell>
          <cell r="G35761">
            <v>0.13</v>
          </cell>
        </row>
        <row r="35762">
          <cell r="B35762" t="str">
            <v>C1787</v>
          </cell>
          <cell r="C35762" t="str">
            <v>MANUTENÇÃO MENSAL DE ÁREAS VERDES - IRRIGAÇÃO</v>
          </cell>
          <cell r="D35762" t="str">
            <v>HA</v>
          </cell>
          <cell r="E35762">
            <v>0</v>
          </cell>
          <cell r="F35762">
            <v>7747.6</v>
          </cell>
          <cell r="G35762">
            <v>7747.6</v>
          </cell>
        </row>
        <row r="35763">
          <cell r="B35763" t="str">
            <v>C1786</v>
          </cell>
          <cell r="C35763" t="str">
            <v>MANUTENÇÃO MENSAL DE ÁREAS VERDES - LIMPEZA GERAL E DIÁRIA</v>
          </cell>
          <cell r="D35763" t="str">
            <v>HA</v>
          </cell>
          <cell r="E35763">
            <v>0</v>
          </cell>
          <cell r="F35763">
            <v>1281.1400000000001</v>
          </cell>
          <cell r="G35763">
            <v>1281.1400000000001</v>
          </cell>
        </row>
        <row r="35764">
          <cell r="B35764" t="str">
            <v>C1784</v>
          </cell>
          <cell r="C35764" t="str">
            <v>MANUTENÇÃO MENSAL DE CANTEIROS C/ ATÉ 7.000 M2</v>
          </cell>
          <cell r="D35764" t="str">
            <v>M2</v>
          </cell>
          <cell r="E35764">
            <v>0</v>
          </cell>
          <cell r="F35764">
            <v>1.34</v>
          </cell>
          <cell r="G35764">
            <v>1.34</v>
          </cell>
        </row>
        <row r="35765">
          <cell r="B35765" t="str">
            <v>C1785</v>
          </cell>
          <cell r="C35765" t="str">
            <v>MANUTENÇÃO MENSAL P/PODA E LIMPEZA DE ARBUSTOS</v>
          </cell>
          <cell r="D35765" t="str">
            <v>M2</v>
          </cell>
          <cell r="E35765">
            <v>0</v>
          </cell>
          <cell r="F35765">
            <v>7.0000000000000007E-2</v>
          </cell>
          <cell r="G35765">
            <v>7.0000000000000007E-2</v>
          </cell>
        </row>
        <row r="35766">
          <cell r="B35766" t="str">
            <v>C2035</v>
          </cell>
          <cell r="C35766" t="str">
            <v>PREPARO E SUBSTITUIÇÃO DE TERRA P/PLANTAÇÃO</v>
          </cell>
          <cell r="D35766" t="str">
            <v>M3</v>
          </cell>
          <cell r="E35766">
            <v>0</v>
          </cell>
          <cell r="F35766">
            <v>102.3</v>
          </cell>
          <cell r="G35766">
            <v>102.3</v>
          </cell>
        </row>
        <row r="35767">
          <cell r="B35767" t="str">
            <v>C2235</v>
          </cell>
          <cell r="C35767" t="str">
            <v>REVOLVIMENTO MECÂNICO DE TERRA PROFUNDIDADE 20-30cm</v>
          </cell>
          <cell r="D35767" t="str">
            <v>M2</v>
          </cell>
          <cell r="E35767">
            <v>0</v>
          </cell>
          <cell r="F35767">
            <v>0.39</v>
          </cell>
          <cell r="G35767">
            <v>0.39</v>
          </cell>
        </row>
        <row r="35768">
          <cell r="B35768" t="str">
            <v>C2238</v>
          </cell>
          <cell r="C35768" t="str">
            <v>ROÇADO MANUAL INCLUSIVE RASTELAMENTO P/ HERBÁCEAS</v>
          </cell>
          <cell r="D35768" t="str">
            <v>M2</v>
          </cell>
          <cell r="E35768">
            <v>0</v>
          </cell>
          <cell r="F35768">
            <v>1.08</v>
          </cell>
          <cell r="G35768">
            <v>1.08</v>
          </cell>
        </row>
        <row r="35769">
          <cell r="B35769" t="str">
            <v>C2534</v>
          </cell>
          <cell r="C35769" t="str">
            <v>TRANSPORTE DE TERRA FÉRTIL.P/PLANTIO DE HERBÁCEAS/ÁRVORES ORNAMENTAIS</v>
          </cell>
          <cell r="D35769" t="str">
            <v>M3</v>
          </cell>
          <cell r="E35769">
            <v>0</v>
          </cell>
          <cell r="F35769">
            <v>4.3600000000000003</v>
          </cell>
          <cell r="G35769">
            <v>4.3600000000000003</v>
          </cell>
        </row>
        <row r="35770">
          <cell r="B35770" t="str">
            <v>PROTEÇÃO AMBIENTAL</v>
          </cell>
          <cell r="C35770">
            <v>0</v>
          </cell>
          <cell r="D35770">
            <v>0</v>
          </cell>
          <cell r="E35770">
            <v>0</v>
          </cell>
          <cell r="F35770">
            <v>37.979999999999997</v>
          </cell>
          <cell r="G35770">
            <v>37.979999999999997</v>
          </cell>
        </row>
        <row r="35771">
          <cell r="B35771" t="str">
            <v>C3259</v>
          </cell>
          <cell r="C35771" t="str">
            <v>CARGA E TRANSPORTE ATÉ 5KM DE REVESTIMENTO BETUMINOSO DEMOLIDO</v>
          </cell>
          <cell r="D35771" t="str">
            <v>M3</v>
          </cell>
          <cell r="E35771">
            <v>0</v>
          </cell>
          <cell r="F35771">
            <v>26.02</v>
          </cell>
          <cell r="G35771">
            <v>26.02</v>
          </cell>
        </row>
        <row r="35772">
          <cell r="B35772" t="str">
            <v>C3277</v>
          </cell>
          <cell r="C35772" t="str">
            <v>ESCARIFICAÇÃO DE JAZIDAS/EMPRÉSTIMOS/CAMINHOS DE SERVIÇOS</v>
          </cell>
          <cell r="D35772" t="str">
            <v>M3</v>
          </cell>
          <cell r="E35772">
            <v>0</v>
          </cell>
          <cell r="F35772">
            <v>1.73</v>
          </cell>
          <cell r="G35772">
            <v>1.73</v>
          </cell>
        </row>
        <row r="35773">
          <cell r="B35773" t="str">
            <v>C3279</v>
          </cell>
          <cell r="C35773" t="str">
            <v>ESCAVAÇÃO COM ESTOCAGEM DE MATERIAL EXPURGADO (TERRA VEGETAL)</v>
          </cell>
          <cell r="D35773" t="str">
            <v>M3</v>
          </cell>
          <cell r="E35773">
            <v>0</v>
          </cell>
          <cell r="F35773">
            <v>4.53</v>
          </cell>
          <cell r="G35773">
            <v>4.53</v>
          </cell>
        </row>
        <row r="35774">
          <cell r="B35774">
            <v>0</v>
          </cell>
          <cell r="C35774">
            <v>0</v>
          </cell>
          <cell r="D35774">
            <v>0</v>
          </cell>
          <cell r="E35774">
            <v>0</v>
          </cell>
          <cell r="F35774">
            <v>0</v>
          </cell>
          <cell r="G35774">
            <v>0</v>
          </cell>
        </row>
        <row r="35775">
          <cell r="B35775" t="str">
            <v>CÓDIGO</v>
          </cell>
          <cell r="C35775" t="str">
            <v>DESCRIÇÃO</v>
          </cell>
          <cell r="D35775" t="str">
            <v>UNIDADE</v>
          </cell>
          <cell r="E35775">
            <v>0</v>
          </cell>
          <cell r="F35775" t="str">
            <v>PREÇO UNITÁRIO</v>
          </cell>
          <cell r="G35775" t="str">
            <v>PREÇO UNITÁRIO</v>
          </cell>
        </row>
        <row r="35776">
          <cell r="B35776" t="str">
            <v>C3283</v>
          </cell>
          <cell r="C35776" t="str">
            <v>ESPALHAMENTO DO MATERIAL EXPURGADO (TERRA VEGETAL)</v>
          </cell>
          <cell r="D35776" t="str">
            <v>M3</v>
          </cell>
          <cell r="E35776">
            <v>0</v>
          </cell>
          <cell r="F35776">
            <v>3.41</v>
          </cell>
          <cell r="G35776">
            <v>3.41</v>
          </cell>
        </row>
        <row r="35777">
          <cell r="B35777" t="str">
            <v>C3308</v>
          </cell>
          <cell r="C35777" t="str">
            <v>RECONFORMAÇÃO DA FAIXA DE DOMÍNIO, EMPRÉSTIMOS, JAZIDAS E TALUDES</v>
          </cell>
          <cell r="D35777" t="str">
            <v>M2</v>
          </cell>
          <cell r="E35777">
            <v>0</v>
          </cell>
          <cell r="F35777">
            <v>0.18</v>
          </cell>
          <cell r="G35777">
            <v>0.18</v>
          </cell>
        </row>
        <row r="35778">
          <cell r="B35778" t="str">
            <v>C3108</v>
          </cell>
          <cell r="C35778" t="str">
            <v>REVESTIMENTO VEGETAL DE TALUDES</v>
          </cell>
          <cell r="D35778" t="str">
            <v>M2</v>
          </cell>
          <cell r="E35778">
            <v>0</v>
          </cell>
          <cell r="F35778">
            <v>2.11</v>
          </cell>
          <cell r="G35778">
            <v>2.11</v>
          </cell>
        </row>
        <row r="35779">
          <cell r="B35779" t="str">
            <v>MUROS E FECHAMENTOS</v>
          </cell>
          <cell r="C35779">
            <v>0</v>
          </cell>
          <cell r="D35779">
            <v>0</v>
          </cell>
          <cell r="E35779">
            <v>0</v>
          </cell>
          <cell r="F35779">
            <v>22138.76</v>
          </cell>
          <cell r="G35779">
            <v>22138.76</v>
          </cell>
        </row>
        <row r="35780">
          <cell r="B35780" t="str">
            <v>MUROS</v>
          </cell>
          <cell r="C35780">
            <v>0</v>
          </cell>
          <cell r="D35780">
            <v>0</v>
          </cell>
          <cell r="E35780">
            <v>0</v>
          </cell>
          <cell r="F35780">
            <v>2384</v>
          </cell>
          <cell r="G35780">
            <v>2384</v>
          </cell>
        </row>
        <row r="35781">
          <cell r="B35781" t="str">
            <v>C1803</v>
          </cell>
          <cell r="C35781" t="str">
            <v>MURETA C/TIJOLO MACIÇO, REBOCADA, INCL. FUNDAÇÕES</v>
          </cell>
          <cell r="D35781" t="str">
            <v>M2</v>
          </cell>
          <cell r="E35781">
            <v>0</v>
          </cell>
          <cell r="F35781">
            <v>249.58</v>
          </cell>
          <cell r="G35781">
            <v>249.58</v>
          </cell>
        </row>
        <row r="35782">
          <cell r="B35782" t="str">
            <v>C1804</v>
          </cell>
          <cell r="C35782" t="str">
            <v>MURO DIVISÓRIO C/BLOCOS DE CONCRETO 14x19x39 CM, H=1.80M, SOBRE SAPATA CORRIDA DE CONCRETO FCK = 13,5 MPa E PILARES DE CONCRETO</v>
          </cell>
          <cell r="D35782" t="str">
            <v>M</v>
          </cell>
          <cell r="E35782">
            <v>0</v>
          </cell>
          <cell r="F35782">
            <v>180.66</v>
          </cell>
          <cell r="G35782">
            <v>180.66</v>
          </cell>
        </row>
        <row r="35783">
          <cell r="B35783" t="str">
            <v>C1805</v>
          </cell>
          <cell r="C35783" t="str">
            <v>MURO DIVISÓRIO C/ BLOCOS DE CONCRETO 14x19x39 CM, H=1,80 M, SOBRE SAPATA CORRIDA, C/ PILARETES E CINTA DE AMARRAÇÃO DE CONCRETO C/ PINGADEIRAS</v>
          </cell>
          <cell r="D35783" t="str">
            <v>M</v>
          </cell>
          <cell r="E35783">
            <v>0</v>
          </cell>
          <cell r="F35783">
            <v>259.26</v>
          </cell>
          <cell r="G35783">
            <v>259.26</v>
          </cell>
        </row>
        <row r="35784">
          <cell r="B35784" t="str">
            <v>C2887</v>
          </cell>
          <cell r="C35784" t="str">
            <v>MURO EM ALVENARIA C/FUNDAÇÃO, REBOCO 2 FACES, ALTURA ÚTIL 1.80M</v>
          </cell>
          <cell r="D35784" t="str">
            <v>M</v>
          </cell>
          <cell r="E35784">
            <v>0</v>
          </cell>
          <cell r="F35784">
            <v>311.13</v>
          </cell>
          <cell r="G35784">
            <v>311.13</v>
          </cell>
        </row>
        <row r="35785">
          <cell r="B35785" t="str">
            <v>C1806</v>
          </cell>
          <cell r="C35785" t="str">
            <v>MURO C/MOURÕES E PLACAS PRÉ-FABRICADAS DE CONCRETO H=2.00M</v>
          </cell>
          <cell r="D35785" t="str">
            <v>M</v>
          </cell>
          <cell r="E35785">
            <v>0</v>
          </cell>
          <cell r="F35785">
            <v>207.75</v>
          </cell>
          <cell r="G35785">
            <v>207.75</v>
          </cell>
        </row>
        <row r="35786">
          <cell r="B35786" t="str">
            <v>C1807</v>
          </cell>
          <cell r="C35786" t="str">
            <v>MURO CONTORNO DE ALVENARIA E CONCRETO (PILAR+CINTA) REBOCADO, COM PINTURA</v>
          </cell>
          <cell r="D35786" t="str">
            <v>M2</v>
          </cell>
          <cell r="E35786">
            <v>0</v>
          </cell>
          <cell r="F35786">
            <v>222.45</v>
          </cell>
          <cell r="G35786">
            <v>222.45</v>
          </cell>
        </row>
        <row r="35787">
          <cell r="B35787" t="str">
            <v>C4912</v>
          </cell>
          <cell r="C35787" t="str">
            <v>MURO CONTORNO DE ALVENARIA E CONCRETO (PILAR+CINTA), REBOCADO, SEM PINTURA</v>
          </cell>
          <cell r="D35787" t="str">
            <v>M2</v>
          </cell>
          <cell r="E35787">
            <v>0</v>
          </cell>
          <cell r="F35787">
            <v>201.56</v>
          </cell>
          <cell r="G35787">
            <v>201.56</v>
          </cell>
        </row>
        <row r="35788">
          <cell r="B35788" t="str">
            <v>C4600</v>
          </cell>
          <cell r="C35788" t="str">
            <v>MURO DE ALVENARIA COM FUNDAÇÃO, REBOCO 2 FACES, ALT. ÚTIL 1,80m COM CERCA DE PROTEÇÃO EM "V" COM ARAME FARPADO</v>
          </cell>
          <cell r="D35788" t="str">
            <v>M</v>
          </cell>
          <cell r="E35788">
            <v>0</v>
          </cell>
          <cell r="F35788">
            <v>318.75</v>
          </cell>
          <cell r="G35788">
            <v>318.75</v>
          </cell>
        </row>
        <row r="35789">
          <cell r="B35789" t="str">
            <v>C4859</v>
          </cell>
          <cell r="C35789" t="str">
            <v>MURO DE ALVENARIA COM FUNDAÇÃO, REBOCO 2 FACES, ALT. ÚTIL 2,50 m COM CERCA DE PROTEÇÃO TIPO CONCERTINA</v>
          </cell>
          <cell r="D35789" t="str">
            <v>M</v>
          </cell>
          <cell r="E35789">
            <v>0</v>
          </cell>
          <cell r="F35789">
            <v>432.86</v>
          </cell>
          <cell r="G35789">
            <v>432.86</v>
          </cell>
        </row>
        <row r="35790">
          <cell r="B35790" t="str">
            <v>ALAMBRADOS</v>
          </cell>
          <cell r="C35790">
            <v>0</v>
          </cell>
          <cell r="D35790">
            <v>0</v>
          </cell>
          <cell r="E35790">
            <v>0</v>
          </cell>
          <cell r="F35790">
            <v>1356.04</v>
          </cell>
          <cell r="G35790">
            <v>1356.04</v>
          </cell>
        </row>
        <row r="35791">
          <cell r="B35791" t="str">
            <v>C3736</v>
          </cell>
          <cell r="C35791" t="str">
            <v>ALAMBRADO C/ TELA DE ALUMÍNIO FIO ESP.=1.5 MM E MALHA DE (4X4)MM</v>
          </cell>
          <cell r="D35791" t="str">
            <v>M2</v>
          </cell>
          <cell r="E35791">
            <v>0</v>
          </cell>
          <cell r="F35791">
            <v>89.73</v>
          </cell>
          <cell r="G35791">
            <v>89.73</v>
          </cell>
        </row>
        <row r="35792">
          <cell r="B35792" t="str">
            <v>C0036</v>
          </cell>
          <cell r="C35792" t="str">
            <v>ALAMBRADO C/TELA DE ARAME GALVANIZADO.. ALTURA 2M</v>
          </cell>
          <cell r="D35792" t="str">
            <v>M</v>
          </cell>
          <cell r="E35792">
            <v>0</v>
          </cell>
          <cell r="F35792">
            <v>104.51</v>
          </cell>
          <cell r="G35792">
            <v>104.51</v>
          </cell>
        </row>
        <row r="35793">
          <cell r="B35793" t="str">
            <v>C3436</v>
          </cell>
          <cell r="C35793" t="str">
            <v>ALAMBRADO C/TELA DE NYLON FIO ESP.=3MM E MALHA DE (5 X 5)CM</v>
          </cell>
          <cell r="D35793" t="str">
            <v>M2</v>
          </cell>
          <cell r="E35793">
            <v>0</v>
          </cell>
          <cell r="F35793">
            <v>48.6</v>
          </cell>
          <cell r="G35793">
            <v>48.6</v>
          </cell>
        </row>
        <row r="35794">
          <cell r="B35794" t="str">
            <v>C3680</v>
          </cell>
          <cell r="C35794" t="str">
            <v>ALAMBRADO C/ TELA DE PVC FIO 10 MALHA DE 2"X2"</v>
          </cell>
          <cell r="D35794" t="str">
            <v>M2</v>
          </cell>
          <cell r="E35794">
            <v>0</v>
          </cell>
          <cell r="F35794">
            <v>81.650000000000006</v>
          </cell>
          <cell r="G35794">
            <v>81.650000000000006</v>
          </cell>
        </row>
        <row r="35795">
          <cell r="B35795" t="str">
            <v>C0037</v>
          </cell>
          <cell r="C35795" t="str">
            <v>ALAMBRADO C/TELA GALVANIZADA SOLDADA ALTURA 2M</v>
          </cell>
          <cell r="D35795" t="str">
            <v>M</v>
          </cell>
          <cell r="E35795">
            <v>0</v>
          </cell>
          <cell r="F35795">
            <v>76.7</v>
          </cell>
          <cell r="G35795">
            <v>76.7</v>
          </cell>
        </row>
        <row r="35796">
          <cell r="B35796" t="str">
            <v>C0035</v>
          </cell>
          <cell r="C35796" t="str">
            <v>ALAMBRADO C/ TUBO DE AÇO GALVANIZADO 2", INCLUSIVE PINTURA</v>
          </cell>
          <cell r="D35796" t="str">
            <v>M2</v>
          </cell>
          <cell r="E35796">
            <v>0</v>
          </cell>
          <cell r="F35796">
            <v>187.28</v>
          </cell>
          <cell r="G35796">
            <v>187.28</v>
          </cell>
        </row>
        <row r="35797">
          <cell r="B35797" t="str">
            <v>C0038</v>
          </cell>
          <cell r="C35797" t="str">
            <v>ALAMBRADO C/TUBO DE AÇO GALVANIZADO 4", INCLUSIVE PINTURA</v>
          </cell>
          <cell r="D35797" t="str">
            <v>M2</v>
          </cell>
          <cell r="E35797">
            <v>0</v>
          </cell>
          <cell r="F35797">
            <v>335.83</v>
          </cell>
          <cell r="G35797">
            <v>335.83</v>
          </cell>
        </row>
        <row r="35798">
          <cell r="B35798" t="str">
            <v>C0039</v>
          </cell>
          <cell r="C35798" t="str">
            <v>ALAMBRADO P/QUADRA ESPORTIVA ALTURA 1M</v>
          </cell>
          <cell r="D35798" t="str">
            <v>M</v>
          </cell>
          <cell r="E35798">
            <v>0</v>
          </cell>
          <cell r="F35798">
            <v>148.19999999999999</v>
          </cell>
          <cell r="G35798">
            <v>148.19999999999999</v>
          </cell>
        </row>
        <row r="35799">
          <cell r="B35799" t="str">
            <v>C0040</v>
          </cell>
          <cell r="C35799" t="str">
            <v>ALAMBRADO P/QUADRA ESPORTIVA ALTURA 4M</v>
          </cell>
          <cell r="D35799" t="str">
            <v>M</v>
          </cell>
          <cell r="E35799">
            <v>0</v>
          </cell>
          <cell r="F35799">
            <v>283.54000000000002</v>
          </cell>
          <cell r="G35799">
            <v>283.54000000000002</v>
          </cell>
        </row>
        <row r="35800">
          <cell r="B35800" t="str">
            <v>CERCAS</v>
          </cell>
          <cell r="C35800">
            <v>0</v>
          </cell>
          <cell r="D35800">
            <v>0</v>
          </cell>
          <cell r="E35800">
            <v>0</v>
          </cell>
          <cell r="F35800">
            <v>2595.73</v>
          </cell>
          <cell r="G35800">
            <v>2595.73</v>
          </cell>
        </row>
        <row r="35801">
          <cell r="B35801" t="str">
            <v>C0733</v>
          </cell>
          <cell r="C35801" t="str">
            <v>CERCA DE ARAME FARPADO 7 FIOS,MURETA C/ ALTURA DE 0,70M - FUNDAÇÃO E REBOCO NAS 2 FACES</v>
          </cell>
          <cell r="D35801" t="str">
            <v>M</v>
          </cell>
          <cell r="E35801">
            <v>0</v>
          </cell>
          <cell r="F35801">
            <v>219.21</v>
          </cell>
          <cell r="G35801">
            <v>219.21</v>
          </cell>
        </row>
        <row r="35802">
          <cell r="B35802" t="str">
            <v>C0742</v>
          </cell>
          <cell r="C35802" t="str">
            <v>CERCA DE ARAME FARPADO - ESTACA PONTA VIRADA, C/11 FIOS</v>
          </cell>
          <cell r="D35802" t="str">
            <v>M</v>
          </cell>
          <cell r="E35802">
            <v>0</v>
          </cell>
          <cell r="F35802">
            <v>75.05</v>
          </cell>
          <cell r="G35802">
            <v>75.05</v>
          </cell>
        </row>
        <row r="35803">
          <cell r="B35803" t="str">
            <v>C0735</v>
          </cell>
          <cell r="C35803" t="str">
            <v>CERCA C/ ESTACAS DE CONCRETO ARMADO (2,20 X 0,10 X 0,10M)E MOURÃO DE CONCRETO ARMADO (2,20 X 0,15 X 0,15M) - 4 FIOS DE ARAME FARPADO</v>
          </cell>
          <cell r="D35803" t="str">
            <v>M</v>
          </cell>
          <cell r="E35803">
            <v>0</v>
          </cell>
          <cell r="F35803">
            <v>29.17</v>
          </cell>
          <cell r="G35803">
            <v>29.17</v>
          </cell>
        </row>
        <row r="35804">
          <cell r="B35804" t="str">
            <v>C0743</v>
          </cell>
          <cell r="C35804" t="str">
            <v>CERCA C/ ESTACAS DE CONCRETO ARMADO (2,20 X 0,10 X 0,10M) E MOURÃO DE CONCRETO ARMADO (2,20 X 0,15 X 0,15M) - 6 FIOS DE ARAME FARPADO</v>
          </cell>
          <cell r="D35804" t="str">
            <v>M</v>
          </cell>
          <cell r="E35804">
            <v>0</v>
          </cell>
          <cell r="F35804">
            <v>37.36</v>
          </cell>
          <cell r="G35804">
            <v>37.36</v>
          </cell>
        </row>
        <row r="35805">
          <cell r="B35805" t="str">
            <v>C0736</v>
          </cell>
          <cell r="C35805" t="str">
            <v>CERCA C/ ESTACAS DE CONCRETO ARMADO (2,20 X 0,10 X 0,10M) E MOURÃO DE CONCRETO ARMADO (2,20 X 0,15 X 0,15M) - 8 FIOS DE ARAME FARPADO</v>
          </cell>
          <cell r="D35805" t="str">
            <v>M</v>
          </cell>
          <cell r="E35805">
            <v>0</v>
          </cell>
          <cell r="F35805">
            <v>45.54</v>
          </cell>
          <cell r="G35805">
            <v>45.54</v>
          </cell>
        </row>
        <row r="35806">
          <cell r="B35806" t="str">
            <v>C0740</v>
          </cell>
          <cell r="C35806" t="str">
            <v>CERCA DE MADEIRA C/ ARAME GALVANIZADO</v>
          </cell>
          <cell r="D35806" t="str">
            <v>M2</v>
          </cell>
          <cell r="E35806">
            <v>0</v>
          </cell>
          <cell r="F35806">
            <v>99.09</v>
          </cell>
          <cell r="G35806">
            <v>99.09</v>
          </cell>
        </row>
        <row r="35807">
          <cell r="B35807" t="str">
            <v>C0741</v>
          </cell>
          <cell r="C35807" t="str">
            <v>CERCA DE MADEIRA C/ TRAVESSAS DE MADEIRA</v>
          </cell>
          <cell r="D35807" t="str">
            <v>M2</v>
          </cell>
          <cell r="E35807">
            <v>0</v>
          </cell>
          <cell r="F35807">
            <v>172.69</v>
          </cell>
          <cell r="G35807">
            <v>172.69</v>
          </cell>
        </row>
        <row r="35808">
          <cell r="B35808" t="str">
            <v>C4858</v>
          </cell>
          <cell r="C35808" t="str">
            <v>CERCA DE PROTEÇÃO EM "V" COM ARAME FARPADO</v>
          </cell>
          <cell r="D35808" t="str">
            <v>M</v>
          </cell>
          <cell r="E35808">
            <v>0</v>
          </cell>
          <cell r="F35808">
            <v>19.989999999999998</v>
          </cell>
          <cell r="G35808">
            <v>19.989999999999998</v>
          </cell>
        </row>
        <row r="35809">
          <cell r="B35809" t="str">
            <v>C4731</v>
          </cell>
          <cell r="C35809" t="str">
            <v>CERCA COM ESTACAS DE MADEIRA ROLIÇA, D=10CM (DE 7 ATÉ 11CM), DISTANTES A 1,50M E MOURÕES ROLIÇOS, D=12CM (DE 10 ATÉ 15CM), DISTANTES A 50,00M - 4 FIOS DE ARAME FARPADO</v>
          </cell>
          <cell r="D35809" t="str">
            <v>M</v>
          </cell>
          <cell r="E35809">
            <v>0</v>
          </cell>
          <cell r="F35809">
            <v>14.87</v>
          </cell>
          <cell r="G35809">
            <v>14.87</v>
          </cell>
        </row>
        <row r="35810">
          <cell r="B35810" t="str">
            <v>C4732</v>
          </cell>
          <cell r="C35810" t="str">
            <v>CERCA COM ESTACAS DE MADEIRA ROLIÇA, D=10CM (DE 7 ATÉ 11CM), DISTANTES A 1,50M E MOURÕES ROLIÇOS, D=12CM (DE 10 ATÉ 15CM), DISTANTES A 50,00M - 6 FIOS DE ARAME FARPADO</v>
          </cell>
          <cell r="D35810" t="str">
            <v>M</v>
          </cell>
          <cell r="E35810">
            <v>0</v>
          </cell>
          <cell r="F35810">
            <v>17.75</v>
          </cell>
          <cell r="G35810">
            <v>17.75</v>
          </cell>
        </row>
        <row r="35811">
          <cell r="B35811" t="str">
            <v>C4733</v>
          </cell>
          <cell r="C35811" t="str">
            <v>CERCA COM ESTACAS DE MADEIRA ROLIÇA, D=10CM (DE 7 ATÉ 11CM), DISTANTES A 1,50M E MOURÕES ROLIÇOS, D=12CM (DE 10 ATÉ 15CM), DISTANTES A 50,00M - 8 FIOS DE ARAME FARPADO</v>
          </cell>
          <cell r="D35811" t="str">
            <v>M</v>
          </cell>
          <cell r="E35811">
            <v>0</v>
          </cell>
          <cell r="F35811">
            <v>21.95</v>
          </cell>
          <cell r="G35811">
            <v>21.95</v>
          </cell>
        </row>
        <row r="35812">
          <cell r="B35812">
            <v>0</v>
          </cell>
          <cell r="C35812">
            <v>0</v>
          </cell>
          <cell r="D35812">
            <v>0</v>
          </cell>
          <cell r="E35812">
            <v>0</v>
          </cell>
          <cell r="F35812">
            <v>0</v>
          </cell>
          <cell r="G35812">
            <v>0</v>
          </cell>
        </row>
        <row r="35813">
          <cell r="B35813" t="str">
            <v>CÓDIGO</v>
          </cell>
          <cell r="C35813" t="str">
            <v>DESCRIÇÃO</v>
          </cell>
          <cell r="D35813" t="str">
            <v>UNIDADE</v>
          </cell>
          <cell r="E35813">
            <v>0</v>
          </cell>
          <cell r="F35813" t="str">
            <v>PREÇO UNITÁRIO</v>
          </cell>
          <cell r="G35813" t="str">
            <v>PREÇO UNITÁRIO</v>
          </cell>
        </row>
        <row r="35814">
          <cell r="B35814" t="str">
            <v>C4725</v>
          </cell>
          <cell r="C35814" t="str">
            <v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v>
          </cell>
          <cell r="D35814" t="str">
            <v>M</v>
          </cell>
          <cell r="E35814">
            <v>0</v>
          </cell>
          <cell r="F35814">
            <v>323.64999999999998</v>
          </cell>
          <cell r="G35814">
            <v>323.64999999999998</v>
          </cell>
        </row>
        <row r="35815">
          <cell r="B35815" t="str">
            <v>C4726</v>
          </cell>
          <cell r="C35815" t="str">
            <v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5" t="str">
            <v>M</v>
          </cell>
          <cell r="E35815">
            <v>0</v>
          </cell>
          <cell r="F35815">
            <v>268.45</v>
          </cell>
          <cell r="G35815">
            <v>268.45</v>
          </cell>
        </row>
        <row r="35816">
          <cell r="B35816" t="str">
            <v>C4727</v>
          </cell>
          <cell r="C35816" t="str">
            <v>CERCA/GRADIL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6" t="str">
            <v>M</v>
          </cell>
          <cell r="E35816">
            <v>0</v>
          </cell>
          <cell r="F35816">
            <v>214.55</v>
          </cell>
          <cell r="G35816">
            <v>214.55</v>
          </cell>
        </row>
        <row r="35817">
          <cell r="B35817" t="str">
            <v>C4852</v>
          </cell>
          <cell r="C35817" t="str">
            <v>CERCA/GRADIL NYLOFOR H=1,03M,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7" t="str">
            <v>M</v>
          </cell>
          <cell r="E35817">
            <v>0</v>
          </cell>
          <cell r="F35817">
            <v>153.87</v>
          </cell>
          <cell r="G35817">
            <v>153.87</v>
          </cell>
        </row>
        <row r="35818">
          <cell r="B35818" t="str">
            <v>C4728</v>
          </cell>
          <cell r="C35818" t="str">
            <v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8" t="str">
            <v>M</v>
          </cell>
          <cell r="E35818">
            <v>0</v>
          </cell>
          <cell r="F35818">
            <v>286.45</v>
          </cell>
          <cell r="G35818">
            <v>286.45</v>
          </cell>
        </row>
        <row r="35819">
          <cell r="B35819" t="str">
            <v>C4729</v>
          </cell>
          <cell r="C35819" t="str">
            <v>CERCA/GRADIL NYLOFOR H=2,03M,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9" t="str">
            <v>M</v>
          </cell>
          <cell r="E35819">
            <v>0</v>
          </cell>
          <cell r="F35819">
            <v>230.45</v>
          </cell>
          <cell r="G35819">
            <v>230.45</v>
          </cell>
        </row>
        <row r="35820">
          <cell r="B35820" t="str">
            <v>C4730</v>
          </cell>
          <cell r="C35820" t="str">
            <v>CERCA/GRADIL NYLOFOR H=1,53M,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0" t="str">
            <v>M</v>
          </cell>
          <cell r="E35820">
            <v>0</v>
          </cell>
          <cell r="F35820">
            <v>190.15</v>
          </cell>
          <cell r="G35820">
            <v>190.15</v>
          </cell>
        </row>
        <row r="35821">
          <cell r="B35821" t="str">
            <v>C4851</v>
          </cell>
          <cell r="C35821" t="str">
            <v>CERCA/GRADIL NYLOFOR H=1,03M,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1" t="str">
            <v>M</v>
          </cell>
          <cell r="E35821">
            <v>0</v>
          </cell>
          <cell r="F35821">
            <v>136.72</v>
          </cell>
          <cell r="G35821">
            <v>136.72</v>
          </cell>
        </row>
        <row r="35822">
          <cell r="B35822" t="str">
            <v>C4734</v>
          </cell>
          <cell r="C35822" t="str">
            <v>RECOMPOSIÇÃO PARCIAL DE CERCA - SUBSTITUIÇÃO ESTACA DE MADEIRA ROLIÇA D=10CM (DE 7 ATÉ 11CM)</v>
          </cell>
          <cell r="D35822" t="str">
            <v>UN</v>
          </cell>
          <cell r="E35822">
            <v>0</v>
          </cell>
          <cell r="F35822">
            <v>12.91</v>
          </cell>
          <cell r="G35822">
            <v>12.91</v>
          </cell>
        </row>
        <row r="35823">
          <cell r="B35823" t="str">
            <v>C4735</v>
          </cell>
          <cell r="C35823" t="str">
            <v>RECOMPOSIÇÃO PARCIAL DE CERCA - SUBSTITUIÇÃO MOURÃO DE MADEIRA ROLIÇA D=12CM (DE 10 ATÉ 15CM)</v>
          </cell>
          <cell r="D35823" t="str">
            <v>UN</v>
          </cell>
          <cell r="E35823">
            <v>0</v>
          </cell>
          <cell r="F35823">
            <v>13.2</v>
          </cell>
          <cell r="G35823">
            <v>13.2</v>
          </cell>
        </row>
        <row r="35824">
          <cell r="B35824" t="str">
            <v>C4736</v>
          </cell>
          <cell r="C35824" t="str">
            <v>REMOÇÃO E RECOLOCAÇÃO DE CERCA DE MADEIRA - ESTACA D=10CM ( DE 7 ATÉ 11CM), E MOURÃO D=12CM(DE 10 ATÉ 15CM) - 4 FIOS DE ARAME</v>
          </cell>
          <cell r="D35824" t="str">
            <v>M</v>
          </cell>
          <cell r="E35824">
            <v>0</v>
          </cell>
          <cell r="F35824">
            <v>12.67</v>
          </cell>
          <cell r="G35824">
            <v>12.67</v>
          </cell>
        </row>
        <row r="35825">
          <cell r="B35825" t="str">
            <v>DISPOSITIVOS DE PROTEÇÃO E ACESSO</v>
          </cell>
          <cell r="C35825">
            <v>0</v>
          </cell>
          <cell r="D35825">
            <v>0</v>
          </cell>
          <cell r="E35825">
            <v>0</v>
          </cell>
          <cell r="F35825">
            <v>15463.32</v>
          </cell>
          <cell r="G35825">
            <v>15463.32</v>
          </cell>
        </row>
        <row r="35826">
          <cell r="B35826" t="str">
            <v>C1251</v>
          </cell>
          <cell r="C35826" t="str">
            <v>ESCADA DE MARINHEIRO,C/TUBO GALVANIZADO 3/4",H=VAR</v>
          </cell>
          <cell r="D35826" t="str">
            <v>M</v>
          </cell>
          <cell r="E35826">
            <v>0</v>
          </cell>
          <cell r="F35826">
            <v>216.94</v>
          </cell>
          <cell r="G35826">
            <v>216.94</v>
          </cell>
        </row>
        <row r="35827">
          <cell r="B35827" t="str">
            <v>C2775</v>
          </cell>
          <cell r="C35827" t="str">
            <v>ESCADA DE MARINHEIRO, DEGRAUS FERRO REDONDO 3/4"</v>
          </cell>
          <cell r="D35827" t="str">
            <v>M</v>
          </cell>
          <cell r="E35827">
            <v>0</v>
          </cell>
          <cell r="F35827">
            <v>109.45</v>
          </cell>
          <cell r="G35827">
            <v>109.45</v>
          </cell>
        </row>
        <row r="35828">
          <cell r="B35828" t="str">
            <v>C2774</v>
          </cell>
          <cell r="C35828" t="str">
            <v>ESCADA DE MARINHEIRO, DEGRAUS FERRO REDONDO 1/2"</v>
          </cell>
          <cell r="D35828" t="str">
            <v>M</v>
          </cell>
          <cell r="E35828">
            <v>0</v>
          </cell>
          <cell r="F35828">
            <v>62.58</v>
          </cell>
          <cell r="G35828">
            <v>62.58</v>
          </cell>
        </row>
        <row r="35829">
          <cell r="B35829" t="str">
            <v>C2773</v>
          </cell>
          <cell r="C35829" t="str">
            <v>ESCADA DE MARINHEIRO, DEGRAUS FERRO REDONDO 1"</v>
          </cell>
          <cell r="D35829" t="str">
            <v>M</v>
          </cell>
          <cell r="E35829">
            <v>0</v>
          </cell>
          <cell r="F35829">
            <v>136.04</v>
          </cell>
          <cell r="G35829">
            <v>136.04</v>
          </cell>
        </row>
        <row r="35830">
          <cell r="B35830" t="str">
            <v>C2768</v>
          </cell>
          <cell r="C35830" t="str">
            <v>ESCADA DE MARINHEIRO EM FERRO CHATO C/PROTEÇÃO</v>
          </cell>
          <cell r="D35830" t="str">
            <v>M</v>
          </cell>
          <cell r="E35830">
            <v>0</v>
          </cell>
          <cell r="F35830">
            <v>541.70000000000005</v>
          </cell>
          <cell r="G35830">
            <v>541.70000000000005</v>
          </cell>
        </row>
        <row r="35831">
          <cell r="B35831" t="str">
            <v>C2769</v>
          </cell>
          <cell r="C35831" t="str">
            <v>ESCADA DE MARINHEIRO EM FERRO CHATO S/PROTEÇÃO</v>
          </cell>
          <cell r="D35831" t="str">
            <v>M</v>
          </cell>
          <cell r="E35831">
            <v>0</v>
          </cell>
          <cell r="F35831">
            <v>226.24</v>
          </cell>
          <cell r="G35831">
            <v>226.24</v>
          </cell>
        </row>
        <row r="35832">
          <cell r="B35832" t="str">
            <v>C2776</v>
          </cell>
          <cell r="C35832" t="str">
            <v>ESCADA DE MARINHEIRO EM FERRO REDONDO 1"</v>
          </cell>
          <cell r="D35832" t="str">
            <v>M</v>
          </cell>
          <cell r="E35832">
            <v>0</v>
          </cell>
          <cell r="F35832">
            <v>139.33000000000001</v>
          </cell>
          <cell r="G35832">
            <v>139.33000000000001</v>
          </cell>
        </row>
        <row r="35833">
          <cell r="B35833" t="str">
            <v>C4748</v>
          </cell>
          <cell r="C35833" t="str">
            <v>ESCADA DE MARINHEIRO EM FIBRA DE VIDRO PULTRUDADA, PERFIL QUADRADO, PINTURA PROTETORA CONTRA RAIOS UV, COM GUARDA CORPO</v>
          </cell>
          <cell r="D35833" t="str">
            <v>M</v>
          </cell>
          <cell r="E35833">
            <v>0</v>
          </cell>
          <cell r="F35833">
            <v>1741.87</v>
          </cell>
          <cell r="G35833">
            <v>1741.87</v>
          </cell>
        </row>
        <row r="35834">
          <cell r="B35834" t="str">
            <v>C4749</v>
          </cell>
          <cell r="C35834" t="str">
            <v>ESCADA DE MARINHEIRO EM FIBRA DE VIDRO PULTRUDADA, PERFIL QUADRADO, PINTURA PROTETORA CONTRA RAIOS UV, SEM GUARDA CORPO</v>
          </cell>
          <cell r="D35834" t="str">
            <v>M</v>
          </cell>
          <cell r="E35834">
            <v>0</v>
          </cell>
          <cell r="F35834">
            <v>1344.12</v>
          </cell>
          <cell r="G35834">
            <v>1344.12</v>
          </cell>
        </row>
        <row r="35835">
          <cell r="B35835" t="str">
            <v>C2770</v>
          </cell>
          <cell r="C35835" t="str">
            <v>ESCADA DE MARINHEIRO TIPO PISCINA EM FERRO CHATO</v>
          </cell>
          <cell r="D35835" t="str">
            <v>M</v>
          </cell>
          <cell r="E35835">
            <v>0</v>
          </cell>
          <cell r="F35835">
            <v>282.32</v>
          </cell>
          <cell r="G35835">
            <v>282.32</v>
          </cell>
        </row>
        <row r="35836">
          <cell r="B35836" t="str">
            <v>C2772</v>
          </cell>
          <cell r="C35836" t="str">
            <v>ESCADA DE MARINHEIRO TIPO PISCINA, FERRO REDONDO 1"</v>
          </cell>
          <cell r="D35836" t="str">
            <v>M</v>
          </cell>
          <cell r="E35836">
            <v>0</v>
          </cell>
          <cell r="F35836">
            <v>142.43</v>
          </cell>
          <cell r="G35836">
            <v>142.43</v>
          </cell>
        </row>
        <row r="35837">
          <cell r="B35837" t="str">
            <v>C2771</v>
          </cell>
          <cell r="C35837" t="str">
            <v>ESCADA DE MARINHEIRO TIPO PISCINA, TUBO GALVANIZADO 1"</v>
          </cell>
          <cell r="D35837" t="str">
            <v>M</v>
          </cell>
          <cell r="E35837">
            <v>0</v>
          </cell>
          <cell r="F35837">
            <v>154.09</v>
          </cell>
          <cell r="G35837">
            <v>154.09</v>
          </cell>
        </row>
        <row r="35838">
          <cell r="B35838" t="str">
            <v>C1252</v>
          </cell>
          <cell r="C35838" t="str">
            <v>ESCADA HELICOIDAL,PRÉ-MOLDADA CONCRETO,D=1,0M</v>
          </cell>
          <cell r="D35838" t="str">
            <v>M</v>
          </cell>
          <cell r="E35838">
            <v>0</v>
          </cell>
          <cell r="F35838">
            <v>717.96</v>
          </cell>
          <cell r="G35838">
            <v>717.96</v>
          </cell>
        </row>
        <row r="35839">
          <cell r="B35839">
            <v>0</v>
          </cell>
          <cell r="C35839">
            <v>0</v>
          </cell>
          <cell r="D35839">
            <v>0</v>
          </cell>
          <cell r="E35839">
            <v>0</v>
          </cell>
          <cell r="F35839">
            <v>0</v>
          </cell>
          <cell r="G35839">
            <v>0</v>
          </cell>
        </row>
        <row r="35840">
          <cell r="B35840" t="str">
            <v>CÓDIGO</v>
          </cell>
          <cell r="C35840" t="str">
            <v>DESCRIÇÃO</v>
          </cell>
          <cell r="D35840" t="str">
            <v>UNIDADE</v>
          </cell>
          <cell r="E35840">
            <v>0</v>
          </cell>
          <cell r="F35840" t="str">
            <v>PREÇO UNITÁRIO</v>
          </cell>
          <cell r="G35840" t="str">
            <v>PREÇO UNITÁRIO</v>
          </cell>
        </row>
        <row r="35841">
          <cell r="B35841" t="str">
            <v>C4383</v>
          </cell>
          <cell r="C35841" t="str">
            <v>ESCADA PRÉ-MOLDADA EM CONCRETO Ø = 1,80m - h = 3,50m - FORNECIMENTO / MONTAGEM</v>
          </cell>
          <cell r="D35841" t="str">
            <v>UN</v>
          </cell>
          <cell r="E35841">
            <v>0</v>
          </cell>
          <cell r="F35841">
            <v>2863.42</v>
          </cell>
          <cell r="G35841">
            <v>2863.42</v>
          </cell>
        </row>
        <row r="35842">
          <cell r="B35842" t="str">
            <v>C2814</v>
          </cell>
          <cell r="C35842" t="str">
            <v>ESTRADO DE MADEIRA COM BARROTE 3x3"</v>
          </cell>
          <cell r="D35842" t="str">
            <v>M2</v>
          </cell>
          <cell r="E35842">
            <v>0</v>
          </cell>
          <cell r="F35842">
            <v>76.97</v>
          </cell>
          <cell r="G35842">
            <v>76.97</v>
          </cell>
        </row>
        <row r="35843">
          <cell r="B35843" t="str">
            <v>C4386</v>
          </cell>
          <cell r="C35843" t="str">
            <v>ESTRUTURA PRÉ-FABRICADA EM AÇO GALVANIZADO PARA ESCADA - FORNECIMENTO E MONTAGEM</v>
          </cell>
          <cell r="D35843" t="str">
            <v>KG</v>
          </cell>
          <cell r="E35843">
            <v>0</v>
          </cell>
          <cell r="F35843">
            <v>28.43</v>
          </cell>
          <cell r="G35843">
            <v>28.43</v>
          </cell>
        </row>
        <row r="35844">
          <cell r="B35844" t="str">
            <v>C3505</v>
          </cell>
          <cell r="C35844" t="str">
            <v>GUARDA CORPO C/ CORRIMÃO EM TUBO DE AÇO GALVANIZADO 3/4"</v>
          </cell>
          <cell r="D35844" t="str">
            <v>M</v>
          </cell>
          <cell r="E35844">
            <v>0</v>
          </cell>
          <cell r="F35844">
            <v>81.069999999999993</v>
          </cell>
          <cell r="G35844">
            <v>81.069999999999993</v>
          </cell>
        </row>
        <row r="35845">
          <cell r="B35845" t="str">
            <v>C3506</v>
          </cell>
          <cell r="C35845" t="str">
            <v>GUARDA CORPO C/ CORRIMÃO EM TUBO DE AÇO GALVANIZADO 2"</v>
          </cell>
          <cell r="D35845" t="str">
            <v>M</v>
          </cell>
          <cell r="E35845">
            <v>0</v>
          </cell>
          <cell r="F35845">
            <v>200.95</v>
          </cell>
          <cell r="G35845">
            <v>200.95</v>
          </cell>
        </row>
        <row r="35846">
          <cell r="B35846" t="str">
            <v>C4755</v>
          </cell>
          <cell r="C35846" t="str">
            <v>GUARDA CORPO C/ CORRIMÃO EM TUBO SUPERIOR DE AÇO GALVANIZADO 3" 80MM</v>
          </cell>
          <cell r="D35846" t="str">
            <v>M</v>
          </cell>
          <cell r="E35846">
            <v>0</v>
          </cell>
          <cell r="F35846">
            <v>302.18</v>
          </cell>
          <cell r="G35846">
            <v>302.18</v>
          </cell>
        </row>
        <row r="35847">
          <cell r="B35847" t="str">
            <v>C4747</v>
          </cell>
          <cell r="C35847" t="str">
            <v>GUARDA CORPO EM FIBRA DE VIDRO C/ PERFIS PULTRUDADOS PINTADOS EM ESMALTE PU ACRÍLICO E SISTEMA DE ANCORAGEM EM AÇO INOXIDÁVEL AISI304 - H=1,10M</v>
          </cell>
          <cell r="D35847" t="str">
            <v>M</v>
          </cell>
          <cell r="E35847">
            <v>0</v>
          </cell>
          <cell r="F35847">
            <v>514.17999999999995</v>
          </cell>
          <cell r="G35847">
            <v>514.17999999999995</v>
          </cell>
        </row>
        <row r="35848">
          <cell r="B35848" t="str">
            <v>C4829</v>
          </cell>
          <cell r="C35848" t="str">
            <v>GUARDA CORPO TIPO GRADIL EM TUBO DE AÇO GALVANIZADO, H = 1,10m, COM BARRAS VERTICAIS A CADA 0,11m DE 1" (25,4mm) E BARRA VERTICAL A CADA M DE 11/2" (38mm), UM TUBO HORIZONTAL SUPERIOR DE 3" (80mm) E UM TUBO HORIZONTAL INFERIOR DE 11/2" (38mm)</v>
          </cell>
          <cell r="D35848" t="str">
            <v>M</v>
          </cell>
          <cell r="E35848">
            <v>0</v>
          </cell>
          <cell r="F35848">
            <v>434.14</v>
          </cell>
          <cell r="G35848">
            <v>434.14</v>
          </cell>
        </row>
        <row r="35849">
          <cell r="B35849" t="str">
            <v>C2972</v>
          </cell>
          <cell r="C35849" t="str">
            <v>TAMPA CHAPA 1/4" ANTI-DERRAPANTE 50x70cm,C/ CANTONEIRA ARTICULADA</v>
          </cell>
          <cell r="D35849" t="str">
            <v>UN</v>
          </cell>
          <cell r="E35849">
            <v>0</v>
          </cell>
          <cell r="F35849">
            <v>317.25</v>
          </cell>
          <cell r="G35849">
            <v>317.25</v>
          </cell>
        </row>
        <row r="35850">
          <cell r="B35850" t="str">
            <v>C2970</v>
          </cell>
          <cell r="C35850" t="str">
            <v>TAMPA CHAPA 1/4" ANTI-DERRAPANTE 70x70CM,C/ CANTONEIRA ARTICULADA</v>
          </cell>
          <cell r="D35850" t="str">
            <v>UN</v>
          </cell>
          <cell r="E35850">
            <v>0</v>
          </cell>
          <cell r="F35850">
            <v>385.46</v>
          </cell>
          <cell r="G35850">
            <v>385.46</v>
          </cell>
        </row>
        <row r="35851">
          <cell r="B35851" t="str">
            <v>C2969</v>
          </cell>
          <cell r="C35851" t="str">
            <v>TAMPA CHAPA 1/4" ANTI-DERRAPANTE 70x130CM, C/CANTONEIRA ARTICULADA</v>
          </cell>
          <cell r="D35851" t="str">
            <v>UN</v>
          </cell>
          <cell r="E35851">
            <v>0</v>
          </cell>
          <cell r="F35851">
            <v>610.65</v>
          </cell>
          <cell r="G35851">
            <v>610.65</v>
          </cell>
        </row>
        <row r="35852">
          <cell r="B35852" t="str">
            <v>C2971</v>
          </cell>
          <cell r="C35852" t="str">
            <v>TAMPA CHAPA 1/4"ANTI DERRAPANTE 80x150CM,C/ CANTONEIRA ARTICULADA</v>
          </cell>
          <cell r="D35852" t="str">
            <v>UN</v>
          </cell>
          <cell r="E35852">
            <v>0</v>
          </cell>
          <cell r="F35852">
            <v>740.46</v>
          </cell>
          <cell r="G35852">
            <v>740.46</v>
          </cell>
        </row>
        <row r="35853">
          <cell r="B35853" t="str">
            <v>C2974</v>
          </cell>
          <cell r="C35853" t="str">
            <v>TAMPA DE INSPEÇÃO CORREDIÇA EM CHAPA DE AÇO GALVANIZADA E=1/16", 125 X 70CM - PADRÃO CAGECE</v>
          </cell>
          <cell r="D35853" t="str">
            <v>UN</v>
          </cell>
          <cell r="E35853">
            <v>0</v>
          </cell>
          <cell r="F35853">
            <v>332.92</v>
          </cell>
          <cell r="G35853">
            <v>332.92</v>
          </cell>
        </row>
        <row r="35854">
          <cell r="B35854" t="str">
            <v>C2973</v>
          </cell>
          <cell r="C35854" t="str">
            <v>TAMPA DE INSPEÇÃO EM CHAPA DE AÇO GALVANIZADO E=3/16" P/ RESERVATÓRIO, PADRÃO CAGECE</v>
          </cell>
          <cell r="D35854" t="str">
            <v>UN</v>
          </cell>
          <cell r="E35854">
            <v>0</v>
          </cell>
          <cell r="F35854">
            <v>509.17</v>
          </cell>
          <cell r="G35854">
            <v>509.17</v>
          </cell>
        </row>
        <row r="35855">
          <cell r="B35855" t="str">
            <v>C2975</v>
          </cell>
          <cell r="C35855" t="str">
            <v>TAMPA DE INSPEÇÃO REMOVÍVEL EM CHAPA DE AÇO GALVANIZADO E=1/16", 70 X 70CM - PADRÃO CAGECE</v>
          </cell>
          <cell r="D35855" t="str">
            <v>UN</v>
          </cell>
          <cell r="E35855">
            <v>0</v>
          </cell>
          <cell r="F35855">
            <v>135.91999999999999</v>
          </cell>
          <cell r="G35855">
            <v>135.91999999999999</v>
          </cell>
        </row>
        <row r="35856">
          <cell r="B35856" t="str">
            <v>C2976</v>
          </cell>
          <cell r="C35856" t="str">
            <v>TAMPA DE INSPEÇÃO REMOVÍVEL EM CHAPA DE AÇO GALVANIZADO E=1/16", 90 X 70CM PADRÃO CAGECE</v>
          </cell>
          <cell r="D35856" t="str">
            <v>UN</v>
          </cell>
          <cell r="E35856">
            <v>0</v>
          </cell>
          <cell r="F35856">
            <v>183.15</v>
          </cell>
          <cell r="G35856">
            <v>183.15</v>
          </cell>
        </row>
        <row r="35857">
          <cell r="B35857" t="str">
            <v>C4751</v>
          </cell>
          <cell r="C35857" t="str">
            <v>TAMPA EM FIBRA DE VIDRO, PERFIS PULTRUDADOS ("I" DE 18MM X 25MM) E COBERTURA SUPERFICIAL DE CHAPA PLANA ESP. 3MM, C/ ANTI-DERRAPANTE</v>
          </cell>
          <cell r="D35857" t="str">
            <v>M2</v>
          </cell>
          <cell r="E35857">
            <v>0</v>
          </cell>
          <cell r="F35857">
            <v>938.56</v>
          </cell>
          <cell r="G35857">
            <v>938.56</v>
          </cell>
        </row>
        <row r="35858">
          <cell r="B35858" t="str">
            <v>C4750</v>
          </cell>
          <cell r="C35858" t="str">
            <v>TAMPA EM FIBRA DE VIDRO, PERFIS PULTRUDADOS ("I" DE 18MM X 25MM) E COBERTURA SUPERFICIAL DE CHAPA PLANA ESP. 4MM, C/ ANTI-DERRAPANTE</v>
          </cell>
          <cell r="D35858" t="str">
            <v>M2</v>
          </cell>
          <cell r="E35858">
            <v>0</v>
          </cell>
          <cell r="F35858">
            <v>993.38</v>
          </cell>
          <cell r="G35858">
            <v>993.38</v>
          </cell>
        </row>
        <row r="35859">
          <cell r="B35859" t="str">
            <v>OUTROS ELEMENTOS</v>
          </cell>
          <cell r="C35859">
            <v>0</v>
          </cell>
          <cell r="D35859">
            <v>0</v>
          </cell>
          <cell r="E35859">
            <v>0</v>
          </cell>
          <cell r="F35859">
            <v>339.67</v>
          </cell>
          <cell r="G35859">
            <v>339.67</v>
          </cell>
        </row>
        <row r="35860">
          <cell r="B35860" t="str">
            <v>C1275</v>
          </cell>
          <cell r="C35860" t="str">
            <v>ESFERA PRÉ-MOLDADA DE CONCRETO, DIAMETRO 25 CM</v>
          </cell>
          <cell r="D35860" t="str">
            <v>UN</v>
          </cell>
          <cell r="E35860">
            <v>0</v>
          </cell>
          <cell r="F35860">
            <v>31.66</v>
          </cell>
          <cell r="G35860">
            <v>31.66</v>
          </cell>
        </row>
        <row r="35861">
          <cell r="B35861" t="str">
            <v>C1276</v>
          </cell>
          <cell r="C35861" t="str">
            <v>ESFERA PRÉ-MOLDADA DE CONCRETO, DIAMETRO 40 CM</v>
          </cell>
          <cell r="D35861" t="str">
            <v>UN</v>
          </cell>
          <cell r="E35861">
            <v>0</v>
          </cell>
          <cell r="F35861">
            <v>46.09</v>
          </cell>
          <cell r="G35861">
            <v>46.09</v>
          </cell>
        </row>
        <row r="35862">
          <cell r="B35862" t="str">
            <v>C4860</v>
          </cell>
          <cell r="C35862" t="str">
            <v>FORNECIMENTO E COLOCAÇÃO DE CONCERTINAS EM ESPIRAL D=450mm</v>
          </cell>
          <cell r="D35862" t="str">
            <v>M</v>
          </cell>
          <cell r="E35862">
            <v>0</v>
          </cell>
          <cell r="F35862">
            <v>23.23</v>
          </cell>
          <cell r="G35862">
            <v>23.23</v>
          </cell>
        </row>
        <row r="35863">
          <cell r="B35863" t="str">
            <v>C1423</v>
          </cell>
          <cell r="C35863" t="str">
            <v>GARRA METÁLICA (PEGA LADRÃO) P/ MUROS</v>
          </cell>
          <cell r="D35863" t="str">
            <v>M</v>
          </cell>
          <cell r="E35863">
            <v>0</v>
          </cell>
          <cell r="F35863">
            <v>30.92</v>
          </cell>
          <cell r="G35863">
            <v>30.92</v>
          </cell>
        </row>
        <row r="35864">
          <cell r="B35864" t="str">
            <v>C1830</v>
          </cell>
          <cell r="C35864" t="str">
            <v>OURIÇO P/ ALAMBRADO DE PRESÍDIO</v>
          </cell>
          <cell r="D35864" t="str">
            <v>M</v>
          </cell>
          <cell r="E35864">
            <v>0</v>
          </cell>
          <cell r="F35864">
            <v>69.97</v>
          </cell>
          <cell r="G35864">
            <v>69.97</v>
          </cell>
        </row>
        <row r="35865">
          <cell r="B35865" t="str">
            <v>C1829</v>
          </cell>
          <cell r="C35865" t="str">
            <v>OURIÇO P/ MURALHA DE PRESÍDIO</v>
          </cell>
          <cell r="D35865" t="str">
            <v>M</v>
          </cell>
          <cell r="E35865">
            <v>0</v>
          </cell>
          <cell r="F35865">
            <v>62.27</v>
          </cell>
          <cell r="G35865">
            <v>62.27</v>
          </cell>
        </row>
        <row r="35866">
          <cell r="B35866" t="str">
            <v>C1945</v>
          </cell>
          <cell r="C35866" t="str">
            <v>PONTA DE LANÇA METÁLICA EM EXTREMIDADES</v>
          </cell>
          <cell r="D35866" t="str">
            <v>M</v>
          </cell>
          <cell r="E35866">
            <v>0</v>
          </cell>
          <cell r="F35866">
            <v>75.53</v>
          </cell>
          <cell r="G35866">
            <v>75.53</v>
          </cell>
        </row>
        <row r="35867">
          <cell r="B35867" t="str">
            <v>SISTEMA DE AR CONDICIONADO</v>
          </cell>
          <cell r="C35867">
            <v>0</v>
          </cell>
          <cell r="D35867">
            <v>0</v>
          </cell>
          <cell r="E35867">
            <v>0</v>
          </cell>
          <cell r="F35867">
            <v>50860.51</v>
          </cell>
          <cell r="G35867">
            <v>50860.51</v>
          </cell>
        </row>
        <row r="35868">
          <cell r="B35868" t="str">
            <v>EM EDIFICAÇÕES</v>
          </cell>
          <cell r="C35868">
            <v>0</v>
          </cell>
          <cell r="D35868">
            <v>0</v>
          </cell>
          <cell r="E35868">
            <v>0</v>
          </cell>
          <cell r="F35868">
            <v>50021.19</v>
          </cell>
          <cell r="G35868">
            <v>50021.19</v>
          </cell>
        </row>
        <row r="35869">
          <cell r="B35869" t="str">
            <v>C3866</v>
          </cell>
          <cell r="C35869" t="str">
            <v>APARELHO DE JANELA CAP. 7.500 BTU (FORNECIMENTO E MONTAGEM)</v>
          </cell>
          <cell r="D35869" t="str">
            <v>UN</v>
          </cell>
          <cell r="E35869">
            <v>0</v>
          </cell>
          <cell r="F35869">
            <v>1148</v>
          </cell>
          <cell r="G35869">
            <v>1148</v>
          </cell>
        </row>
        <row r="35870">
          <cell r="B35870" t="str">
            <v>C3867</v>
          </cell>
          <cell r="C35870" t="str">
            <v>APARELHO DE JANELA CAP. 10.000 BTU (FORNECIMENTO E MONTAGEM)</v>
          </cell>
          <cell r="D35870" t="str">
            <v>UN</v>
          </cell>
          <cell r="E35870">
            <v>0</v>
          </cell>
          <cell r="F35870">
            <v>1248</v>
          </cell>
          <cell r="G35870">
            <v>1248</v>
          </cell>
        </row>
        <row r="35871">
          <cell r="B35871" t="str">
            <v>C3868</v>
          </cell>
          <cell r="C35871" t="str">
            <v>APARELHO DE JANELA CAP. 12.000 BTU (FORNECIMENTO E MONTAGEM)</v>
          </cell>
          <cell r="D35871" t="str">
            <v>UN</v>
          </cell>
          <cell r="E35871">
            <v>0</v>
          </cell>
          <cell r="F35871">
            <v>1348</v>
          </cell>
          <cell r="G35871">
            <v>1348</v>
          </cell>
        </row>
        <row r="35872">
          <cell r="B35872" t="str">
            <v>C3870</v>
          </cell>
          <cell r="C35872" t="str">
            <v>APARELHO DE JANELA CAP. 18.000 BTU (FORNECIMENTO E MONTAGEM)</v>
          </cell>
          <cell r="D35872" t="str">
            <v>UN</v>
          </cell>
          <cell r="E35872">
            <v>0</v>
          </cell>
          <cell r="F35872">
            <v>1870</v>
          </cell>
          <cell r="G35872">
            <v>1870</v>
          </cell>
        </row>
        <row r="35873">
          <cell r="B35873" t="str">
            <v>C3871</v>
          </cell>
          <cell r="C35873" t="str">
            <v>APARELHO DE JANELA CAP. 21.000 BTU (FORNECIMENTO E MONTAGEM)</v>
          </cell>
          <cell r="D35873" t="str">
            <v>UN</v>
          </cell>
          <cell r="E35873">
            <v>0</v>
          </cell>
          <cell r="F35873">
            <v>2201</v>
          </cell>
          <cell r="G35873">
            <v>2201</v>
          </cell>
        </row>
        <row r="35874">
          <cell r="B35874" t="str">
            <v>C3872</v>
          </cell>
          <cell r="C35874" t="str">
            <v>APARELHO DE JANELA CAP. 30.000 BTU (FORNECIMENTO E MONTAGEM)</v>
          </cell>
          <cell r="D35874" t="str">
            <v>UN</v>
          </cell>
          <cell r="E35874">
            <v>0</v>
          </cell>
          <cell r="F35874">
            <v>3138.85</v>
          </cell>
          <cell r="G35874">
            <v>3138.85</v>
          </cell>
        </row>
        <row r="35875">
          <cell r="B35875" t="str">
            <v>C4121</v>
          </cell>
          <cell r="C35875" t="str">
            <v>DIFUSOR LINEAR DE INSUFLAMENTO, EM ALUMÍNIO, COM REGISTROS ETC.</v>
          </cell>
          <cell r="D35875" t="str">
            <v>M</v>
          </cell>
          <cell r="E35875">
            <v>0</v>
          </cell>
          <cell r="F35875">
            <v>200.21</v>
          </cell>
          <cell r="G35875">
            <v>200.21</v>
          </cell>
        </row>
        <row r="35876">
          <cell r="B35876" t="str">
            <v>C3873</v>
          </cell>
          <cell r="C35876" t="str">
            <v>GRELHA DE INSUFLAMENTO/RETORNO, EM ALUMÍNIO ATÉ 0,25 M2 (FORNECIMENTO E MONTAGEM)</v>
          </cell>
          <cell r="D35876" t="str">
            <v>UN</v>
          </cell>
          <cell r="E35876">
            <v>0</v>
          </cell>
          <cell r="F35876">
            <v>124.67</v>
          </cell>
          <cell r="G35876">
            <v>124.67</v>
          </cell>
        </row>
        <row r="35877">
          <cell r="B35877" t="str">
            <v>C3874</v>
          </cell>
          <cell r="C35877" t="str">
            <v>GRELHA DE INSUFLAMENTO/RETORNO, EM ALUMÍNIO DE 0,26 M2 À 0,49 M2 (FORNECIMENTO E MONTAGEM)</v>
          </cell>
          <cell r="D35877" t="str">
            <v>UN</v>
          </cell>
          <cell r="E35877">
            <v>0</v>
          </cell>
          <cell r="F35877">
            <v>185.17</v>
          </cell>
          <cell r="G35877">
            <v>185.17</v>
          </cell>
        </row>
        <row r="35878">
          <cell r="B35878">
            <v>0</v>
          </cell>
          <cell r="C35878">
            <v>0</v>
          </cell>
          <cell r="D35878">
            <v>0</v>
          </cell>
          <cell r="E35878">
            <v>0</v>
          </cell>
          <cell r="F35878">
            <v>0</v>
          </cell>
          <cell r="G35878">
            <v>0</v>
          </cell>
        </row>
        <row r="35879">
          <cell r="B35879" t="str">
            <v>CÓDIGO</v>
          </cell>
          <cell r="C35879" t="str">
            <v>DESCRIÇÃO</v>
          </cell>
          <cell r="D35879" t="str">
            <v>UNIDADE</v>
          </cell>
          <cell r="E35879">
            <v>0</v>
          </cell>
          <cell r="F35879" t="str">
            <v>PREÇO UNITÁRIO</v>
          </cell>
          <cell r="G35879" t="str">
            <v>PREÇO UNITÁRIO</v>
          </cell>
        </row>
        <row r="35880">
          <cell r="B35880" t="str">
            <v>C3875</v>
          </cell>
          <cell r="C35880" t="str">
            <v>GRELHA DE INSUFLAMENTO/RETORNO, EM ALUMÍNIO DE 0,50 M2 À 0,64 M2 (FORNECIMENTO E MONTAGEM)</v>
          </cell>
          <cell r="D35880" t="str">
            <v>UN</v>
          </cell>
          <cell r="E35880">
            <v>0</v>
          </cell>
          <cell r="F35880">
            <v>220</v>
          </cell>
          <cell r="G35880">
            <v>220</v>
          </cell>
        </row>
        <row r="35881">
          <cell r="B35881" t="str">
            <v>C3876</v>
          </cell>
          <cell r="C35881" t="str">
            <v>GRELHA DE INSUFLAMENTO/RETORNO, EM ALUMÍNIO DE 0,65 M2 À 0,81M2 (FORNECIMENTO E MONTAGEM)</v>
          </cell>
          <cell r="D35881" t="str">
            <v>UN</v>
          </cell>
          <cell r="E35881">
            <v>0</v>
          </cell>
          <cell r="F35881">
            <v>274.43</v>
          </cell>
          <cell r="G35881">
            <v>274.43</v>
          </cell>
        </row>
        <row r="35882">
          <cell r="B35882" t="str">
            <v>C3877</v>
          </cell>
          <cell r="C35882" t="str">
            <v>GRELHA DE INSUFLAMENTO/RETORNO, EM ALUMÍNIO DE 0,82 M2 À 1,00 M2 (FORNECIMENTO E MONTAGEM)</v>
          </cell>
          <cell r="D35882" t="str">
            <v>UN</v>
          </cell>
          <cell r="E35882">
            <v>0</v>
          </cell>
          <cell r="F35882">
            <v>332.77</v>
          </cell>
          <cell r="G35882">
            <v>332.77</v>
          </cell>
        </row>
        <row r="35883">
          <cell r="B35883" t="str">
            <v>C4123</v>
          </cell>
          <cell r="C35883" t="str">
            <v>REDE DE INSUFLAMENTO/RETORNO C/ DUTOS EM CHAPA GALVANIZADA, DEFLETORES, CHAVEAMENTOS, FIXAÇÕES, ISOLAMENTO TÉRMICO EM CHAPAS DE ISOPOR AUTO-EXTINGUÍVEL, DUTOS FLEXÍVEIS DE LIGAÇÃO ETC.</v>
          </cell>
          <cell r="D35883" t="str">
            <v>KG</v>
          </cell>
          <cell r="E35883">
            <v>0</v>
          </cell>
          <cell r="F35883">
            <v>10.91</v>
          </cell>
          <cell r="G35883">
            <v>10.91</v>
          </cell>
        </row>
        <row r="35884">
          <cell r="B35884" t="str">
            <v>C4119</v>
          </cell>
          <cell r="C35884" t="str">
            <v>REDE DE INSUFLAMENTO/RETORNO, C/ DUTOS EM CHAPA GALVANIZADA, DEFLETORES, CHAVEAMENTOS, FIXAÇÕES, ISOLAMENTO TÉRMICO EM MANTAS DE LÃ DE ROCHA OU VIDRO, DUTOS FLEXÍVEIS DE LIGAÇÃO ETC.</v>
          </cell>
          <cell r="D35884" t="str">
            <v>KG</v>
          </cell>
          <cell r="E35884">
            <v>0</v>
          </cell>
          <cell r="F35884">
            <v>14.09</v>
          </cell>
          <cell r="G35884">
            <v>14.09</v>
          </cell>
        </row>
        <row r="35885">
          <cell r="B35885" t="str">
            <v>C3734</v>
          </cell>
          <cell r="C35885" t="str">
            <v>REMANEJAMENTO DE CONDENSADORES DE MINICENTRAIS DE AR CONDICIONADO, INCLUSIVE PONTO DE FORÇA E RECARGA DE GAS</v>
          </cell>
          <cell r="D35885" t="str">
            <v>UN</v>
          </cell>
          <cell r="E35885">
            <v>0</v>
          </cell>
          <cell r="F35885">
            <v>1081.52</v>
          </cell>
          <cell r="G35885">
            <v>1081.52</v>
          </cell>
        </row>
        <row r="35886">
          <cell r="B35886" t="str">
            <v>C3878</v>
          </cell>
          <cell r="C35886" t="str">
            <v>REMANEJAMENTO DE GRELHA DE INSUFLAMENTO/RETORNO, ATÉ 0,25 M2</v>
          </cell>
          <cell r="D35886" t="str">
            <v>UN</v>
          </cell>
          <cell r="E35886">
            <v>0</v>
          </cell>
          <cell r="F35886">
            <v>28.21</v>
          </cell>
          <cell r="G35886">
            <v>28.21</v>
          </cell>
        </row>
        <row r="35887">
          <cell r="B35887" t="str">
            <v>C3879</v>
          </cell>
          <cell r="C35887" t="str">
            <v>REMANEJAMENTO DE GRELHA DE INSUFLAMENTO/RETORNO, DE 0,26 M2 À 0,49 M2</v>
          </cell>
          <cell r="D35887" t="str">
            <v>UN</v>
          </cell>
          <cell r="E35887">
            <v>0</v>
          </cell>
          <cell r="F35887">
            <v>57.24</v>
          </cell>
          <cell r="G35887">
            <v>57.24</v>
          </cell>
        </row>
        <row r="35888">
          <cell r="B35888" t="str">
            <v>C3880</v>
          </cell>
          <cell r="C35888" t="str">
            <v>REMANEJAMENTO DE GRELHA DE INSUFLAMENTO/RETORNO, DE 0,50 M2 À 0,64 M2</v>
          </cell>
          <cell r="D35888" t="str">
            <v>UN</v>
          </cell>
          <cell r="E35888">
            <v>0</v>
          </cell>
          <cell r="F35888">
            <v>70.55</v>
          </cell>
          <cell r="G35888">
            <v>70.55</v>
          </cell>
        </row>
        <row r="35889">
          <cell r="B35889" t="str">
            <v>C3881</v>
          </cell>
          <cell r="C35889" t="str">
            <v>REMANEJAMENTO DE GRELHA DE INSUFLAMENTO/RETORNO, DE 0,65 M2 À 0,81 M2</v>
          </cell>
          <cell r="D35889" t="str">
            <v>UN</v>
          </cell>
          <cell r="E35889">
            <v>0</v>
          </cell>
          <cell r="F35889">
            <v>89.33</v>
          </cell>
          <cell r="G35889">
            <v>89.33</v>
          </cell>
        </row>
        <row r="35890">
          <cell r="B35890" t="str">
            <v>C3882</v>
          </cell>
          <cell r="C35890" t="str">
            <v>REMANEJAMENTO DE GRELHA DE INSUFLAMENTO/RETORNO, DE 0,82 M2 À 1,00 M2</v>
          </cell>
          <cell r="D35890" t="str">
            <v>UN</v>
          </cell>
          <cell r="E35890">
            <v>0</v>
          </cell>
          <cell r="F35890">
            <v>109.72</v>
          </cell>
          <cell r="G35890">
            <v>109.72</v>
          </cell>
        </row>
        <row r="35891">
          <cell r="B35891" t="str">
            <v>C2269</v>
          </cell>
          <cell r="C35891" t="str">
            <v>SERVIÇO DE HIGIENIZAÇÃO E TRATAMENTO DE SISTEMA DE AR-CONDICIONADO</v>
          </cell>
          <cell r="D35891" t="str">
            <v>M</v>
          </cell>
          <cell r="E35891">
            <v>0</v>
          </cell>
          <cell r="F35891">
            <v>143</v>
          </cell>
          <cell r="G35891">
            <v>143</v>
          </cell>
        </row>
        <row r="35892">
          <cell r="B35892" t="str">
            <v>C4122</v>
          </cell>
          <cell r="C35892" t="str">
            <v>SISTEMA DE AR CONDICIONADO EXPOSIÇÃO DIRETA, C/ "FAN COILS" ("SELF CONTAINED" OU C/ UNIDADE REMOTA), TUBULAÇÃO</v>
          </cell>
          <cell r="D35892" t="str">
            <v>TR</v>
          </cell>
          <cell r="E35892">
            <v>0</v>
          </cell>
          <cell r="F35892">
            <v>3738.99</v>
          </cell>
          <cell r="G35892">
            <v>3738.99</v>
          </cell>
        </row>
        <row r="35893">
          <cell r="B35893" t="str">
            <v>C4118</v>
          </cell>
          <cell r="C35893" t="str">
            <v>SISTEMA DE AR-CONDICIONADO EXPOSIÇÃO INDIRETA, C/ "CHILLERS", TORRES, REDES HIDRÁULICAS (TUBULAÇÕES</v>
          </cell>
          <cell r="D35893" t="str">
            <v>TR</v>
          </cell>
          <cell r="E35893">
            <v>0</v>
          </cell>
          <cell r="F35893">
            <v>5590.88</v>
          </cell>
          <cell r="G35893">
            <v>5590.88</v>
          </cell>
        </row>
        <row r="35894">
          <cell r="B35894" t="str">
            <v>C3860</v>
          </cell>
          <cell r="C35894" t="str">
            <v>SPLIT SYSTEM COMPLETO C/ CONTROLE REMOTO - CAP. 1,00 TR (FORNECIMENTO E MONTAGEM)</v>
          </cell>
          <cell r="D35894" t="str">
            <v>UN</v>
          </cell>
          <cell r="E35894">
            <v>0</v>
          </cell>
          <cell r="F35894">
            <v>2488.66</v>
          </cell>
          <cell r="G35894">
            <v>2488.66</v>
          </cell>
        </row>
        <row r="35895">
          <cell r="B35895" t="str">
            <v>C3861</v>
          </cell>
          <cell r="C35895" t="str">
            <v>SPLIT SYSTEM COMPLETO C/ CONTROLE REMOTO - CAP. 1,50 TR (FORNECIMENTO E MONTAGEM)</v>
          </cell>
          <cell r="D35895" t="str">
            <v>UN</v>
          </cell>
          <cell r="E35895">
            <v>0</v>
          </cell>
          <cell r="F35895">
            <v>3272.25</v>
          </cell>
          <cell r="G35895">
            <v>3272.25</v>
          </cell>
        </row>
        <row r="35896">
          <cell r="B35896" t="str">
            <v>C3862</v>
          </cell>
          <cell r="C35896" t="str">
            <v>SPLIT SYSTEM COMPLETO C/ CONTROLE REMOTO - CAP. 2,00 TR (FORNECIMENTO E MONTAGEM)</v>
          </cell>
          <cell r="D35896" t="str">
            <v>UN</v>
          </cell>
          <cell r="E35896">
            <v>0</v>
          </cell>
          <cell r="F35896">
            <v>3637.7</v>
          </cell>
          <cell r="G35896">
            <v>3637.7</v>
          </cell>
        </row>
        <row r="35897">
          <cell r="B35897" t="str">
            <v>C3863</v>
          </cell>
          <cell r="C35897" t="str">
            <v>SPLIT SYSTEM COMPLETO C/ CONTROLE REMOTO - CAP. 2,50 TR (FORNECIMENTO E MONTAGEM)</v>
          </cell>
          <cell r="D35897" t="str">
            <v>UN</v>
          </cell>
          <cell r="E35897">
            <v>0</v>
          </cell>
          <cell r="F35897">
            <v>5197.04</v>
          </cell>
          <cell r="G35897">
            <v>5197.04</v>
          </cell>
        </row>
        <row r="35898">
          <cell r="B35898" t="str">
            <v>C3864</v>
          </cell>
          <cell r="C35898" t="str">
            <v>SPLIT SYSTEM COMPLETO C/ CONTROLE REMOTO - CAP. 3,00 TR (FORNECIMENTO E MONTAGEM)</v>
          </cell>
          <cell r="D35898" t="str">
            <v>UN</v>
          </cell>
          <cell r="E35898">
            <v>0</v>
          </cell>
          <cell r="F35898">
            <v>5550</v>
          </cell>
          <cell r="G35898">
            <v>5550</v>
          </cell>
        </row>
        <row r="35899">
          <cell r="B35899" t="str">
            <v>C3865</v>
          </cell>
          <cell r="C35899" t="str">
            <v>SPLIT SYSTEM COMPLETO C/ CONTROLE REMOTO - CAP. 4,00 TR (FORNECIMENTO E MONTAGEM)</v>
          </cell>
          <cell r="D35899" t="str">
            <v>UN</v>
          </cell>
          <cell r="E35899">
            <v>0</v>
          </cell>
          <cell r="F35899">
            <v>6650</v>
          </cell>
          <cell r="G35899">
            <v>6650</v>
          </cell>
        </row>
        <row r="35900">
          <cell r="B35900" t="str">
            <v>REDE FRIGORÍGENA</v>
          </cell>
          <cell r="C35900">
            <v>0</v>
          </cell>
          <cell r="D35900">
            <v>0</v>
          </cell>
          <cell r="E35900">
            <v>0</v>
          </cell>
          <cell r="F35900">
            <v>839.32</v>
          </cell>
          <cell r="G35900">
            <v>839.32</v>
          </cell>
        </row>
        <row r="35901">
          <cell r="B35901" t="str">
            <v>C4776</v>
          </cell>
          <cell r="C35901" t="str">
            <v>REDE FRIGORÍGENA C/ TUBO DE COBRE 1/4" FLEXÍVEL, ISOLADO COM BORRACHA ELASTOMÉRICA, SUSTENTAÇÃO, SOLDA E LIMPEZA</v>
          </cell>
          <cell r="D35901" t="str">
            <v>M</v>
          </cell>
          <cell r="E35901">
            <v>0</v>
          </cell>
          <cell r="F35901">
            <v>29.26</v>
          </cell>
          <cell r="G35901">
            <v>29.26</v>
          </cell>
        </row>
        <row r="35902">
          <cell r="B35902" t="str">
            <v>C4777</v>
          </cell>
          <cell r="C35902" t="str">
            <v>REDE FRIGORÍGENA C/ TUBO DE COBRE 3/8" FLEXÍVEL, ISOLADO COM BORRACHA ELASTOMÉRICA, SUSTENTAÇÃO, SOLDA E LIMPEZA</v>
          </cell>
          <cell r="D35902" t="str">
            <v>M</v>
          </cell>
          <cell r="E35902">
            <v>0</v>
          </cell>
          <cell r="F35902">
            <v>30.31</v>
          </cell>
          <cell r="G35902">
            <v>30.31</v>
          </cell>
        </row>
        <row r="35903">
          <cell r="B35903" t="str">
            <v>C4778</v>
          </cell>
          <cell r="C35903" t="str">
            <v>REDE FRIGORÍGENA C/ TUBO DE COBRE 1/2" FLEXÍVEL, ISOLADO COM BORRACHA ELASTOMÉRICA, SUSTENTAÇÃO, SOLDA E LIMPEZA</v>
          </cell>
          <cell r="D35903" t="str">
            <v>M</v>
          </cell>
          <cell r="E35903">
            <v>0</v>
          </cell>
          <cell r="F35903">
            <v>37.57</v>
          </cell>
          <cell r="G35903">
            <v>37.57</v>
          </cell>
        </row>
        <row r="35904">
          <cell r="B35904" t="str">
            <v>C4779</v>
          </cell>
          <cell r="C35904" t="str">
            <v>REDE FRIGORÍGENA C/ TUBO DE COBRE 5/8" FLEXÍVEL, ISOLADO COM BORRACHA ELASTOMÉRICA, SUSTENTAÇÃO, SOLDA E LIMPEZA</v>
          </cell>
          <cell r="D35904" t="str">
            <v>M</v>
          </cell>
          <cell r="E35904">
            <v>0</v>
          </cell>
          <cell r="F35904">
            <v>43.47</v>
          </cell>
          <cell r="G35904">
            <v>43.47</v>
          </cell>
        </row>
        <row r="35905">
          <cell r="B35905" t="str">
            <v>C4780</v>
          </cell>
          <cell r="C35905" t="str">
            <v>REDE FRIGORÍGENA C/ TUBO DE COBRE 3/4" FLEXÍVEL, ISOLADO COM BORRACHA ELASTOMÉRICA, SUSTENTAÇÃO, SOLDA E LIMPEZA</v>
          </cell>
          <cell r="D35905" t="str">
            <v>M</v>
          </cell>
          <cell r="E35905">
            <v>0</v>
          </cell>
          <cell r="F35905">
            <v>50.04</v>
          </cell>
          <cell r="G35905">
            <v>50.04</v>
          </cell>
        </row>
        <row r="35906">
          <cell r="B35906" t="str">
            <v>C4781</v>
          </cell>
          <cell r="C35906" t="str">
            <v>REDE FRIGORÍGENA C/ TUBO DE COBRE 7/8" FLEXÍVEL, ISOLADO COM BORRACHA ELASTOMÉRICA, SUSTENTAÇÃO, SOLDA E LIMPEZA</v>
          </cell>
          <cell r="D35906" t="str">
            <v>M</v>
          </cell>
          <cell r="E35906">
            <v>0</v>
          </cell>
          <cell r="F35906">
            <v>59.99</v>
          </cell>
          <cell r="G35906">
            <v>59.99</v>
          </cell>
        </row>
        <row r="35907">
          <cell r="B35907" t="str">
            <v>C4784</v>
          </cell>
          <cell r="C35907" t="str">
            <v>REDE FRIGORÍGENA C/ TUBO DE COBRE 1", ISOLADO COM BORRACHA ELASTOMÉRICA, SUSTENTAÇÃO, SOLDA E LIMPEZA</v>
          </cell>
          <cell r="D35907" t="str">
            <v>M</v>
          </cell>
          <cell r="E35907">
            <v>0</v>
          </cell>
          <cell r="F35907">
            <v>72.67</v>
          </cell>
          <cell r="G35907">
            <v>72.67</v>
          </cell>
        </row>
        <row r="35908">
          <cell r="B35908" t="str">
            <v>C4785</v>
          </cell>
          <cell r="C35908" t="str">
            <v>REDE FRIGORÍGENA C/ TUBO DE COBRE 1 1/8", ISOLADO COM BORRACHA ELASTOMÉRICA, SUSTENTAÇÃO, SOLDA E LIMPEZA</v>
          </cell>
          <cell r="D35908" t="str">
            <v>M</v>
          </cell>
          <cell r="E35908">
            <v>0</v>
          </cell>
          <cell r="F35908">
            <v>74.33</v>
          </cell>
          <cell r="G35908">
            <v>74.33</v>
          </cell>
        </row>
        <row r="35909">
          <cell r="B35909" t="str">
            <v>C4786</v>
          </cell>
          <cell r="C35909" t="str">
            <v>REDE FRIGORÍGENA C/ TUBO DE COBRE 1 1/4", ISOLADO COM BORRACHA ELASTOMÉRICA, SUSTENTAÇÃO, SOLDA E LIMPEZA</v>
          </cell>
          <cell r="D35909" t="str">
            <v>M</v>
          </cell>
          <cell r="E35909">
            <v>0</v>
          </cell>
          <cell r="F35909">
            <v>100.73</v>
          </cell>
          <cell r="G35909">
            <v>100.73</v>
          </cell>
        </row>
        <row r="35910">
          <cell r="B35910" t="str">
            <v>C4787</v>
          </cell>
          <cell r="C35910" t="str">
            <v>REDE FRIGORÍGENA C/ TUBO DE COBRE 1 3/8", ISOLADO COM BORRACHA ELASTOMÉRICA, SUSTENTAÇÃO, SOLDA E LIMPEZA</v>
          </cell>
          <cell r="D35910" t="str">
            <v>M</v>
          </cell>
          <cell r="E35910">
            <v>0</v>
          </cell>
          <cell r="F35910">
            <v>102.08</v>
          </cell>
          <cell r="G35910">
            <v>102.08</v>
          </cell>
        </row>
        <row r="35911">
          <cell r="B35911" t="str">
            <v>C4788</v>
          </cell>
          <cell r="C35911" t="str">
            <v>REDE FRIGORÍGENA C/ TUBO DE COBRE 1 1/2", ISOLADO COM BORRACHA ELASTOMÉRICA, SUSTENTAÇÃO, SOLDA E LIMPEZA</v>
          </cell>
          <cell r="D35911" t="str">
            <v>M</v>
          </cell>
          <cell r="E35911">
            <v>0</v>
          </cell>
          <cell r="F35911">
            <v>118.29</v>
          </cell>
          <cell r="G35911">
            <v>118.29</v>
          </cell>
        </row>
        <row r="35912">
          <cell r="B35912" t="str">
            <v>C4789</v>
          </cell>
          <cell r="C35912" t="str">
            <v>REDE FRIGORÍGENA C/ TUBO DE COBRE 1 5/8", ISOLADO COM BORRACHA ELASTOMÉRICA, SUSTENTAÇÃO, SOLDA E LIMPEZA</v>
          </cell>
          <cell r="D35912" t="str">
            <v>M</v>
          </cell>
          <cell r="E35912">
            <v>0</v>
          </cell>
          <cell r="F35912">
            <v>120.59</v>
          </cell>
          <cell r="G35912">
            <v>120.59</v>
          </cell>
        </row>
        <row r="35913">
          <cell r="B35913">
            <v>0</v>
          </cell>
          <cell r="C35913">
            <v>0</v>
          </cell>
          <cell r="D35913">
            <v>0</v>
          </cell>
          <cell r="E35913">
            <v>0</v>
          </cell>
          <cell r="F35913">
            <v>0</v>
          </cell>
          <cell r="G35913">
            <v>0</v>
          </cell>
        </row>
        <row r="35914">
          <cell r="B35914" t="str">
            <v>CÓDIGO</v>
          </cell>
          <cell r="C35914" t="str">
            <v>DESCRIÇÃO</v>
          </cell>
          <cell r="D35914" t="str">
            <v>UNIDADE</v>
          </cell>
          <cell r="E35914">
            <v>0</v>
          </cell>
          <cell r="F35914" t="str">
            <v>PREÇO UNITÁRIO</v>
          </cell>
          <cell r="G35914" t="str">
            <v>PREÇO UNITÁRIO</v>
          </cell>
        </row>
        <row r="35915">
          <cell r="B35915" t="str">
            <v>ALUGUEL DE EQUIPAMENTOS</v>
          </cell>
          <cell r="C35915">
            <v>0</v>
          </cell>
          <cell r="D35915">
            <v>0</v>
          </cell>
          <cell r="E35915">
            <v>0</v>
          </cell>
          <cell r="F35915">
            <v>1833.12</v>
          </cell>
          <cell r="G35915">
            <v>1833.12</v>
          </cell>
        </row>
        <row r="35916">
          <cell r="B35916" t="str">
            <v>HORA TRABALHADA</v>
          </cell>
          <cell r="C35916">
            <v>0</v>
          </cell>
          <cell r="D35916">
            <v>0</v>
          </cell>
          <cell r="E35916">
            <v>0</v>
          </cell>
          <cell r="F35916">
            <v>1822.33</v>
          </cell>
          <cell r="G35916">
            <v>1822.33</v>
          </cell>
        </row>
        <row r="35917">
          <cell r="B35917" t="str">
            <v>C3256</v>
          </cell>
          <cell r="C35917" t="str">
            <v>CAMINHÃO DISTRIBUIDOR DE LIGANTE (ALUGUEL)</v>
          </cell>
          <cell r="D35917" t="str">
            <v>H</v>
          </cell>
          <cell r="E35917">
            <v>0</v>
          </cell>
          <cell r="F35917">
            <v>152.74</v>
          </cell>
          <cell r="G35917">
            <v>152.74</v>
          </cell>
        </row>
        <row r="35918">
          <cell r="B35918" t="str">
            <v>C3257</v>
          </cell>
          <cell r="C35918" t="str">
            <v>CAMINHÃO TANQUE 6.000 l (ALUGUEL)</v>
          </cell>
          <cell r="D35918" t="str">
            <v>H</v>
          </cell>
          <cell r="E35918">
            <v>0</v>
          </cell>
          <cell r="F35918">
            <v>83.19</v>
          </cell>
          <cell r="G35918">
            <v>83.19</v>
          </cell>
        </row>
        <row r="35919">
          <cell r="B35919" t="str">
            <v>C3258</v>
          </cell>
          <cell r="C35919" t="str">
            <v>CAMINHÃO TANQUE 8.000 l (ALUGUEL)</v>
          </cell>
          <cell r="D35919" t="str">
            <v>H</v>
          </cell>
          <cell r="E35919">
            <v>0</v>
          </cell>
          <cell r="F35919">
            <v>96.11</v>
          </cell>
          <cell r="G35919">
            <v>96.11</v>
          </cell>
        </row>
        <row r="35920">
          <cell r="B35920" t="str">
            <v>C3260</v>
          </cell>
          <cell r="C35920" t="str">
            <v>CARREGADEIRA DE PNEUS 1,70 M3 (ALUGUEL)</v>
          </cell>
          <cell r="D35920" t="str">
            <v>H</v>
          </cell>
          <cell r="E35920">
            <v>0</v>
          </cell>
          <cell r="F35920">
            <v>116.71</v>
          </cell>
          <cell r="G35920">
            <v>116.71</v>
          </cell>
        </row>
        <row r="35921">
          <cell r="B35921" t="str">
            <v>C3261</v>
          </cell>
          <cell r="C35921" t="str">
            <v>CARREGADEIRA DE PNEUS 3,00 M3 (ALUGUEL)</v>
          </cell>
          <cell r="D35921" t="str">
            <v>H</v>
          </cell>
          <cell r="E35921">
            <v>0</v>
          </cell>
          <cell r="F35921">
            <v>191.97</v>
          </cell>
          <cell r="G35921">
            <v>191.97</v>
          </cell>
        </row>
        <row r="35922">
          <cell r="B35922" t="str">
            <v>C3264</v>
          </cell>
          <cell r="C35922" t="str">
            <v>COMPACTADOR DE PNEUS AUTOPROPELIDO (ALUGUEL)</v>
          </cell>
          <cell r="D35922" t="str">
            <v>H</v>
          </cell>
          <cell r="E35922">
            <v>0</v>
          </cell>
          <cell r="F35922">
            <v>118.61</v>
          </cell>
          <cell r="G35922">
            <v>118.61</v>
          </cell>
        </row>
        <row r="35923">
          <cell r="B35923" t="str">
            <v>C3265</v>
          </cell>
          <cell r="C35923" t="str">
            <v>COMPACTADOR LISO TANDEM AUTOPROPELIDO (ALUGUEL)</v>
          </cell>
          <cell r="D35923" t="str">
            <v>H</v>
          </cell>
          <cell r="E35923">
            <v>0</v>
          </cell>
          <cell r="F35923">
            <v>60.04</v>
          </cell>
          <cell r="G35923">
            <v>60.04</v>
          </cell>
        </row>
        <row r="35924">
          <cell r="B35924" t="str">
            <v>C3266</v>
          </cell>
          <cell r="C35924" t="str">
            <v>COMPACTADOR LISO VIBRATÓRIO AUTOPROPELIDO (ALUGUEL)</v>
          </cell>
          <cell r="D35924" t="str">
            <v>H</v>
          </cell>
          <cell r="E35924">
            <v>0</v>
          </cell>
          <cell r="F35924">
            <v>115.71</v>
          </cell>
          <cell r="G35924">
            <v>115.71</v>
          </cell>
        </row>
        <row r="35925">
          <cell r="B35925" t="str">
            <v>C3267</v>
          </cell>
          <cell r="C35925" t="str">
            <v>COMPACTADOR PÉ DE CARNEIRO VIBRATÓRIO AUTOPROPELIDO (ALUGUEL)</v>
          </cell>
          <cell r="D35925" t="str">
            <v>H</v>
          </cell>
          <cell r="E35925">
            <v>0</v>
          </cell>
          <cell r="F35925">
            <v>118.01</v>
          </cell>
          <cell r="G35925">
            <v>118.01</v>
          </cell>
        </row>
        <row r="35926">
          <cell r="B35926" t="str">
            <v>C3278</v>
          </cell>
          <cell r="C35926" t="str">
            <v>ESCAVADEIRA HIDRÁULICA (ALUGUEL)</v>
          </cell>
          <cell r="D35926" t="str">
            <v>H</v>
          </cell>
          <cell r="E35926">
            <v>0</v>
          </cell>
          <cell r="F35926">
            <v>154.72</v>
          </cell>
          <cell r="G35926">
            <v>154.72</v>
          </cell>
        </row>
        <row r="35927">
          <cell r="B35927" t="str">
            <v>C3288</v>
          </cell>
          <cell r="C35927" t="str">
            <v>MOTONIVELADORA (ALUGUEL)</v>
          </cell>
          <cell r="D35927" t="str">
            <v>H</v>
          </cell>
          <cell r="E35927">
            <v>0</v>
          </cell>
          <cell r="F35927">
            <v>149.77000000000001</v>
          </cell>
          <cell r="G35927">
            <v>149.77000000000001</v>
          </cell>
        </row>
        <row r="35928">
          <cell r="B35928" t="str">
            <v>C3309</v>
          </cell>
          <cell r="C35928" t="str">
            <v>RETROESCAVADEIRA DE PNEUS (ALUGUEL)</v>
          </cell>
          <cell r="D35928" t="str">
            <v>H</v>
          </cell>
          <cell r="E35928">
            <v>0</v>
          </cell>
          <cell r="F35928">
            <v>73.400000000000006</v>
          </cell>
          <cell r="G35928">
            <v>73.400000000000006</v>
          </cell>
        </row>
        <row r="35929">
          <cell r="B35929" t="str">
            <v>C3313</v>
          </cell>
          <cell r="C35929" t="str">
            <v>TRATOR DE ESTEIRAS COM LÂMINA E ESCARIFICADOR (ALUGUEL)</v>
          </cell>
          <cell r="D35929" t="str">
            <v>H</v>
          </cell>
          <cell r="E35929">
            <v>0</v>
          </cell>
          <cell r="F35929">
            <v>172.78</v>
          </cell>
          <cell r="G35929">
            <v>172.78</v>
          </cell>
        </row>
        <row r="35930">
          <cell r="B35930" t="str">
            <v>C3314</v>
          </cell>
          <cell r="C35930" t="str">
            <v>TRATOR DE PNEUS (ALUGUEL)</v>
          </cell>
          <cell r="D35930" t="str">
            <v>H</v>
          </cell>
          <cell r="E35930">
            <v>0</v>
          </cell>
          <cell r="F35930">
            <v>67.52</v>
          </cell>
          <cell r="G35930">
            <v>67.52</v>
          </cell>
        </row>
        <row r="35931">
          <cell r="B35931" t="str">
            <v>C3317</v>
          </cell>
          <cell r="C35931" t="str">
            <v>VIBRO ACABADORA DE MISTURAS BETUMINOSAS (ALUGUEL)</v>
          </cell>
          <cell r="D35931" t="str">
            <v>H</v>
          </cell>
          <cell r="E35931">
            <v>0</v>
          </cell>
          <cell r="F35931">
            <v>151.05000000000001</v>
          </cell>
          <cell r="G35931">
            <v>151.05000000000001</v>
          </cell>
        </row>
        <row r="35932">
          <cell r="B35932" t="str">
            <v>KM RODADO</v>
          </cell>
          <cell r="C35932">
            <v>0</v>
          </cell>
          <cell r="D35932">
            <v>0</v>
          </cell>
          <cell r="E35932">
            <v>0</v>
          </cell>
          <cell r="F35932">
            <v>10.79</v>
          </cell>
          <cell r="G35932">
            <v>10.79</v>
          </cell>
        </row>
        <row r="35933">
          <cell r="B35933" t="str">
            <v>C3255</v>
          </cell>
          <cell r="C35933" t="str">
            <v>CAMINHÃO BASCULANTE 6 M3</v>
          </cell>
          <cell r="D35933" t="str">
            <v>KM</v>
          </cell>
          <cell r="E35933">
            <v>0</v>
          </cell>
          <cell r="F35933">
            <v>1.49</v>
          </cell>
          <cell r="G35933">
            <v>1.49</v>
          </cell>
        </row>
        <row r="35934">
          <cell r="B35934" t="str">
            <v>C3254</v>
          </cell>
          <cell r="C35934" t="str">
            <v>CAMINHÃO BASCULANTE 12 M3</v>
          </cell>
          <cell r="D35934" t="str">
            <v>KM</v>
          </cell>
          <cell r="E35934">
            <v>0</v>
          </cell>
          <cell r="F35934">
            <v>1.79</v>
          </cell>
          <cell r="G35934">
            <v>1.79</v>
          </cell>
        </row>
        <row r="35935">
          <cell r="B35935" t="str">
            <v>C3262</v>
          </cell>
          <cell r="C35935" t="str">
            <v>CAVALO MECÂNICO COM PRANCHA DE 2 EIXOS</v>
          </cell>
          <cell r="D35935" t="str">
            <v>KM</v>
          </cell>
          <cell r="E35935">
            <v>0</v>
          </cell>
          <cell r="F35935">
            <v>3.38</v>
          </cell>
          <cell r="G35935">
            <v>3.38</v>
          </cell>
        </row>
        <row r="35936">
          <cell r="B35936" t="str">
            <v>C3263</v>
          </cell>
          <cell r="C35936" t="str">
            <v>CAVALO MECÂNICO COM PRANCHA DE 3 EIXOS</v>
          </cell>
          <cell r="D35936" t="str">
            <v>KM</v>
          </cell>
          <cell r="E35936">
            <v>0</v>
          </cell>
          <cell r="F35936">
            <v>4.1399999999999997</v>
          </cell>
          <cell r="G35936">
            <v>4.1399999999999997</v>
          </cell>
        </row>
        <row r="35937">
          <cell r="B35937" t="str">
            <v>ACESSIBILIDADE À EDIFICAÇÕES E ESPAÇOS</v>
          </cell>
          <cell r="C35937">
            <v>0</v>
          </cell>
          <cell r="D35937">
            <v>0</v>
          </cell>
          <cell r="E35937">
            <v>0</v>
          </cell>
          <cell r="F35937">
            <v>7429.33</v>
          </cell>
          <cell r="G35937">
            <v>7429.33</v>
          </cell>
        </row>
        <row r="35938">
          <cell r="B35938" t="str">
            <v>SERVIÇOS PRELIMINARES</v>
          </cell>
          <cell r="C35938">
            <v>0</v>
          </cell>
          <cell r="D35938">
            <v>0</v>
          </cell>
          <cell r="E35938">
            <v>0</v>
          </cell>
          <cell r="F35938">
            <v>84.45</v>
          </cell>
          <cell r="G35938">
            <v>84.45</v>
          </cell>
        </row>
        <row r="35939">
          <cell r="B35939" t="str">
            <v>C4618</v>
          </cell>
          <cell r="C35939" t="str">
            <v>DEMOLIÇÃO DE INSTALAÇÃO HIDRÁULICA - TUBOS E CONEXÕES</v>
          </cell>
          <cell r="D35939" t="str">
            <v>PT</v>
          </cell>
          <cell r="E35939">
            <v>0</v>
          </cell>
          <cell r="F35939">
            <v>27.68</v>
          </cell>
          <cell r="G35939">
            <v>27.68</v>
          </cell>
        </row>
        <row r="35940">
          <cell r="B35940" t="str">
            <v>C4619</v>
          </cell>
          <cell r="C35940" t="str">
            <v>DEMOLIÇÃO DE INSTALAÇÃO SANITÁRIA - TUBOS E CONEXÕES</v>
          </cell>
          <cell r="D35940" t="str">
            <v>PT</v>
          </cell>
          <cell r="E35940">
            <v>0</v>
          </cell>
          <cell r="F35940">
            <v>26.81</v>
          </cell>
          <cell r="G35940">
            <v>26.81</v>
          </cell>
        </row>
        <row r="35941">
          <cell r="B35941" t="str">
            <v>C4639</v>
          </cell>
          <cell r="C35941" t="str">
            <v>RETIRADA DE GUARDA-CORPO EM TUBOS C/ PEÇAS E CONEXÕES FERRO GALVANIZADO (SEM REAPROVEITAMENTO) DN ATÉ 60mm</v>
          </cell>
          <cell r="D35941" t="str">
            <v>M</v>
          </cell>
          <cell r="E35941">
            <v>0</v>
          </cell>
          <cell r="F35941">
            <v>22.46</v>
          </cell>
          <cell r="G35941">
            <v>22.46</v>
          </cell>
        </row>
        <row r="35942">
          <cell r="B35942" t="str">
            <v>C4640</v>
          </cell>
          <cell r="C35942" t="str">
            <v>RETIRADA DE GUIAS PRE-FABRICADAS DE CONCRETO</v>
          </cell>
          <cell r="D35942" t="str">
            <v>M</v>
          </cell>
          <cell r="E35942">
            <v>0</v>
          </cell>
          <cell r="F35942">
            <v>7.5</v>
          </cell>
          <cell r="G35942">
            <v>7.5</v>
          </cell>
        </row>
        <row r="35943">
          <cell r="B35943" t="str">
            <v>ESQUADRIAS E FERRAGENS</v>
          </cell>
          <cell r="C35943">
            <v>0</v>
          </cell>
          <cell r="D35943">
            <v>0</v>
          </cell>
          <cell r="E35943">
            <v>0</v>
          </cell>
          <cell r="F35943">
            <v>1642.32</v>
          </cell>
          <cell r="G35943">
            <v>1642.32</v>
          </cell>
        </row>
        <row r="35944">
          <cell r="B35944" t="str">
            <v>C4621</v>
          </cell>
          <cell r="C35944" t="str">
            <v>BATEDOR PARA PORTA EM CHAPA DE ALUMÍNIO TIPO XADREZ LAVRADA ESP. 3mm C/ FIXAÇÃO SOBRE MADEIRA LISA OU REVESTIMENTO MELAMÍNICO COM FITA DUPLA FACE</v>
          </cell>
          <cell r="D35944" t="str">
            <v>M2</v>
          </cell>
          <cell r="E35944">
            <v>0</v>
          </cell>
          <cell r="F35944">
            <v>154.88999999999999</v>
          </cell>
          <cell r="G35944">
            <v>154.88999999999999</v>
          </cell>
        </row>
        <row r="35945">
          <cell r="B35945" t="str">
            <v>C4643</v>
          </cell>
          <cell r="C35945" t="str">
            <v>INSTALAÇÃO DE BARRA ANTI-PÂNICO C/ TRAVA EM AÇO INOX DIÂM. 1 1/2</v>
          </cell>
          <cell r="D35945" t="str">
            <v>CJ</v>
          </cell>
          <cell r="E35945">
            <v>0</v>
          </cell>
          <cell r="F35945">
            <v>1139.0999999999999</v>
          </cell>
          <cell r="G35945">
            <v>1139.0999999999999</v>
          </cell>
        </row>
        <row r="35946">
          <cell r="B35946" t="str">
            <v>C4638</v>
          </cell>
          <cell r="C35946" t="str">
            <v>PUXADOR HORIZONTAL/VERTICAL PARA PORTA</v>
          </cell>
          <cell r="D35946" t="str">
            <v>M</v>
          </cell>
          <cell r="E35946">
            <v>0</v>
          </cell>
          <cell r="F35946">
            <v>224.97</v>
          </cell>
          <cell r="G35946">
            <v>224.97</v>
          </cell>
        </row>
        <row r="35947">
          <cell r="B35947" t="str">
            <v>C4647</v>
          </cell>
          <cell r="C35947" t="str">
            <v>RETIRADA DE DISPOSITIVO DE PRESSÃO DAS PORTAS</v>
          </cell>
          <cell r="D35947" t="str">
            <v>UN</v>
          </cell>
          <cell r="E35947">
            <v>0</v>
          </cell>
          <cell r="F35947">
            <v>24.26</v>
          </cell>
          <cell r="G35947">
            <v>24.26</v>
          </cell>
        </row>
        <row r="35948">
          <cell r="B35948" t="str">
            <v>C4637</v>
          </cell>
          <cell r="C35948" t="str">
            <v>RETIRADA COM SUBSTITUIÇÃO DE MAÇANETA EXISTENTE POR TIPO ALAVANCA</v>
          </cell>
          <cell r="D35948" t="str">
            <v>UN</v>
          </cell>
          <cell r="E35948">
            <v>0</v>
          </cell>
          <cell r="F35948">
            <v>99.1</v>
          </cell>
          <cell r="G35948">
            <v>99.1</v>
          </cell>
        </row>
        <row r="35949">
          <cell r="B35949" t="str">
            <v>INSTALAÇÕES, LOUÇAS E ACESSÓRIOS</v>
          </cell>
          <cell r="C35949">
            <v>0</v>
          </cell>
          <cell r="D35949">
            <v>0</v>
          </cell>
          <cell r="E35949">
            <v>0</v>
          </cell>
          <cell r="F35949">
            <v>3490.51</v>
          </cell>
          <cell r="G35949">
            <v>3490.51</v>
          </cell>
        </row>
        <row r="35950">
          <cell r="B35950" t="str">
            <v>C4642</v>
          </cell>
          <cell r="C35950" t="str">
            <v>ASSENTO / BANCO - ARTICULÁVEL PARA BANHO DE DEFICIENTE</v>
          </cell>
          <cell r="D35950" t="str">
            <v>UN</v>
          </cell>
          <cell r="E35950">
            <v>0</v>
          </cell>
          <cell r="F35950">
            <v>552.59</v>
          </cell>
          <cell r="G35950">
            <v>552.59</v>
          </cell>
        </row>
        <row r="35951">
          <cell r="B35951" t="str">
            <v>C4635</v>
          </cell>
          <cell r="C35951" t="str">
            <v>BACIA SANITÁRIA PARA CADEIRANTES C/ ASSENTO (ABERTURA FRONTAL)</v>
          </cell>
          <cell r="D35951" t="str">
            <v>UN</v>
          </cell>
          <cell r="E35951">
            <v>0</v>
          </cell>
          <cell r="F35951">
            <v>915.98</v>
          </cell>
          <cell r="G35951">
            <v>915.98</v>
          </cell>
        </row>
        <row r="35952">
          <cell r="B35952" t="str">
            <v>C4634</v>
          </cell>
          <cell r="C35952" t="str">
            <v>BASE EM GRANITO COM MAPA TÁTIL</v>
          </cell>
          <cell r="D35952" t="str">
            <v>UN</v>
          </cell>
          <cell r="E35952">
            <v>0</v>
          </cell>
          <cell r="F35952">
            <v>1175.3599999999999</v>
          </cell>
          <cell r="G35952">
            <v>1175.3599999999999</v>
          </cell>
        </row>
        <row r="35953">
          <cell r="B35953" t="str">
            <v>C4636</v>
          </cell>
          <cell r="C35953" t="str">
            <v>LAVATÓRIO DE LOUÇA BRANCA C/ COLUNA SUSPENSA E ACESSÓRIOS</v>
          </cell>
          <cell r="D35953" t="str">
            <v>UN</v>
          </cell>
          <cell r="E35953">
            <v>0</v>
          </cell>
          <cell r="F35953">
            <v>421.48</v>
          </cell>
          <cell r="G35953">
            <v>421.48</v>
          </cell>
        </row>
        <row r="35954">
          <cell r="B35954" t="str">
            <v>C4630</v>
          </cell>
          <cell r="C35954" t="str">
            <v>REINSTALAÇÃO DE PONTO HIDRÁULICO, MATERIAL E EXECUÇÃO</v>
          </cell>
          <cell r="D35954" t="str">
            <v>PT</v>
          </cell>
          <cell r="E35954">
            <v>0</v>
          </cell>
          <cell r="F35954">
            <v>88.17</v>
          </cell>
          <cell r="G35954">
            <v>88.17</v>
          </cell>
        </row>
        <row r="35955">
          <cell r="B35955" t="str">
            <v>C4631</v>
          </cell>
          <cell r="C35955" t="str">
            <v>REINSTALAÇÃO DE PONTO SANITÁRIO, MATERIAL E EXECUÇÃO</v>
          </cell>
          <cell r="D35955" t="str">
            <v>PT</v>
          </cell>
          <cell r="E35955">
            <v>0</v>
          </cell>
          <cell r="F35955">
            <v>94.97</v>
          </cell>
          <cell r="G35955">
            <v>94.97</v>
          </cell>
        </row>
        <row r="35956">
          <cell r="B35956" t="str">
            <v>C4632</v>
          </cell>
          <cell r="C35956" t="str">
            <v>REMANEJAMENTO DE BACIA SANITÁRIA</v>
          </cell>
          <cell r="D35956" t="str">
            <v>UN</v>
          </cell>
          <cell r="E35956">
            <v>0</v>
          </cell>
          <cell r="F35956">
            <v>124.98</v>
          </cell>
          <cell r="G35956">
            <v>124.98</v>
          </cell>
        </row>
        <row r="35957">
          <cell r="B35957" t="str">
            <v>C4633</v>
          </cell>
          <cell r="C35957" t="str">
            <v>REMANEJAMENTO DE BANCADA DE GRANITO</v>
          </cell>
          <cell r="D35957" t="str">
            <v>M2</v>
          </cell>
          <cell r="E35957">
            <v>0</v>
          </cell>
          <cell r="F35957">
            <v>116.98</v>
          </cell>
          <cell r="G35957">
            <v>116.98</v>
          </cell>
        </row>
        <row r="35958">
          <cell r="B35958">
            <v>0</v>
          </cell>
          <cell r="C35958">
            <v>0</v>
          </cell>
          <cell r="D35958">
            <v>0</v>
          </cell>
          <cell r="E35958">
            <v>0</v>
          </cell>
          <cell r="F35958">
            <v>0</v>
          </cell>
          <cell r="G35958">
            <v>0</v>
          </cell>
        </row>
        <row r="35959">
          <cell r="B35959" t="str">
            <v>CÓDIGO</v>
          </cell>
          <cell r="C35959" t="str">
            <v>DESCRIÇÃO</v>
          </cell>
          <cell r="D35959" t="str">
            <v>UNIDADE</v>
          </cell>
          <cell r="E35959">
            <v>0</v>
          </cell>
          <cell r="F35959" t="str">
            <v>PREÇO UNITÁRIO</v>
          </cell>
          <cell r="G35959" t="str">
            <v>PREÇO UNITÁRIO</v>
          </cell>
        </row>
        <row r="35960">
          <cell r="B35960" t="str">
            <v>PISOS</v>
          </cell>
          <cell r="C35960">
            <v>0</v>
          </cell>
          <cell r="D35960">
            <v>0</v>
          </cell>
          <cell r="E35960">
            <v>0</v>
          </cell>
          <cell r="F35960">
            <v>370.04</v>
          </cell>
          <cell r="G35960">
            <v>370.04</v>
          </cell>
        </row>
        <row r="35961">
          <cell r="B35961" t="str">
            <v>C4625</v>
          </cell>
          <cell r="C35961" t="str">
            <v>BASE EM PREMOLDADO DE CONCRETO COM ADITIVO IMPERMEABILIZANTE P/ INSTALAÇÃO DE BACIA SANITÁRIA</v>
          </cell>
          <cell r="D35961" t="str">
            <v>UN</v>
          </cell>
          <cell r="E35961">
            <v>0</v>
          </cell>
          <cell r="F35961">
            <v>61.62</v>
          </cell>
          <cell r="G35961">
            <v>61.62</v>
          </cell>
        </row>
        <row r="35962">
          <cell r="B35962" t="str">
            <v>C4622</v>
          </cell>
          <cell r="C35962" t="str">
            <v>FITA ADESIVA ANTIDERRAPANTE E FOSFORESCENTE</v>
          </cell>
          <cell r="D35962" t="str">
            <v>UN</v>
          </cell>
          <cell r="E35962">
            <v>0</v>
          </cell>
          <cell r="F35962">
            <v>38.26</v>
          </cell>
          <cell r="G35962">
            <v>38.26</v>
          </cell>
        </row>
        <row r="35963">
          <cell r="B35963" t="str">
            <v>C4623</v>
          </cell>
          <cell r="C35963" t="str">
            <v>PISO PODOTÁTIL INTERNO EM BORRACHA 30x30cm ASSENTAMENTO COM COLA VINIL (FORNECIMENTO E ASSENTAMENTO)</v>
          </cell>
          <cell r="D35963" t="str">
            <v>M2</v>
          </cell>
          <cell r="E35963">
            <v>0</v>
          </cell>
          <cell r="F35963">
            <v>170.53</v>
          </cell>
          <cell r="G35963">
            <v>170.53</v>
          </cell>
        </row>
        <row r="35964">
          <cell r="B35964" t="str">
            <v>C4624</v>
          </cell>
          <cell r="C35964" t="str">
            <v>PISO PODOTÁTIL EXTERNO EM PMC ESP. 3CM, ASSENTADO COM ARGAMASSA (FORNECIMENTO E ASSENTAMENTO)</v>
          </cell>
          <cell r="D35964" t="str">
            <v>M2</v>
          </cell>
          <cell r="E35964">
            <v>0</v>
          </cell>
          <cell r="F35964">
            <v>99.63</v>
          </cell>
          <cell r="G35964">
            <v>99.63</v>
          </cell>
        </row>
        <row r="35965">
          <cell r="B35965" t="str">
            <v>SINALIZAÇÃO</v>
          </cell>
          <cell r="C35965">
            <v>0</v>
          </cell>
          <cell r="D35965">
            <v>0</v>
          </cell>
          <cell r="E35965">
            <v>0</v>
          </cell>
          <cell r="F35965">
            <v>586.39</v>
          </cell>
          <cell r="G35965">
            <v>586.39</v>
          </cell>
        </row>
        <row r="35966">
          <cell r="B35966" t="str">
            <v>C4850</v>
          </cell>
          <cell r="C35966" t="str">
            <v>PLACA EM ACRÍLICO ADESIVADA PARA SINALIZAÇÃO COM INDICAÇÃO DE ROTA DE FUGA 26X13CM</v>
          </cell>
          <cell r="D35966" t="str">
            <v>M</v>
          </cell>
          <cell r="E35966">
            <v>0</v>
          </cell>
          <cell r="F35966">
            <v>8.99</v>
          </cell>
          <cell r="G35966">
            <v>8.99</v>
          </cell>
        </row>
        <row r="35967">
          <cell r="B35967" t="str">
            <v>C4626</v>
          </cell>
          <cell r="C35967" t="str">
            <v>PLACA EM ALUMÍNIO 15x30cm C/ VINIL APLICADO EM 1 FACE E FIXAÇÃO COM FITA DUPLA FACE (FORNECIMENTO E MONTAGEM)</v>
          </cell>
          <cell r="D35967" t="str">
            <v>UN</v>
          </cell>
          <cell r="E35967">
            <v>0</v>
          </cell>
          <cell r="F35967">
            <v>14.88</v>
          </cell>
          <cell r="G35967">
            <v>14.88</v>
          </cell>
        </row>
        <row r="35968">
          <cell r="B35968" t="str">
            <v>C4627</v>
          </cell>
          <cell r="C35968" t="str">
            <v>PLACA EM ALUMÍNIO 20x20cm C/ VINIL APLICADO EM 1 FACE E FIXAÇÃO COM FITA DUPLA FACE (FORNECIMENTO E MONTAGEM)</v>
          </cell>
          <cell r="D35968" t="str">
            <v>UN</v>
          </cell>
          <cell r="E35968">
            <v>0</v>
          </cell>
          <cell r="F35968">
            <v>13.07</v>
          </cell>
          <cell r="G35968">
            <v>13.07</v>
          </cell>
        </row>
        <row r="35969">
          <cell r="B35969" t="str">
            <v>C4628</v>
          </cell>
          <cell r="C35969" t="str">
            <v>PLACA EM ALUMÍNIO 20x25cm C/ VINIL APLICADO EM 1 FACE E FIXAÇÃO COM FITA DUPLA FACE (FORNECIMENTO E MONTAGEM)</v>
          </cell>
          <cell r="D35969" t="str">
            <v>UN</v>
          </cell>
          <cell r="E35969">
            <v>0</v>
          </cell>
          <cell r="F35969">
            <v>16.170000000000002</v>
          </cell>
          <cell r="G35969">
            <v>16.170000000000002</v>
          </cell>
        </row>
        <row r="35970">
          <cell r="B35970" t="str">
            <v>C4629</v>
          </cell>
          <cell r="C35970" t="str">
            <v>PLACA EM AÇO GALVANIZADO C/ APLICAÇÃO EM 1 FACE EM VINIL E FUNDO C/ PINTURA EM ESMALTE SINTÉTICO PRETO FOSCO (FORNECIMENTO E MONTAGEM)</v>
          </cell>
          <cell r="D35970" t="str">
            <v>M2</v>
          </cell>
          <cell r="E35970">
            <v>0</v>
          </cell>
          <cell r="F35970">
            <v>417.02</v>
          </cell>
          <cell r="G35970">
            <v>417.02</v>
          </cell>
        </row>
        <row r="35971">
          <cell r="B35971" t="str">
            <v>C4648</v>
          </cell>
          <cell r="C35971" t="str">
            <v>PLACAS COM BRAILLE PARA SINALIZAÇÃO TÁTIL</v>
          </cell>
          <cell r="D35971" t="str">
            <v>UN</v>
          </cell>
          <cell r="E35971">
            <v>0</v>
          </cell>
          <cell r="F35971">
            <v>61.52</v>
          </cell>
          <cell r="G35971">
            <v>61.52</v>
          </cell>
        </row>
        <row r="35972">
          <cell r="B35972" t="str">
            <v>C4641</v>
          </cell>
          <cell r="C35972" t="str">
            <v>SÍMBOLO INTERNACIONAL DE ACESSO - SIA - 15x15cm</v>
          </cell>
          <cell r="D35972" t="str">
            <v>UN</v>
          </cell>
          <cell r="E35972">
            <v>0</v>
          </cell>
          <cell r="F35972">
            <v>16.010000000000002</v>
          </cell>
          <cell r="G35972">
            <v>16.010000000000002</v>
          </cell>
        </row>
        <row r="35973">
          <cell r="B35973" t="str">
            <v>C4649</v>
          </cell>
          <cell r="C35973" t="str">
            <v>SINALIZAÇÃO PARA EXTINTOR</v>
          </cell>
          <cell r="D35973" t="str">
            <v>UN</v>
          </cell>
          <cell r="E35973">
            <v>0</v>
          </cell>
          <cell r="F35973">
            <v>38.729999999999997</v>
          </cell>
          <cell r="G35973">
            <v>38.729999999999997</v>
          </cell>
        </row>
        <row r="35974">
          <cell r="B35974" t="str">
            <v>DIVERSOS</v>
          </cell>
          <cell r="C35974">
            <v>0</v>
          </cell>
          <cell r="D35974">
            <v>0</v>
          </cell>
          <cell r="E35974">
            <v>0</v>
          </cell>
          <cell r="F35974">
            <v>1255.6199999999999</v>
          </cell>
          <cell r="G35974">
            <v>1255.6199999999999</v>
          </cell>
        </row>
        <row r="35975">
          <cell r="B35975" t="str">
            <v>C4646</v>
          </cell>
          <cell r="C35975" t="str">
            <v>CORRIMÃO DUPLA ALTURA EM AÇO INOX DIAM 1 1/2</v>
          </cell>
          <cell r="D35975" t="str">
            <v>M</v>
          </cell>
          <cell r="E35975">
            <v>0</v>
          </cell>
          <cell r="F35975">
            <v>172.7</v>
          </cell>
          <cell r="G35975">
            <v>172.7</v>
          </cell>
        </row>
        <row r="35976">
          <cell r="B35976" t="str">
            <v>C4644</v>
          </cell>
          <cell r="C35976" t="str">
            <v>FORNECIMENTO E MONTAGEM DE BOTÕES EM BRAILLE COM SINALIZAÇÃO SONORA</v>
          </cell>
          <cell r="D35976" t="str">
            <v>CJ</v>
          </cell>
          <cell r="E35976">
            <v>0</v>
          </cell>
          <cell r="F35976">
            <v>958.56</v>
          </cell>
          <cell r="G35976">
            <v>958.56</v>
          </cell>
        </row>
        <row r="35977">
          <cell r="B35977" t="str">
            <v>C4620</v>
          </cell>
          <cell r="C35977" t="str">
            <v>GUIA DE BALIZAMENTO EM ALVENARIA ESP.=10cm ALTURA ATÉ 15cm COMPLETAMENTE EXECUTADA E ACABAMENTO EM TEXTURA ACRÍLICA E TOPO EM CHAPIM EM PMC</v>
          </cell>
          <cell r="D35977" t="str">
            <v>M</v>
          </cell>
          <cell r="E35977">
            <v>0</v>
          </cell>
          <cell r="F35977">
            <v>124.36</v>
          </cell>
          <cell r="G35977">
            <v>124.36</v>
          </cell>
        </row>
        <row r="35978">
          <cell r="B35978" t="str">
            <v>SERVIÇOS DIVERSOS</v>
          </cell>
          <cell r="C35978">
            <v>0</v>
          </cell>
          <cell r="D35978">
            <v>0</v>
          </cell>
          <cell r="E35978">
            <v>0</v>
          </cell>
          <cell r="F35978">
            <v>153.91</v>
          </cell>
          <cell r="G35978">
            <v>153.91</v>
          </cell>
        </row>
        <row r="35979">
          <cell r="B35979" t="str">
            <v>INDENIZAÇÕES</v>
          </cell>
          <cell r="C35979">
            <v>0</v>
          </cell>
          <cell r="D35979">
            <v>0</v>
          </cell>
          <cell r="E35979">
            <v>0</v>
          </cell>
          <cell r="F35979">
            <v>1.1200000000000001</v>
          </cell>
          <cell r="G35979">
            <v>1.1200000000000001</v>
          </cell>
        </row>
        <row r="35980">
          <cell r="B35980" t="str">
            <v>C2840</v>
          </cell>
          <cell r="C35980" t="str">
            <v>INDENIZAÇÃO DE JAZIDA</v>
          </cell>
          <cell r="D35980" t="str">
            <v>M3</v>
          </cell>
          <cell r="E35980">
            <v>0</v>
          </cell>
          <cell r="F35980">
            <v>1.1200000000000001</v>
          </cell>
          <cell r="G35980">
            <v>1.1200000000000001</v>
          </cell>
        </row>
        <row r="35981">
          <cell r="B35981" t="str">
            <v>LIMPEZA FINAL</v>
          </cell>
          <cell r="C35981">
            <v>0</v>
          </cell>
          <cell r="D35981">
            <v>0</v>
          </cell>
          <cell r="E35981">
            <v>0</v>
          </cell>
          <cell r="F35981">
            <v>152.79</v>
          </cell>
          <cell r="G35981">
            <v>152.79</v>
          </cell>
        </row>
        <row r="35982">
          <cell r="B35982" t="str">
            <v>C1078</v>
          </cell>
          <cell r="C35982" t="str">
            <v>DESCUPINIZAÇÃO C/ MATERIAL INSETICIDA</v>
          </cell>
          <cell r="D35982" t="str">
            <v>M2</v>
          </cell>
          <cell r="E35982">
            <v>0</v>
          </cell>
          <cell r="F35982">
            <v>9.01</v>
          </cell>
          <cell r="G35982">
            <v>9.01</v>
          </cell>
        </row>
        <row r="35983">
          <cell r="B35983" t="str">
            <v>C3605</v>
          </cell>
          <cell r="C35983" t="str">
            <v>LIMPEZA DA UNIDADE CASA TIPO "T 01" - PADRÃO POPULAR</v>
          </cell>
          <cell r="D35983" t="str">
            <v>UN</v>
          </cell>
          <cell r="E35983">
            <v>0</v>
          </cell>
          <cell r="F35983">
            <v>105.68</v>
          </cell>
          <cell r="G35983">
            <v>105.68</v>
          </cell>
        </row>
        <row r="35984">
          <cell r="B35984" t="str">
            <v>C3447</v>
          </cell>
          <cell r="C35984" t="str">
            <v>LIMPEZA DE PISO EM ÁREA URBANIZADA</v>
          </cell>
          <cell r="D35984" t="str">
            <v>M2</v>
          </cell>
          <cell r="E35984">
            <v>0</v>
          </cell>
          <cell r="F35984">
            <v>0.99</v>
          </cell>
          <cell r="G35984">
            <v>0.99</v>
          </cell>
        </row>
        <row r="35985">
          <cell r="B35985" t="str">
            <v>C1625</v>
          </cell>
          <cell r="C35985" t="str">
            <v>LIMPEZA DE PISOS E REVESTIMENTOS</v>
          </cell>
          <cell r="D35985" t="str">
            <v>M2</v>
          </cell>
          <cell r="E35985">
            <v>0</v>
          </cell>
          <cell r="F35985">
            <v>6.43</v>
          </cell>
          <cell r="G35985">
            <v>6.43</v>
          </cell>
        </row>
        <row r="35986">
          <cell r="B35986" t="str">
            <v>C1626</v>
          </cell>
          <cell r="C35986" t="str">
            <v>LIMPEZA DE REVESTIMENTOS CERÂMICOS</v>
          </cell>
          <cell r="D35986" t="str">
            <v>M2</v>
          </cell>
          <cell r="E35986">
            <v>0</v>
          </cell>
          <cell r="F35986">
            <v>5.83</v>
          </cell>
          <cell r="G35986">
            <v>5.83</v>
          </cell>
        </row>
        <row r="35987">
          <cell r="B35987" t="str">
            <v>C1627</v>
          </cell>
          <cell r="C35987" t="str">
            <v>LIMPEZA DE VIDROS</v>
          </cell>
          <cell r="D35987" t="str">
            <v>M2</v>
          </cell>
          <cell r="E35987">
            <v>0</v>
          </cell>
          <cell r="F35987">
            <v>7.93</v>
          </cell>
          <cell r="G35987">
            <v>7.93</v>
          </cell>
        </row>
        <row r="35988">
          <cell r="B35988" t="str">
            <v>C1628</v>
          </cell>
          <cell r="C35988" t="str">
            <v>LIMPEZA GERAL</v>
          </cell>
          <cell r="D35988" t="str">
            <v>M2</v>
          </cell>
          <cell r="E35988">
            <v>0</v>
          </cell>
          <cell r="F35988">
            <v>9.25</v>
          </cell>
          <cell r="G35988">
            <v>9.25</v>
          </cell>
        </row>
        <row r="35989">
          <cell r="B35989" t="str">
            <v>C1629</v>
          </cell>
          <cell r="C35989" t="str">
            <v>LIMPEZA, RETIRADA DO PAPEL E LAVAGEM DE MOSAICO VIDROSO</v>
          </cell>
          <cell r="D35989" t="str">
            <v>M2</v>
          </cell>
          <cell r="E35989">
            <v>0</v>
          </cell>
          <cell r="F35989">
            <v>7.67</v>
          </cell>
          <cell r="G35989">
            <v>7.67</v>
          </cell>
        </row>
        <row r="35990">
          <cell r="B35990">
            <v>0</v>
          </cell>
          <cell r="C35990">
            <v>0</v>
          </cell>
          <cell r="D35990">
            <v>0</v>
          </cell>
          <cell r="E35990">
            <v>0</v>
          </cell>
          <cell r="F35990">
            <v>0</v>
          </cell>
          <cell r="G35990">
            <v>0</v>
          </cell>
        </row>
        <row r="35991">
          <cell r="B35991">
            <v>0</v>
          </cell>
          <cell r="C35991">
            <v>0</v>
          </cell>
          <cell r="D35991">
            <v>0</v>
          </cell>
          <cell r="E35991">
            <v>0</v>
          </cell>
          <cell r="F35991">
            <v>0</v>
          </cell>
          <cell r="G35991">
            <v>0</v>
          </cell>
        </row>
        <row r="35992">
          <cell r="B35992">
            <v>0</v>
          </cell>
          <cell r="C35992">
            <v>0</v>
          </cell>
          <cell r="D35992">
            <v>0</v>
          </cell>
          <cell r="E35992">
            <v>0</v>
          </cell>
          <cell r="F35992">
            <v>0</v>
          </cell>
          <cell r="G35992">
            <v>0</v>
          </cell>
        </row>
        <row r="35993">
          <cell r="B35993">
            <v>0</v>
          </cell>
          <cell r="C35993">
            <v>0</v>
          </cell>
          <cell r="D35993">
            <v>0</v>
          </cell>
          <cell r="E35993">
            <v>0</v>
          </cell>
          <cell r="F35993">
            <v>0</v>
          </cell>
          <cell r="G35993">
            <v>0</v>
          </cell>
        </row>
        <row r="35994">
          <cell r="B35994">
            <v>0</v>
          </cell>
          <cell r="C35994">
            <v>0</v>
          </cell>
          <cell r="D35994">
            <v>0</v>
          </cell>
          <cell r="E35994">
            <v>0</v>
          </cell>
          <cell r="F35994">
            <v>0</v>
          </cell>
          <cell r="G35994">
            <v>0</v>
          </cell>
        </row>
        <row r="35995">
          <cell r="B35995">
            <v>0</v>
          </cell>
          <cell r="C35995">
            <v>0</v>
          </cell>
          <cell r="D35995">
            <v>0</v>
          </cell>
          <cell r="E35995">
            <v>0</v>
          </cell>
          <cell r="F35995">
            <v>0</v>
          </cell>
          <cell r="G35995">
            <v>0</v>
          </cell>
        </row>
        <row r="35996">
          <cell r="B35996">
            <v>0</v>
          </cell>
          <cell r="C35996">
            <v>0</v>
          </cell>
          <cell r="D35996">
            <v>0</v>
          </cell>
          <cell r="E35996">
            <v>0</v>
          </cell>
          <cell r="F35996">
            <v>0</v>
          </cell>
          <cell r="G35996">
            <v>0</v>
          </cell>
        </row>
        <row r="35997">
          <cell r="B35997">
            <v>0</v>
          </cell>
          <cell r="C35997">
            <v>0</v>
          </cell>
          <cell r="D35997">
            <v>0</v>
          </cell>
          <cell r="E35997">
            <v>0</v>
          </cell>
          <cell r="F35997">
            <v>0</v>
          </cell>
          <cell r="G35997">
            <v>0</v>
          </cell>
        </row>
        <row r="35998">
          <cell r="B35998">
            <v>0</v>
          </cell>
          <cell r="C35998">
            <v>0</v>
          </cell>
          <cell r="D35998">
            <v>0</v>
          </cell>
          <cell r="E35998">
            <v>0</v>
          </cell>
          <cell r="F35998">
            <v>0</v>
          </cell>
          <cell r="G35998">
            <v>0</v>
          </cell>
        </row>
        <row r="35999">
          <cell r="B35999">
            <v>0</v>
          </cell>
          <cell r="C35999">
            <v>0</v>
          </cell>
          <cell r="D35999">
            <v>0</v>
          </cell>
          <cell r="E35999">
            <v>0</v>
          </cell>
          <cell r="F35999">
            <v>0</v>
          </cell>
          <cell r="G35999">
            <v>0</v>
          </cell>
        </row>
        <row r="36000">
          <cell r="B36000">
            <v>0</v>
          </cell>
          <cell r="C36000">
            <v>0</v>
          </cell>
          <cell r="D36000">
            <v>0</v>
          </cell>
          <cell r="E36000">
            <v>0</v>
          </cell>
          <cell r="F36000">
            <v>0</v>
          </cell>
          <cell r="G36000">
            <v>0</v>
          </cell>
        </row>
        <row r="36001">
          <cell r="B36001">
            <v>0</v>
          </cell>
          <cell r="C36001">
            <v>0</v>
          </cell>
          <cell r="D36001">
            <v>0</v>
          </cell>
          <cell r="E36001">
            <v>0</v>
          </cell>
          <cell r="F36001">
            <v>0</v>
          </cell>
          <cell r="G36001">
            <v>0</v>
          </cell>
        </row>
        <row r="36002">
          <cell r="B36002">
            <v>0</v>
          </cell>
          <cell r="C36002">
            <v>0</v>
          </cell>
          <cell r="D36002">
            <v>0</v>
          </cell>
          <cell r="E36002">
            <v>0</v>
          </cell>
          <cell r="F36002">
            <v>0</v>
          </cell>
          <cell r="G36002">
            <v>0</v>
          </cell>
        </row>
        <row r="36003">
          <cell r="B36003">
            <v>0</v>
          </cell>
          <cell r="C36003">
            <v>0</v>
          </cell>
          <cell r="D36003">
            <v>0</v>
          </cell>
          <cell r="E36003">
            <v>0</v>
          </cell>
          <cell r="F36003">
            <v>0</v>
          </cell>
          <cell r="G36003">
            <v>0</v>
          </cell>
        </row>
        <row r="36004">
          <cell r="B36004">
            <v>0</v>
          </cell>
          <cell r="C36004">
            <v>0</v>
          </cell>
          <cell r="D36004">
            <v>0</v>
          </cell>
          <cell r="E36004">
            <v>0</v>
          </cell>
          <cell r="F36004">
            <v>0</v>
          </cell>
          <cell r="G36004">
            <v>0</v>
          </cell>
        </row>
        <row r="36005">
          <cell r="B36005">
            <v>0</v>
          </cell>
          <cell r="C36005">
            <v>0</v>
          </cell>
          <cell r="D36005">
            <v>0</v>
          </cell>
          <cell r="E36005">
            <v>0</v>
          </cell>
          <cell r="F36005">
            <v>0</v>
          </cell>
          <cell r="G36005">
            <v>0</v>
          </cell>
        </row>
        <row r="36006">
          <cell r="B36006">
            <v>0</v>
          </cell>
          <cell r="C36006">
            <v>0</v>
          </cell>
          <cell r="D36006">
            <v>0</v>
          </cell>
          <cell r="E36006">
            <v>0</v>
          </cell>
          <cell r="F36006">
            <v>0</v>
          </cell>
          <cell r="G36006">
            <v>0</v>
          </cell>
        </row>
        <row r="36007">
          <cell r="B36007">
            <v>0</v>
          </cell>
          <cell r="C36007">
            <v>0</v>
          </cell>
          <cell r="D36007">
            <v>0</v>
          </cell>
          <cell r="E36007">
            <v>0</v>
          </cell>
          <cell r="F36007">
            <v>0</v>
          </cell>
          <cell r="G36007">
            <v>0</v>
          </cell>
        </row>
        <row r="36008">
          <cell r="B36008">
            <v>0</v>
          </cell>
          <cell r="C36008">
            <v>0</v>
          </cell>
          <cell r="D36008">
            <v>0</v>
          </cell>
          <cell r="E36008">
            <v>0</v>
          </cell>
          <cell r="F36008">
            <v>0</v>
          </cell>
          <cell r="G36008">
            <v>0</v>
          </cell>
        </row>
        <row r="36009">
          <cell r="B36009">
            <v>0</v>
          </cell>
          <cell r="C36009">
            <v>0</v>
          </cell>
          <cell r="D36009">
            <v>0</v>
          </cell>
          <cell r="E36009">
            <v>0</v>
          </cell>
          <cell r="F36009">
            <v>0</v>
          </cell>
          <cell r="G36009">
            <v>0</v>
          </cell>
        </row>
        <row r="36010">
          <cell r="B36010">
            <v>0</v>
          </cell>
          <cell r="C36010">
            <v>0</v>
          </cell>
          <cell r="D36010">
            <v>0</v>
          </cell>
          <cell r="E36010">
            <v>0</v>
          </cell>
          <cell r="F36010">
            <v>0</v>
          </cell>
          <cell r="G36010">
            <v>0</v>
          </cell>
        </row>
        <row r="36011">
          <cell r="B36011">
            <v>0</v>
          </cell>
          <cell r="C36011">
            <v>0</v>
          </cell>
          <cell r="D36011">
            <v>0</v>
          </cell>
          <cell r="E36011">
            <v>0</v>
          </cell>
          <cell r="F36011">
            <v>0</v>
          </cell>
          <cell r="G36011">
            <v>0</v>
          </cell>
        </row>
        <row r="36012">
          <cell r="B36012">
            <v>0</v>
          </cell>
          <cell r="C36012">
            <v>0</v>
          </cell>
          <cell r="D36012">
            <v>0</v>
          </cell>
          <cell r="E36012">
            <v>0</v>
          </cell>
          <cell r="F36012">
            <v>0</v>
          </cell>
          <cell r="G36012">
            <v>0</v>
          </cell>
        </row>
        <row r="36013">
          <cell r="B36013">
            <v>0</v>
          </cell>
          <cell r="C36013">
            <v>0</v>
          </cell>
          <cell r="D36013">
            <v>0</v>
          </cell>
          <cell r="E36013">
            <v>0</v>
          </cell>
          <cell r="F36013">
            <v>0</v>
          </cell>
          <cell r="G36013">
            <v>0</v>
          </cell>
        </row>
        <row r="36014">
          <cell r="B36014">
            <v>0</v>
          </cell>
          <cell r="C36014">
            <v>0</v>
          </cell>
          <cell r="D36014">
            <v>0</v>
          </cell>
          <cell r="E36014">
            <v>0</v>
          </cell>
          <cell r="F36014">
            <v>0</v>
          </cell>
          <cell r="G36014">
            <v>0</v>
          </cell>
        </row>
        <row r="36015">
          <cell r="B36015">
            <v>0</v>
          </cell>
          <cell r="C36015">
            <v>0</v>
          </cell>
          <cell r="D36015">
            <v>0</v>
          </cell>
          <cell r="E36015">
            <v>0</v>
          </cell>
          <cell r="F36015">
            <v>0</v>
          </cell>
          <cell r="G36015">
            <v>0</v>
          </cell>
        </row>
        <row r="36016">
          <cell r="B36016">
            <v>0</v>
          </cell>
          <cell r="C36016">
            <v>0</v>
          </cell>
          <cell r="D36016">
            <v>0</v>
          </cell>
          <cell r="E36016">
            <v>0</v>
          </cell>
          <cell r="F36016">
            <v>0</v>
          </cell>
          <cell r="G36016">
            <v>0</v>
          </cell>
        </row>
        <row r="36017">
          <cell r="B36017">
            <v>0</v>
          </cell>
          <cell r="C36017">
            <v>0</v>
          </cell>
          <cell r="D36017">
            <v>0</v>
          </cell>
          <cell r="E36017">
            <v>0</v>
          </cell>
          <cell r="F36017">
            <v>0</v>
          </cell>
          <cell r="G36017">
            <v>0</v>
          </cell>
        </row>
        <row r="36018">
          <cell r="B36018">
            <v>0</v>
          </cell>
          <cell r="C36018">
            <v>0</v>
          </cell>
          <cell r="D36018">
            <v>0</v>
          </cell>
          <cell r="E36018">
            <v>0</v>
          </cell>
          <cell r="F36018">
            <v>0</v>
          </cell>
          <cell r="G36018">
            <v>0</v>
          </cell>
        </row>
        <row r="36019">
          <cell r="B36019">
            <v>0</v>
          </cell>
          <cell r="C36019">
            <v>0</v>
          </cell>
          <cell r="D36019">
            <v>0</v>
          </cell>
          <cell r="E36019">
            <v>0</v>
          </cell>
          <cell r="F36019">
            <v>0</v>
          </cell>
          <cell r="G36019">
            <v>0</v>
          </cell>
        </row>
        <row r="36020">
          <cell r="B36020">
            <v>0</v>
          </cell>
          <cell r="C36020">
            <v>0</v>
          </cell>
          <cell r="D36020">
            <v>0</v>
          </cell>
          <cell r="E36020">
            <v>0</v>
          </cell>
          <cell r="F36020">
            <v>0</v>
          </cell>
          <cell r="G36020">
            <v>0</v>
          </cell>
        </row>
        <row r="36021">
          <cell r="B36021">
            <v>0</v>
          </cell>
          <cell r="C36021">
            <v>0</v>
          </cell>
          <cell r="D36021">
            <v>0</v>
          </cell>
          <cell r="E36021">
            <v>0</v>
          </cell>
          <cell r="F36021">
            <v>0</v>
          </cell>
          <cell r="G36021">
            <v>0</v>
          </cell>
        </row>
        <row r="36022">
          <cell r="B36022">
            <v>0</v>
          </cell>
          <cell r="C36022">
            <v>0</v>
          </cell>
          <cell r="D36022">
            <v>0</v>
          </cell>
          <cell r="E36022">
            <v>0</v>
          </cell>
          <cell r="F36022">
            <v>0</v>
          </cell>
          <cell r="G36022">
            <v>0</v>
          </cell>
        </row>
        <row r="36023">
          <cell r="B36023">
            <v>0</v>
          </cell>
          <cell r="C36023">
            <v>0</v>
          </cell>
          <cell r="D36023">
            <v>0</v>
          </cell>
          <cell r="E36023">
            <v>0</v>
          </cell>
          <cell r="F36023">
            <v>0</v>
          </cell>
          <cell r="G36023">
            <v>0</v>
          </cell>
        </row>
        <row r="36024">
          <cell r="B36024">
            <v>0</v>
          </cell>
          <cell r="C36024">
            <v>0</v>
          </cell>
          <cell r="D36024">
            <v>0</v>
          </cell>
          <cell r="E36024">
            <v>0</v>
          </cell>
          <cell r="F36024">
            <v>0</v>
          </cell>
          <cell r="G36024">
            <v>0</v>
          </cell>
        </row>
        <row r="36025">
          <cell r="B36025">
            <v>0</v>
          </cell>
          <cell r="C36025">
            <v>0</v>
          </cell>
          <cell r="D36025">
            <v>0</v>
          </cell>
          <cell r="E36025">
            <v>0</v>
          </cell>
          <cell r="F36025">
            <v>0</v>
          </cell>
          <cell r="G36025">
            <v>0</v>
          </cell>
        </row>
        <row r="36026">
          <cell r="B36026">
            <v>0</v>
          </cell>
          <cell r="C36026">
            <v>0</v>
          </cell>
          <cell r="D36026">
            <v>0</v>
          </cell>
          <cell r="E36026">
            <v>0</v>
          </cell>
          <cell r="F36026">
            <v>0</v>
          </cell>
          <cell r="G36026">
            <v>0</v>
          </cell>
        </row>
        <row r="36027">
          <cell r="B36027">
            <v>0</v>
          </cell>
          <cell r="C36027">
            <v>0</v>
          </cell>
          <cell r="D36027">
            <v>0</v>
          </cell>
          <cell r="E36027">
            <v>0</v>
          </cell>
          <cell r="F36027">
            <v>0</v>
          </cell>
          <cell r="G36027">
            <v>0</v>
          </cell>
        </row>
        <row r="36028">
          <cell r="B36028">
            <v>0</v>
          </cell>
          <cell r="C36028">
            <v>0</v>
          </cell>
          <cell r="D36028">
            <v>0</v>
          </cell>
          <cell r="E36028">
            <v>0</v>
          </cell>
          <cell r="F36028">
            <v>0</v>
          </cell>
          <cell r="G36028">
            <v>0</v>
          </cell>
        </row>
        <row r="36029">
          <cell r="B36029">
            <v>0</v>
          </cell>
          <cell r="C36029">
            <v>0</v>
          </cell>
          <cell r="D36029">
            <v>0</v>
          </cell>
          <cell r="E36029">
            <v>0</v>
          </cell>
          <cell r="F36029">
            <v>0</v>
          </cell>
          <cell r="G36029">
            <v>0</v>
          </cell>
        </row>
        <row r="36030">
          <cell r="B36030">
            <v>0</v>
          </cell>
          <cell r="C36030">
            <v>0</v>
          </cell>
          <cell r="D36030">
            <v>0</v>
          </cell>
          <cell r="E36030">
            <v>0</v>
          </cell>
          <cell r="F36030">
            <v>0</v>
          </cell>
          <cell r="G36030">
            <v>0</v>
          </cell>
        </row>
        <row r="36031">
          <cell r="B36031">
            <v>0</v>
          </cell>
          <cell r="C36031">
            <v>0</v>
          </cell>
          <cell r="D36031">
            <v>0</v>
          </cell>
          <cell r="E36031">
            <v>0</v>
          </cell>
          <cell r="F36031">
            <v>0</v>
          </cell>
          <cell r="G36031">
            <v>0</v>
          </cell>
        </row>
        <row r="36032">
          <cell r="B36032">
            <v>0</v>
          </cell>
          <cell r="C36032">
            <v>0</v>
          </cell>
          <cell r="D36032">
            <v>0</v>
          </cell>
          <cell r="E36032">
            <v>0</v>
          </cell>
          <cell r="F36032">
            <v>0</v>
          </cell>
          <cell r="G36032">
            <v>0</v>
          </cell>
        </row>
        <row r="36033">
          <cell r="B36033">
            <v>0</v>
          </cell>
          <cell r="C36033">
            <v>0</v>
          </cell>
          <cell r="D36033">
            <v>0</v>
          </cell>
          <cell r="E36033">
            <v>0</v>
          </cell>
          <cell r="F36033">
            <v>0</v>
          </cell>
          <cell r="G36033">
            <v>0</v>
          </cell>
        </row>
        <row r="36034">
          <cell r="B36034">
            <v>0</v>
          </cell>
          <cell r="C36034">
            <v>0</v>
          </cell>
          <cell r="D36034">
            <v>0</v>
          </cell>
          <cell r="E36034">
            <v>0</v>
          </cell>
          <cell r="F36034">
            <v>0</v>
          </cell>
          <cell r="G36034">
            <v>0</v>
          </cell>
        </row>
        <row r="36035">
          <cell r="B36035">
            <v>0</v>
          </cell>
          <cell r="C36035">
            <v>0</v>
          </cell>
          <cell r="D36035">
            <v>0</v>
          </cell>
          <cell r="E36035">
            <v>0</v>
          </cell>
          <cell r="F36035">
            <v>0</v>
          </cell>
          <cell r="G36035">
            <v>0</v>
          </cell>
        </row>
        <row r="36036">
          <cell r="B36036">
            <v>0</v>
          </cell>
          <cell r="C36036">
            <v>0</v>
          </cell>
          <cell r="D36036">
            <v>0</v>
          </cell>
          <cell r="E36036">
            <v>0</v>
          </cell>
          <cell r="F36036">
            <v>0</v>
          </cell>
          <cell r="G36036">
            <v>0</v>
          </cell>
        </row>
        <row r="36037">
          <cell r="B36037">
            <v>0</v>
          </cell>
          <cell r="C36037">
            <v>0</v>
          </cell>
          <cell r="D36037">
            <v>0</v>
          </cell>
          <cell r="E36037">
            <v>0</v>
          </cell>
          <cell r="F36037">
            <v>0</v>
          </cell>
          <cell r="G36037">
            <v>0</v>
          </cell>
        </row>
        <row r="36038">
          <cell r="B36038">
            <v>0</v>
          </cell>
          <cell r="C36038">
            <v>0</v>
          </cell>
          <cell r="D36038">
            <v>0</v>
          </cell>
          <cell r="E36038">
            <v>0</v>
          </cell>
          <cell r="F36038">
            <v>0</v>
          </cell>
          <cell r="G36038">
            <v>0</v>
          </cell>
        </row>
        <row r="36039">
          <cell r="B36039">
            <v>0</v>
          </cell>
          <cell r="C36039">
            <v>0</v>
          </cell>
          <cell r="D36039">
            <v>0</v>
          </cell>
          <cell r="E36039">
            <v>0</v>
          </cell>
          <cell r="F36039">
            <v>0</v>
          </cell>
          <cell r="G36039">
            <v>0</v>
          </cell>
        </row>
        <row r="36040">
          <cell r="B36040">
            <v>0</v>
          </cell>
          <cell r="C36040">
            <v>0</v>
          </cell>
          <cell r="D36040">
            <v>0</v>
          </cell>
          <cell r="E36040">
            <v>0</v>
          </cell>
          <cell r="F36040">
            <v>0</v>
          </cell>
          <cell r="G36040">
            <v>0</v>
          </cell>
        </row>
        <row r="36041">
          <cell r="B36041">
            <v>0</v>
          </cell>
          <cell r="C36041">
            <v>0</v>
          </cell>
          <cell r="D36041">
            <v>0</v>
          </cell>
          <cell r="E36041">
            <v>0</v>
          </cell>
          <cell r="F36041">
            <v>0</v>
          </cell>
          <cell r="G36041">
            <v>0</v>
          </cell>
        </row>
        <row r="36042">
          <cell r="B36042">
            <v>0</v>
          </cell>
          <cell r="C36042">
            <v>0</v>
          </cell>
          <cell r="D36042">
            <v>0</v>
          </cell>
          <cell r="E36042">
            <v>0</v>
          </cell>
          <cell r="F36042">
            <v>0</v>
          </cell>
          <cell r="G36042">
            <v>0</v>
          </cell>
        </row>
        <row r="36043">
          <cell r="B36043">
            <v>0</v>
          </cell>
          <cell r="C36043">
            <v>0</v>
          </cell>
          <cell r="D36043">
            <v>0</v>
          </cell>
          <cell r="E36043">
            <v>0</v>
          </cell>
          <cell r="F36043">
            <v>0</v>
          </cell>
          <cell r="G36043">
            <v>0</v>
          </cell>
        </row>
        <row r="36044">
          <cell r="B36044">
            <v>0</v>
          </cell>
          <cell r="C36044">
            <v>0</v>
          </cell>
          <cell r="D36044">
            <v>0</v>
          </cell>
          <cell r="E36044">
            <v>0</v>
          </cell>
          <cell r="F36044">
            <v>0</v>
          </cell>
          <cell r="G36044">
            <v>0</v>
          </cell>
        </row>
        <row r="36045">
          <cell r="B36045">
            <v>0</v>
          </cell>
          <cell r="C36045">
            <v>0</v>
          </cell>
          <cell r="D36045">
            <v>0</v>
          </cell>
          <cell r="E36045">
            <v>0</v>
          </cell>
          <cell r="F36045">
            <v>0</v>
          </cell>
          <cell r="G36045">
            <v>0</v>
          </cell>
        </row>
        <row r="36046">
          <cell r="B36046">
            <v>0</v>
          </cell>
          <cell r="C36046">
            <v>0</v>
          </cell>
          <cell r="D36046">
            <v>0</v>
          </cell>
          <cell r="E36046">
            <v>0</v>
          </cell>
          <cell r="F36046">
            <v>0</v>
          </cell>
          <cell r="G36046">
            <v>0</v>
          </cell>
        </row>
        <row r="36047">
          <cell r="B36047">
            <v>0</v>
          </cell>
          <cell r="C36047">
            <v>0</v>
          </cell>
          <cell r="D36047">
            <v>0</v>
          </cell>
          <cell r="E36047">
            <v>0</v>
          </cell>
          <cell r="F36047">
            <v>0</v>
          </cell>
          <cell r="G36047">
            <v>0</v>
          </cell>
        </row>
        <row r="36048">
          <cell r="B36048">
            <v>0</v>
          </cell>
          <cell r="C36048">
            <v>0</v>
          </cell>
          <cell r="D36048">
            <v>0</v>
          </cell>
          <cell r="E36048">
            <v>0</v>
          </cell>
          <cell r="F36048">
            <v>0</v>
          </cell>
          <cell r="G36048">
            <v>0</v>
          </cell>
        </row>
        <row r="36049">
          <cell r="B36049">
            <v>0</v>
          </cell>
          <cell r="C36049">
            <v>0</v>
          </cell>
          <cell r="D36049">
            <v>0</v>
          </cell>
          <cell r="E36049">
            <v>0</v>
          </cell>
          <cell r="F36049">
            <v>0</v>
          </cell>
          <cell r="G36049">
            <v>0</v>
          </cell>
        </row>
        <row r="36050">
          <cell r="B36050">
            <v>0</v>
          </cell>
          <cell r="C36050">
            <v>0</v>
          </cell>
          <cell r="D36050">
            <v>0</v>
          </cell>
          <cell r="E36050">
            <v>0</v>
          </cell>
          <cell r="F36050">
            <v>0</v>
          </cell>
          <cell r="G36050">
            <v>0</v>
          </cell>
        </row>
        <row r="36051">
          <cell r="B36051">
            <v>0</v>
          </cell>
          <cell r="C36051">
            <v>0</v>
          </cell>
          <cell r="D36051">
            <v>0</v>
          </cell>
          <cell r="E36051">
            <v>0</v>
          </cell>
          <cell r="F36051">
            <v>0</v>
          </cell>
          <cell r="G36051">
            <v>0</v>
          </cell>
        </row>
        <row r="36052">
          <cell r="B36052">
            <v>0</v>
          </cell>
          <cell r="C36052">
            <v>0</v>
          </cell>
          <cell r="D36052">
            <v>0</v>
          </cell>
          <cell r="E36052">
            <v>0</v>
          </cell>
          <cell r="F36052">
            <v>0</v>
          </cell>
          <cell r="G36052">
            <v>0</v>
          </cell>
        </row>
        <row r="36053">
          <cell r="B36053">
            <v>0</v>
          </cell>
          <cell r="C36053">
            <v>0</v>
          </cell>
          <cell r="D36053">
            <v>0</v>
          </cell>
          <cell r="E36053">
            <v>0</v>
          </cell>
          <cell r="F36053">
            <v>0</v>
          </cell>
          <cell r="G36053">
            <v>0</v>
          </cell>
        </row>
        <row r="36054">
          <cell r="B36054">
            <v>0</v>
          </cell>
          <cell r="C36054">
            <v>0</v>
          </cell>
          <cell r="D36054">
            <v>0</v>
          </cell>
          <cell r="E36054">
            <v>0</v>
          </cell>
          <cell r="F36054">
            <v>0</v>
          </cell>
          <cell r="G36054">
            <v>0</v>
          </cell>
        </row>
        <row r="36055">
          <cell r="B36055">
            <v>0</v>
          </cell>
          <cell r="C36055">
            <v>0</v>
          </cell>
          <cell r="D36055">
            <v>0</v>
          </cell>
          <cell r="E36055">
            <v>0</v>
          </cell>
          <cell r="F36055">
            <v>0</v>
          </cell>
          <cell r="G36055">
            <v>0</v>
          </cell>
        </row>
        <row r="36056">
          <cell r="B36056">
            <v>0</v>
          </cell>
          <cell r="C36056">
            <v>0</v>
          </cell>
          <cell r="D36056">
            <v>0</v>
          </cell>
          <cell r="E36056">
            <v>0</v>
          </cell>
          <cell r="F36056">
            <v>0</v>
          </cell>
          <cell r="G36056">
            <v>0</v>
          </cell>
        </row>
        <row r="36057">
          <cell r="B36057">
            <v>0</v>
          </cell>
          <cell r="C36057">
            <v>0</v>
          </cell>
          <cell r="D36057">
            <v>0</v>
          </cell>
          <cell r="E36057">
            <v>0</v>
          </cell>
          <cell r="F36057">
            <v>0</v>
          </cell>
          <cell r="G36057">
            <v>0</v>
          </cell>
        </row>
        <row r="36058">
          <cell r="B36058">
            <v>0</v>
          </cell>
          <cell r="C36058">
            <v>0</v>
          </cell>
          <cell r="D36058">
            <v>0</v>
          </cell>
          <cell r="E36058">
            <v>0</v>
          </cell>
          <cell r="F36058">
            <v>0</v>
          </cell>
          <cell r="G36058">
            <v>0</v>
          </cell>
        </row>
        <row r="36059">
          <cell r="B36059">
            <v>0</v>
          </cell>
          <cell r="C36059">
            <v>0</v>
          </cell>
          <cell r="D36059">
            <v>0</v>
          </cell>
          <cell r="E36059">
            <v>0</v>
          </cell>
          <cell r="F36059">
            <v>0</v>
          </cell>
          <cell r="G36059">
            <v>0</v>
          </cell>
        </row>
        <row r="36060">
          <cell r="B36060">
            <v>0</v>
          </cell>
          <cell r="C36060">
            <v>0</v>
          </cell>
          <cell r="D36060">
            <v>0</v>
          </cell>
          <cell r="E36060">
            <v>0</v>
          </cell>
          <cell r="F36060">
            <v>0</v>
          </cell>
          <cell r="G36060">
            <v>0</v>
          </cell>
        </row>
        <row r="36061">
          <cell r="B36061">
            <v>0</v>
          </cell>
          <cell r="C36061">
            <v>0</v>
          </cell>
          <cell r="D36061">
            <v>0</v>
          </cell>
          <cell r="E36061">
            <v>0</v>
          </cell>
          <cell r="F36061">
            <v>0</v>
          </cell>
          <cell r="G36061">
            <v>0</v>
          </cell>
        </row>
        <row r="36062">
          <cell r="B36062">
            <v>0</v>
          </cell>
          <cell r="C36062">
            <v>0</v>
          </cell>
          <cell r="D36062">
            <v>0</v>
          </cell>
          <cell r="E36062">
            <v>0</v>
          </cell>
          <cell r="F36062">
            <v>0</v>
          </cell>
          <cell r="G36062">
            <v>0</v>
          </cell>
        </row>
        <row r="36063">
          <cell r="B36063">
            <v>0</v>
          </cell>
          <cell r="C36063">
            <v>0</v>
          </cell>
          <cell r="D36063">
            <v>0</v>
          </cell>
          <cell r="E36063">
            <v>0</v>
          </cell>
          <cell r="F36063">
            <v>0</v>
          </cell>
          <cell r="G36063">
            <v>0</v>
          </cell>
        </row>
        <row r="36064">
          <cell r="B36064">
            <v>0</v>
          </cell>
          <cell r="C36064">
            <v>0</v>
          </cell>
          <cell r="D36064">
            <v>0</v>
          </cell>
          <cell r="E36064">
            <v>0</v>
          </cell>
          <cell r="F36064">
            <v>0</v>
          </cell>
          <cell r="G36064">
            <v>0</v>
          </cell>
        </row>
        <row r="36065">
          <cell r="B36065">
            <v>0</v>
          </cell>
          <cell r="C36065">
            <v>0</v>
          </cell>
          <cell r="D36065">
            <v>0</v>
          </cell>
          <cell r="E36065">
            <v>0</v>
          </cell>
          <cell r="F36065">
            <v>0</v>
          </cell>
          <cell r="G36065">
            <v>0</v>
          </cell>
        </row>
        <row r="36066">
          <cell r="B36066">
            <v>0</v>
          </cell>
          <cell r="C36066">
            <v>0</v>
          </cell>
          <cell r="D36066">
            <v>0</v>
          </cell>
          <cell r="E36066">
            <v>0</v>
          </cell>
          <cell r="F36066">
            <v>0</v>
          </cell>
          <cell r="G36066">
            <v>0</v>
          </cell>
        </row>
        <row r="36067">
          <cell r="B36067">
            <v>0</v>
          </cell>
          <cell r="C36067">
            <v>0</v>
          </cell>
          <cell r="D36067">
            <v>0</v>
          </cell>
          <cell r="E36067">
            <v>0</v>
          </cell>
          <cell r="F36067">
            <v>0</v>
          </cell>
          <cell r="G36067">
            <v>0</v>
          </cell>
        </row>
        <row r="36068">
          <cell r="B36068">
            <v>0</v>
          </cell>
          <cell r="C36068">
            <v>0</v>
          </cell>
          <cell r="D36068">
            <v>0</v>
          </cell>
          <cell r="E36068">
            <v>0</v>
          </cell>
          <cell r="F36068">
            <v>0</v>
          </cell>
          <cell r="G36068">
            <v>0</v>
          </cell>
        </row>
        <row r="36069">
          <cell r="B36069">
            <v>0</v>
          </cell>
          <cell r="C36069">
            <v>0</v>
          </cell>
          <cell r="D36069">
            <v>0</v>
          </cell>
          <cell r="E36069">
            <v>0</v>
          </cell>
          <cell r="F36069">
            <v>0</v>
          </cell>
          <cell r="G36069">
            <v>0</v>
          </cell>
        </row>
        <row r="36070">
          <cell r="B36070">
            <v>0</v>
          </cell>
          <cell r="C36070">
            <v>0</v>
          </cell>
          <cell r="D36070">
            <v>0</v>
          </cell>
          <cell r="E36070">
            <v>0</v>
          </cell>
          <cell r="F36070">
            <v>0</v>
          </cell>
          <cell r="G36070">
            <v>0</v>
          </cell>
        </row>
        <row r="36071">
          <cell r="B36071">
            <v>0</v>
          </cell>
          <cell r="C36071">
            <v>0</v>
          </cell>
          <cell r="D36071">
            <v>0</v>
          </cell>
          <cell r="E36071">
            <v>0</v>
          </cell>
          <cell r="F36071">
            <v>0</v>
          </cell>
          <cell r="G36071">
            <v>0</v>
          </cell>
        </row>
        <row r="36072">
          <cell r="B36072">
            <v>0</v>
          </cell>
          <cell r="C36072">
            <v>0</v>
          </cell>
          <cell r="D36072">
            <v>0</v>
          </cell>
          <cell r="E36072">
            <v>0</v>
          </cell>
          <cell r="F36072">
            <v>0</v>
          </cell>
          <cell r="G36072">
            <v>0</v>
          </cell>
        </row>
        <row r="36073">
          <cell r="B36073">
            <v>0</v>
          </cell>
          <cell r="C36073">
            <v>0</v>
          </cell>
          <cell r="D36073">
            <v>0</v>
          </cell>
          <cell r="E36073">
            <v>0</v>
          </cell>
          <cell r="F36073">
            <v>0</v>
          </cell>
          <cell r="G36073">
            <v>0</v>
          </cell>
        </row>
        <row r="36074">
          <cell r="B36074">
            <v>0</v>
          </cell>
          <cell r="C36074">
            <v>0</v>
          </cell>
          <cell r="D36074">
            <v>0</v>
          </cell>
          <cell r="E36074">
            <v>0</v>
          </cell>
          <cell r="F36074">
            <v>0</v>
          </cell>
          <cell r="G36074">
            <v>0</v>
          </cell>
        </row>
        <row r="36075">
          <cell r="B36075">
            <v>0</v>
          </cell>
          <cell r="C36075">
            <v>0</v>
          </cell>
          <cell r="D36075">
            <v>0</v>
          </cell>
          <cell r="E36075">
            <v>0</v>
          </cell>
          <cell r="F36075">
            <v>0</v>
          </cell>
          <cell r="G36075">
            <v>0</v>
          </cell>
        </row>
        <row r="36076">
          <cell r="B36076">
            <v>0</v>
          </cell>
          <cell r="C36076">
            <v>0</v>
          </cell>
          <cell r="D36076">
            <v>0</v>
          </cell>
          <cell r="E36076">
            <v>0</v>
          </cell>
          <cell r="F36076">
            <v>0</v>
          </cell>
          <cell r="G36076">
            <v>0</v>
          </cell>
        </row>
        <row r="36077">
          <cell r="B36077">
            <v>0</v>
          </cell>
          <cell r="C36077">
            <v>0</v>
          </cell>
          <cell r="D36077">
            <v>0</v>
          </cell>
          <cell r="E36077">
            <v>0</v>
          </cell>
          <cell r="F36077">
            <v>0</v>
          </cell>
          <cell r="G36077">
            <v>0</v>
          </cell>
        </row>
        <row r="36078">
          <cell r="B36078">
            <v>0</v>
          </cell>
          <cell r="C36078">
            <v>0</v>
          </cell>
          <cell r="D36078">
            <v>0</v>
          </cell>
          <cell r="E36078">
            <v>0</v>
          </cell>
          <cell r="F36078">
            <v>0</v>
          </cell>
          <cell r="G36078">
            <v>0</v>
          </cell>
        </row>
        <row r="36079">
          <cell r="B36079">
            <v>0</v>
          </cell>
          <cell r="C36079">
            <v>0</v>
          </cell>
          <cell r="D36079">
            <v>0</v>
          </cell>
          <cell r="E36079">
            <v>0</v>
          </cell>
          <cell r="F36079">
            <v>0</v>
          </cell>
          <cell r="G36079">
            <v>0</v>
          </cell>
        </row>
        <row r="36080">
          <cell r="B36080">
            <v>0</v>
          </cell>
          <cell r="C36080">
            <v>0</v>
          </cell>
          <cell r="D36080">
            <v>0</v>
          </cell>
          <cell r="E36080">
            <v>0</v>
          </cell>
          <cell r="F36080">
            <v>0</v>
          </cell>
          <cell r="G36080">
            <v>0</v>
          </cell>
        </row>
        <row r="36081">
          <cell r="B36081">
            <v>0</v>
          </cell>
          <cell r="C36081">
            <v>0</v>
          </cell>
          <cell r="D36081">
            <v>0</v>
          </cell>
          <cell r="E36081">
            <v>0</v>
          </cell>
          <cell r="F36081">
            <v>0</v>
          </cell>
          <cell r="G36081">
            <v>0</v>
          </cell>
        </row>
        <row r="36082">
          <cell r="B36082">
            <v>0</v>
          </cell>
          <cell r="C36082">
            <v>0</v>
          </cell>
          <cell r="D36082">
            <v>0</v>
          </cell>
          <cell r="E36082">
            <v>0</v>
          </cell>
          <cell r="F36082">
            <v>0</v>
          </cell>
          <cell r="G36082">
            <v>0</v>
          </cell>
        </row>
        <row r="36083">
          <cell r="B36083">
            <v>0</v>
          </cell>
          <cell r="C36083">
            <v>0</v>
          </cell>
          <cell r="D36083">
            <v>0</v>
          </cell>
          <cell r="E36083">
            <v>0</v>
          </cell>
          <cell r="F36083">
            <v>0</v>
          </cell>
          <cell r="G36083">
            <v>0</v>
          </cell>
        </row>
        <row r="36084">
          <cell r="B36084">
            <v>0</v>
          </cell>
          <cell r="C36084">
            <v>0</v>
          </cell>
          <cell r="D36084">
            <v>0</v>
          </cell>
          <cell r="E36084">
            <v>0</v>
          </cell>
          <cell r="F36084">
            <v>0</v>
          </cell>
          <cell r="G36084">
            <v>0</v>
          </cell>
        </row>
        <row r="36085">
          <cell r="B36085">
            <v>0</v>
          </cell>
          <cell r="C36085">
            <v>0</v>
          </cell>
          <cell r="D36085">
            <v>0</v>
          </cell>
          <cell r="E36085">
            <v>0</v>
          </cell>
          <cell r="F36085">
            <v>0</v>
          </cell>
          <cell r="G36085">
            <v>0</v>
          </cell>
        </row>
        <row r="36086">
          <cell r="B36086">
            <v>0</v>
          </cell>
          <cell r="C36086">
            <v>0</v>
          </cell>
          <cell r="D36086">
            <v>0</v>
          </cell>
          <cell r="E36086">
            <v>0</v>
          </cell>
          <cell r="F36086">
            <v>0</v>
          </cell>
          <cell r="G36086">
            <v>0</v>
          </cell>
        </row>
        <row r="36087">
          <cell r="B36087">
            <v>0</v>
          </cell>
          <cell r="C36087">
            <v>0</v>
          </cell>
          <cell r="D36087">
            <v>0</v>
          </cell>
          <cell r="E36087">
            <v>0</v>
          </cell>
          <cell r="F36087">
            <v>0</v>
          </cell>
          <cell r="G36087">
            <v>0</v>
          </cell>
        </row>
        <row r="36088">
          <cell r="B36088">
            <v>0</v>
          </cell>
          <cell r="C36088">
            <v>0</v>
          </cell>
          <cell r="D36088">
            <v>0</v>
          </cell>
          <cell r="E36088">
            <v>0</v>
          </cell>
          <cell r="F36088">
            <v>0</v>
          </cell>
          <cell r="G36088">
            <v>0</v>
          </cell>
        </row>
        <row r="36089">
          <cell r="B36089">
            <v>0</v>
          </cell>
          <cell r="C36089">
            <v>0</v>
          </cell>
          <cell r="D36089">
            <v>0</v>
          </cell>
          <cell r="E36089">
            <v>0</v>
          </cell>
          <cell r="F36089">
            <v>0</v>
          </cell>
          <cell r="G36089">
            <v>0</v>
          </cell>
        </row>
        <row r="36090">
          <cell r="B36090">
            <v>0</v>
          </cell>
          <cell r="C36090">
            <v>0</v>
          </cell>
          <cell r="D36090">
            <v>0</v>
          </cell>
          <cell r="E36090">
            <v>0</v>
          </cell>
          <cell r="F36090">
            <v>0</v>
          </cell>
          <cell r="G36090">
            <v>0</v>
          </cell>
        </row>
        <row r="36091">
          <cell r="B36091">
            <v>0</v>
          </cell>
          <cell r="C36091">
            <v>0</v>
          </cell>
          <cell r="D36091">
            <v>0</v>
          </cell>
          <cell r="E36091">
            <v>0</v>
          </cell>
          <cell r="F36091">
            <v>0</v>
          </cell>
          <cell r="G36091">
            <v>0</v>
          </cell>
        </row>
        <row r="36092">
          <cell r="B36092">
            <v>0</v>
          </cell>
          <cell r="C36092">
            <v>0</v>
          </cell>
          <cell r="D36092">
            <v>0</v>
          </cell>
          <cell r="E36092">
            <v>0</v>
          </cell>
          <cell r="F36092">
            <v>0</v>
          </cell>
          <cell r="G36092">
            <v>0</v>
          </cell>
        </row>
        <row r="36093">
          <cell r="B36093">
            <v>0</v>
          </cell>
          <cell r="C36093">
            <v>0</v>
          </cell>
          <cell r="D36093">
            <v>0</v>
          </cell>
          <cell r="E36093">
            <v>0</v>
          </cell>
          <cell r="F36093">
            <v>0</v>
          </cell>
          <cell r="G36093">
            <v>0</v>
          </cell>
        </row>
        <row r="36094">
          <cell r="B36094">
            <v>0</v>
          </cell>
          <cell r="C36094">
            <v>0</v>
          </cell>
          <cell r="D36094">
            <v>0</v>
          </cell>
          <cell r="E36094">
            <v>0</v>
          </cell>
          <cell r="F36094">
            <v>0</v>
          </cell>
          <cell r="G36094">
            <v>0</v>
          </cell>
        </row>
        <row r="36095">
          <cell r="B36095">
            <v>0</v>
          </cell>
          <cell r="C36095">
            <v>0</v>
          </cell>
          <cell r="D36095">
            <v>0</v>
          </cell>
          <cell r="E36095">
            <v>0</v>
          </cell>
          <cell r="F36095">
            <v>0</v>
          </cell>
          <cell r="G36095">
            <v>0</v>
          </cell>
        </row>
        <row r="36096">
          <cell r="B36096">
            <v>0</v>
          </cell>
          <cell r="C36096">
            <v>0</v>
          </cell>
          <cell r="D36096">
            <v>0</v>
          </cell>
          <cell r="E36096">
            <v>0</v>
          </cell>
          <cell r="F36096">
            <v>0</v>
          </cell>
          <cell r="G36096">
            <v>0</v>
          </cell>
        </row>
        <row r="36097">
          <cell r="B36097">
            <v>0</v>
          </cell>
          <cell r="C36097">
            <v>0</v>
          </cell>
          <cell r="D36097">
            <v>0</v>
          </cell>
          <cell r="E36097">
            <v>0</v>
          </cell>
          <cell r="F36097">
            <v>0</v>
          </cell>
          <cell r="G36097">
            <v>0</v>
          </cell>
        </row>
        <row r="36098">
          <cell r="B36098">
            <v>0</v>
          </cell>
          <cell r="C36098">
            <v>0</v>
          </cell>
          <cell r="D36098">
            <v>0</v>
          </cell>
          <cell r="E36098">
            <v>0</v>
          </cell>
          <cell r="F36098">
            <v>0</v>
          </cell>
          <cell r="G36098">
            <v>0</v>
          </cell>
        </row>
        <row r="36099">
          <cell r="B36099">
            <v>0</v>
          </cell>
          <cell r="C36099">
            <v>0</v>
          </cell>
          <cell r="D36099">
            <v>0</v>
          </cell>
          <cell r="E36099">
            <v>0</v>
          </cell>
          <cell r="F36099">
            <v>0</v>
          </cell>
          <cell r="G36099">
            <v>0</v>
          </cell>
        </row>
        <row r="36100">
          <cell r="B36100">
            <v>0</v>
          </cell>
          <cell r="C36100">
            <v>0</v>
          </cell>
          <cell r="D36100">
            <v>0</v>
          </cell>
          <cell r="E36100">
            <v>0</v>
          </cell>
          <cell r="F36100">
            <v>0</v>
          </cell>
          <cell r="G36100">
            <v>0</v>
          </cell>
        </row>
        <row r="36101">
          <cell r="B36101">
            <v>0</v>
          </cell>
          <cell r="C36101">
            <v>0</v>
          </cell>
          <cell r="D36101">
            <v>0</v>
          </cell>
          <cell r="E36101">
            <v>0</v>
          </cell>
          <cell r="F36101">
            <v>0</v>
          </cell>
          <cell r="G36101">
            <v>0</v>
          </cell>
        </row>
        <row r="36102">
          <cell r="B36102">
            <v>0</v>
          </cell>
          <cell r="C36102">
            <v>0</v>
          </cell>
          <cell r="D36102">
            <v>0</v>
          </cell>
          <cell r="E36102">
            <v>0</v>
          </cell>
          <cell r="F36102">
            <v>0</v>
          </cell>
          <cell r="G36102">
            <v>0</v>
          </cell>
        </row>
        <row r="36103">
          <cell r="B36103">
            <v>0</v>
          </cell>
          <cell r="C36103">
            <v>0</v>
          </cell>
          <cell r="D36103">
            <v>0</v>
          </cell>
          <cell r="E36103">
            <v>0</v>
          </cell>
          <cell r="F36103">
            <v>0</v>
          </cell>
          <cell r="G36103">
            <v>0</v>
          </cell>
        </row>
        <row r="36104">
          <cell r="B36104">
            <v>0</v>
          </cell>
          <cell r="C36104">
            <v>0</v>
          </cell>
          <cell r="D36104">
            <v>0</v>
          </cell>
          <cell r="E36104">
            <v>0</v>
          </cell>
          <cell r="F36104">
            <v>0</v>
          </cell>
          <cell r="G36104">
            <v>0</v>
          </cell>
        </row>
        <row r="36105">
          <cell r="B36105">
            <v>0</v>
          </cell>
          <cell r="C36105">
            <v>0</v>
          </cell>
          <cell r="D36105">
            <v>0</v>
          </cell>
          <cell r="E36105">
            <v>0</v>
          </cell>
          <cell r="F36105">
            <v>0</v>
          </cell>
          <cell r="G36105">
            <v>0</v>
          </cell>
        </row>
        <row r="36106">
          <cell r="B36106">
            <v>0</v>
          </cell>
          <cell r="C36106">
            <v>0</v>
          </cell>
          <cell r="D36106">
            <v>0</v>
          </cell>
          <cell r="E36106">
            <v>0</v>
          </cell>
          <cell r="F36106">
            <v>0</v>
          </cell>
          <cell r="G36106">
            <v>0</v>
          </cell>
        </row>
        <row r="36107">
          <cell r="B36107">
            <v>0</v>
          </cell>
          <cell r="C36107">
            <v>0</v>
          </cell>
          <cell r="D36107">
            <v>0</v>
          </cell>
          <cell r="E36107">
            <v>0</v>
          </cell>
          <cell r="F36107">
            <v>0</v>
          </cell>
          <cell r="G36107">
            <v>0</v>
          </cell>
        </row>
        <row r="36108">
          <cell r="B36108">
            <v>0</v>
          </cell>
          <cell r="C36108">
            <v>0</v>
          </cell>
          <cell r="D36108">
            <v>0</v>
          </cell>
          <cell r="E36108">
            <v>0</v>
          </cell>
          <cell r="F36108">
            <v>0</v>
          </cell>
          <cell r="G36108">
            <v>0</v>
          </cell>
        </row>
        <row r="36109">
          <cell r="B36109">
            <v>0</v>
          </cell>
          <cell r="C36109">
            <v>0</v>
          </cell>
          <cell r="D36109">
            <v>0</v>
          </cell>
          <cell r="E36109">
            <v>0</v>
          </cell>
          <cell r="F36109">
            <v>0</v>
          </cell>
          <cell r="G36109">
            <v>0</v>
          </cell>
        </row>
        <row r="36110">
          <cell r="B36110">
            <v>0</v>
          </cell>
          <cell r="C36110">
            <v>0</v>
          </cell>
          <cell r="D36110">
            <v>0</v>
          </cell>
          <cell r="E36110">
            <v>0</v>
          </cell>
          <cell r="F36110">
            <v>0</v>
          </cell>
          <cell r="G36110">
            <v>0</v>
          </cell>
        </row>
        <row r="36111">
          <cell r="B36111">
            <v>0</v>
          </cell>
          <cell r="C36111">
            <v>0</v>
          </cell>
          <cell r="D36111">
            <v>0</v>
          </cell>
          <cell r="E36111">
            <v>0</v>
          </cell>
          <cell r="F36111">
            <v>0</v>
          </cell>
          <cell r="G36111">
            <v>0</v>
          </cell>
        </row>
        <row r="36112">
          <cell r="B36112">
            <v>0</v>
          </cell>
          <cell r="C36112">
            <v>0</v>
          </cell>
          <cell r="D36112">
            <v>0</v>
          </cell>
          <cell r="E36112">
            <v>0</v>
          </cell>
          <cell r="F36112">
            <v>0</v>
          </cell>
          <cell r="G36112">
            <v>0</v>
          </cell>
        </row>
        <row r="36113">
          <cell r="B36113">
            <v>0</v>
          </cell>
          <cell r="C36113">
            <v>0</v>
          </cell>
          <cell r="D36113">
            <v>0</v>
          </cell>
          <cell r="E36113">
            <v>0</v>
          </cell>
          <cell r="F36113">
            <v>0</v>
          </cell>
          <cell r="G36113">
            <v>0</v>
          </cell>
        </row>
        <row r="36114">
          <cell r="B36114">
            <v>0</v>
          </cell>
          <cell r="C36114">
            <v>0</v>
          </cell>
          <cell r="D36114">
            <v>0</v>
          </cell>
          <cell r="E36114">
            <v>0</v>
          </cell>
          <cell r="F36114">
            <v>0</v>
          </cell>
          <cell r="G36114">
            <v>0</v>
          </cell>
        </row>
        <row r="36115">
          <cell r="B36115">
            <v>0</v>
          </cell>
          <cell r="C36115">
            <v>0</v>
          </cell>
          <cell r="D36115">
            <v>0</v>
          </cell>
          <cell r="E36115">
            <v>0</v>
          </cell>
          <cell r="F36115">
            <v>0</v>
          </cell>
          <cell r="G36115">
            <v>0</v>
          </cell>
        </row>
        <row r="36116">
          <cell r="B36116">
            <v>0</v>
          </cell>
          <cell r="C36116">
            <v>0</v>
          </cell>
          <cell r="D36116">
            <v>0</v>
          </cell>
          <cell r="E36116">
            <v>0</v>
          </cell>
          <cell r="F36116">
            <v>0</v>
          </cell>
          <cell r="G36116">
            <v>0</v>
          </cell>
        </row>
        <row r="36117">
          <cell r="B36117">
            <v>0</v>
          </cell>
          <cell r="C36117">
            <v>0</v>
          </cell>
          <cell r="D36117">
            <v>0</v>
          </cell>
          <cell r="E36117">
            <v>0</v>
          </cell>
          <cell r="F36117">
            <v>0</v>
          </cell>
          <cell r="G36117">
            <v>0</v>
          </cell>
        </row>
        <row r="36118">
          <cell r="B36118">
            <v>0</v>
          </cell>
          <cell r="C36118">
            <v>0</v>
          </cell>
          <cell r="D36118">
            <v>0</v>
          </cell>
          <cell r="E36118">
            <v>0</v>
          </cell>
          <cell r="F36118">
            <v>0</v>
          </cell>
          <cell r="G36118">
            <v>0</v>
          </cell>
        </row>
        <row r="36119">
          <cell r="B36119">
            <v>0</v>
          </cell>
          <cell r="C36119">
            <v>0</v>
          </cell>
          <cell r="D36119">
            <v>0</v>
          </cell>
          <cell r="E36119">
            <v>0</v>
          </cell>
          <cell r="F36119">
            <v>0</v>
          </cell>
          <cell r="G36119">
            <v>0</v>
          </cell>
        </row>
        <row r="36120">
          <cell r="B36120">
            <v>0</v>
          </cell>
          <cell r="C36120">
            <v>0</v>
          </cell>
          <cell r="D36120">
            <v>0</v>
          </cell>
          <cell r="E36120">
            <v>0</v>
          </cell>
          <cell r="F36120">
            <v>0</v>
          </cell>
          <cell r="G36120">
            <v>0</v>
          </cell>
        </row>
        <row r="36121">
          <cell r="B36121">
            <v>0</v>
          </cell>
          <cell r="C36121">
            <v>0</v>
          </cell>
          <cell r="D36121">
            <v>0</v>
          </cell>
          <cell r="E36121">
            <v>0</v>
          </cell>
          <cell r="F36121">
            <v>0</v>
          </cell>
          <cell r="G36121">
            <v>0</v>
          </cell>
        </row>
        <row r="36122">
          <cell r="B36122">
            <v>0</v>
          </cell>
          <cell r="C36122">
            <v>0</v>
          </cell>
          <cell r="D36122">
            <v>0</v>
          </cell>
          <cell r="E36122">
            <v>0</v>
          </cell>
          <cell r="F36122">
            <v>0</v>
          </cell>
          <cell r="G36122">
            <v>0</v>
          </cell>
        </row>
        <row r="36123">
          <cell r="B36123">
            <v>0</v>
          </cell>
          <cell r="C36123">
            <v>0</v>
          </cell>
          <cell r="D36123">
            <v>0</v>
          </cell>
          <cell r="E36123">
            <v>0</v>
          </cell>
          <cell r="F36123">
            <v>0</v>
          </cell>
          <cell r="G36123">
            <v>0</v>
          </cell>
        </row>
        <row r="36124">
          <cell r="B36124">
            <v>0</v>
          </cell>
          <cell r="C36124">
            <v>0</v>
          </cell>
          <cell r="D36124">
            <v>0</v>
          </cell>
          <cell r="E36124">
            <v>0</v>
          </cell>
          <cell r="F36124">
            <v>0</v>
          </cell>
          <cell r="G36124">
            <v>0</v>
          </cell>
        </row>
        <row r="36125">
          <cell r="B36125">
            <v>0</v>
          </cell>
          <cell r="C36125">
            <v>0</v>
          </cell>
          <cell r="D36125">
            <v>0</v>
          </cell>
          <cell r="E36125">
            <v>0</v>
          </cell>
          <cell r="F36125">
            <v>0</v>
          </cell>
          <cell r="G36125">
            <v>0</v>
          </cell>
        </row>
        <row r="36126">
          <cell r="B36126">
            <v>0</v>
          </cell>
          <cell r="C36126">
            <v>0</v>
          </cell>
          <cell r="D36126">
            <v>0</v>
          </cell>
          <cell r="E36126">
            <v>0</v>
          </cell>
          <cell r="F36126">
            <v>0</v>
          </cell>
          <cell r="G36126">
            <v>0</v>
          </cell>
        </row>
        <row r="36127">
          <cell r="B36127">
            <v>0</v>
          </cell>
          <cell r="C36127">
            <v>0</v>
          </cell>
          <cell r="D36127">
            <v>0</v>
          </cell>
          <cell r="E36127">
            <v>0</v>
          </cell>
          <cell r="F36127">
            <v>0</v>
          </cell>
          <cell r="G36127">
            <v>0</v>
          </cell>
        </row>
        <row r="36128">
          <cell r="B36128">
            <v>0</v>
          </cell>
          <cell r="C36128">
            <v>0</v>
          </cell>
          <cell r="D36128">
            <v>0</v>
          </cell>
          <cell r="E36128">
            <v>0</v>
          </cell>
          <cell r="F36128">
            <v>0</v>
          </cell>
          <cell r="G36128">
            <v>0</v>
          </cell>
        </row>
        <row r="36129">
          <cell r="B36129">
            <v>0</v>
          </cell>
          <cell r="C36129">
            <v>0</v>
          </cell>
          <cell r="D36129">
            <v>0</v>
          </cell>
          <cell r="E36129">
            <v>0</v>
          </cell>
          <cell r="F36129">
            <v>0</v>
          </cell>
          <cell r="G36129">
            <v>0</v>
          </cell>
        </row>
        <row r="36130">
          <cell r="B36130">
            <v>0</v>
          </cell>
          <cell r="C36130">
            <v>0</v>
          </cell>
          <cell r="D36130">
            <v>0</v>
          </cell>
          <cell r="E36130">
            <v>0</v>
          </cell>
          <cell r="F36130">
            <v>0</v>
          </cell>
          <cell r="G36130">
            <v>0</v>
          </cell>
        </row>
        <row r="36131">
          <cell r="B36131">
            <v>0</v>
          </cell>
          <cell r="C36131">
            <v>0</v>
          </cell>
          <cell r="D36131">
            <v>0</v>
          </cell>
          <cell r="E36131">
            <v>0</v>
          </cell>
          <cell r="F36131">
            <v>0</v>
          </cell>
          <cell r="G36131">
            <v>0</v>
          </cell>
        </row>
        <row r="36132">
          <cell r="B36132">
            <v>0</v>
          </cell>
          <cell r="C36132">
            <v>0</v>
          </cell>
          <cell r="D36132">
            <v>0</v>
          </cell>
          <cell r="E36132">
            <v>0</v>
          </cell>
          <cell r="F36132">
            <v>0</v>
          </cell>
          <cell r="G36132">
            <v>0</v>
          </cell>
        </row>
        <row r="36133">
          <cell r="B36133">
            <v>0</v>
          </cell>
          <cell r="C36133">
            <v>0</v>
          </cell>
          <cell r="D36133">
            <v>0</v>
          </cell>
          <cell r="E36133">
            <v>0</v>
          </cell>
          <cell r="F36133">
            <v>0</v>
          </cell>
          <cell r="G36133">
            <v>0</v>
          </cell>
        </row>
        <row r="36134">
          <cell r="B36134">
            <v>0</v>
          </cell>
          <cell r="C36134">
            <v>0</v>
          </cell>
          <cell r="D36134">
            <v>0</v>
          </cell>
          <cell r="E36134">
            <v>0</v>
          </cell>
          <cell r="F36134">
            <v>0</v>
          </cell>
          <cell r="G36134">
            <v>0</v>
          </cell>
        </row>
        <row r="36135">
          <cell r="B36135">
            <v>0</v>
          </cell>
          <cell r="C36135">
            <v>0</v>
          </cell>
          <cell r="D36135">
            <v>0</v>
          </cell>
          <cell r="E36135">
            <v>0</v>
          </cell>
          <cell r="F36135">
            <v>0</v>
          </cell>
          <cell r="G36135">
            <v>0</v>
          </cell>
        </row>
        <row r="36136">
          <cell r="B36136">
            <v>0</v>
          </cell>
          <cell r="C36136">
            <v>0</v>
          </cell>
          <cell r="D36136">
            <v>0</v>
          </cell>
          <cell r="E36136">
            <v>0</v>
          </cell>
          <cell r="F36136">
            <v>0</v>
          </cell>
          <cell r="G36136">
            <v>0</v>
          </cell>
        </row>
        <row r="36137">
          <cell r="B36137">
            <v>0</v>
          </cell>
          <cell r="C36137">
            <v>0</v>
          </cell>
          <cell r="D36137">
            <v>0</v>
          </cell>
          <cell r="E36137">
            <v>0</v>
          </cell>
          <cell r="F36137">
            <v>0</v>
          </cell>
          <cell r="G36137">
            <v>0</v>
          </cell>
        </row>
        <row r="36138">
          <cell r="B36138">
            <v>0</v>
          </cell>
          <cell r="C36138">
            <v>0</v>
          </cell>
          <cell r="D36138">
            <v>0</v>
          </cell>
          <cell r="E36138">
            <v>0</v>
          </cell>
          <cell r="F36138">
            <v>0</v>
          </cell>
          <cell r="G36138">
            <v>0</v>
          </cell>
        </row>
        <row r="36139">
          <cell r="B36139">
            <v>0</v>
          </cell>
          <cell r="C36139">
            <v>0</v>
          </cell>
          <cell r="D36139">
            <v>0</v>
          </cell>
          <cell r="E36139">
            <v>0</v>
          </cell>
          <cell r="F36139">
            <v>0</v>
          </cell>
          <cell r="G36139">
            <v>0</v>
          </cell>
        </row>
        <row r="36140">
          <cell r="B36140">
            <v>0</v>
          </cell>
          <cell r="C36140">
            <v>0</v>
          </cell>
          <cell r="D36140">
            <v>0</v>
          </cell>
          <cell r="E36140">
            <v>0</v>
          </cell>
          <cell r="F36140">
            <v>0</v>
          </cell>
          <cell r="G36140">
            <v>0</v>
          </cell>
        </row>
        <row r="36141">
          <cell r="B36141">
            <v>0</v>
          </cell>
          <cell r="C36141">
            <v>0</v>
          </cell>
          <cell r="D36141">
            <v>0</v>
          </cell>
          <cell r="E36141">
            <v>0</v>
          </cell>
          <cell r="F36141">
            <v>0</v>
          </cell>
          <cell r="G36141">
            <v>0</v>
          </cell>
        </row>
        <row r="36142">
          <cell r="B36142">
            <v>0</v>
          </cell>
          <cell r="C36142">
            <v>0</v>
          </cell>
          <cell r="D36142">
            <v>0</v>
          </cell>
          <cell r="E36142">
            <v>0</v>
          </cell>
          <cell r="F36142">
            <v>0</v>
          </cell>
          <cell r="G36142">
            <v>0</v>
          </cell>
        </row>
        <row r="36143">
          <cell r="B36143">
            <v>0</v>
          </cell>
          <cell r="C36143">
            <v>0</v>
          </cell>
          <cell r="D36143">
            <v>0</v>
          </cell>
          <cell r="E36143">
            <v>0</v>
          </cell>
          <cell r="F36143">
            <v>0</v>
          </cell>
          <cell r="G36143">
            <v>0</v>
          </cell>
        </row>
        <row r="36144">
          <cell r="B36144">
            <v>0</v>
          </cell>
          <cell r="C36144">
            <v>0</v>
          </cell>
          <cell r="D36144">
            <v>0</v>
          </cell>
          <cell r="E36144">
            <v>0</v>
          </cell>
          <cell r="F36144">
            <v>0</v>
          </cell>
          <cell r="G36144">
            <v>0</v>
          </cell>
        </row>
        <row r="36145">
          <cell r="B36145">
            <v>0</v>
          </cell>
          <cell r="C36145">
            <v>0</v>
          </cell>
          <cell r="D36145">
            <v>0</v>
          </cell>
          <cell r="E36145">
            <v>0</v>
          </cell>
          <cell r="F36145">
            <v>0</v>
          </cell>
          <cell r="G36145">
            <v>0</v>
          </cell>
        </row>
        <row r="36146">
          <cell r="B36146">
            <v>0</v>
          </cell>
          <cell r="C36146">
            <v>0</v>
          </cell>
          <cell r="D36146">
            <v>0</v>
          </cell>
          <cell r="E36146">
            <v>0</v>
          </cell>
          <cell r="F36146">
            <v>0</v>
          </cell>
          <cell r="G36146">
            <v>0</v>
          </cell>
        </row>
        <row r="36147">
          <cell r="B36147">
            <v>0</v>
          </cell>
          <cell r="C36147">
            <v>0</v>
          </cell>
          <cell r="D36147">
            <v>0</v>
          </cell>
          <cell r="E36147">
            <v>0</v>
          </cell>
          <cell r="F36147">
            <v>0</v>
          </cell>
          <cell r="G36147">
            <v>0</v>
          </cell>
        </row>
        <row r="36148">
          <cell r="B36148">
            <v>0</v>
          </cell>
          <cell r="C36148">
            <v>0</v>
          </cell>
          <cell r="D36148">
            <v>0</v>
          </cell>
          <cell r="E36148">
            <v>0</v>
          </cell>
          <cell r="F36148">
            <v>0</v>
          </cell>
          <cell r="G36148">
            <v>0</v>
          </cell>
        </row>
        <row r="36149">
          <cell r="B36149">
            <v>0</v>
          </cell>
          <cell r="C36149">
            <v>0</v>
          </cell>
          <cell r="D36149">
            <v>0</v>
          </cell>
          <cell r="E36149">
            <v>0</v>
          </cell>
          <cell r="F36149">
            <v>0</v>
          </cell>
          <cell r="G36149">
            <v>0</v>
          </cell>
        </row>
        <row r="36150">
          <cell r="B36150">
            <v>0</v>
          </cell>
          <cell r="C36150">
            <v>0</v>
          </cell>
          <cell r="D36150">
            <v>0</v>
          </cell>
          <cell r="E36150">
            <v>0</v>
          </cell>
          <cell r="F36150">
            <v>0</v>
          </cell>
          <cell r="G36150">
            <v>0</v>
          </cell>
        </row>
        <row r="36151">
          <cell r="B36151">
            <v>0</v>
          </cell>
          <cell r="C36151">
            <v>0</v>
          </cell>
          <cell r="D36151">
            <v>0</v>
          </cell>
          <cell r="E36151">
            <v>0</v>
          </cell>
          <cell r="F36151">
            <v>0</v>
          </cell>
          <cell r="G36151">
            <v>0</v>
          </cell>
        </row>
        <row r="36152">
          <cell r="B36152">
            <v>0</v>
          </cell>
          <cell r="C36152">
            <v>0</v>
          </cell>
          <cell r="D36152">
            <v>0</v>
          </cell>
          <cell r="E36152">
            <v>0</v>
          </cell>
          <cell r="F36152">
            <v>0</v>
          </cell>
          <cell r="G36152">
            <v>0</v>
          </cell>
        </row>
        <row r="36153">
          <cell r="B36153">
            <v>0</v>
          </cell>
          <cell r="C36153">
            <v>0</v>
          </cell>
          <cell r="D36153">
            <v>0</v>
          </cell>
          <cell r="E36153">
            <v>0</v>
          </cell>
          <cell r="F36153">
            <v>0</v>
          </cell>
          <cell r="G36153">
            <v>0</v>
          </cell>
        </row>
        <row r="36154">
          <cell r="B36154">
            <v>0</v>
          </cell>
          <cell r="C36154">
            <v>0</v>
          </cell>
          <cell r="D36154">
            <v>0</v>
          </cell>
          <cell r="E36154">
            <v>0</v>
          </cell>
          <cell r="F36154">
            <v>0</v>
          </cell>
          <cell r="G36154">
            <v>0</v>
          </cell>
        </row>
        <row r="36155">
          <cell r="B36155">
            <v>0</v>
          </cell>
          <cell r="C36155">
            <v>0</v>
          </cell>
          <cell r="D36155">
            <v>0</v>
          </cell>
          <cell r="E36155">
            <v>0</v>
          </cell>
          <cell r="F36155">
            <v>0</v>
          </cell>
          <cell r="G36155">
            <v>0</v>
          </cell>
        </row>
        <row r="36156">
          <cell r="B36156">
            <v>0</v>
          </cell>
          <cell r="C36156">
            <v>0</v>
          </cell>
          <cell r="D36156">
            <v>0</v>
          </cell>
          <cell r="E36156">
            <v>0</v>
          </cell>
          <cell r="F36156">
            <v>0</v>
          </cell>
          <cell r="G36156">
            <v>0</v>
          </cell>
        </row>
        <row r="36157">
          <cell r="B36157">
            <v>0</v>
          </cell>
          <cell r="C36157">
            <v>0</v>
          </cell>
          <cell r="D36157">
            <v>0</v>
          </cell>
          <cell r="E36157">
            <v>0</v>
          </cell>
          <cell r="F36157">
            <v>0</v>
          </cell>
          <cell r="G36157">
            <v>0</v>
          </cell>
        </row>
        <row r="36158">
          <cell r="B36158">
            <v>0</v>
          </cell>
          <cell r="C36158">
            <v>0</v>
          </cell>
          <cell r="D36158">
            <v>0</v>
          </cell>
          <cell r="E36158">
            <v>0</v>
          </cell>
          <cell r="F36158">
            <v>0</v>
          </cell>
          <cell r="G36158">
            <v>0</v>
          </cell>
        </row>
        <row r="36159">
          <cell r="B36159">
            <v>0</v>
          </cell>
          <cell r="C36159">
            <v>0</v>
          </cell>
          <cell r="D36159">
            <v>0</v>
          </cell>
          <cell r="E36159">
            <v>0</v>
          </cell>
          <cell r="F36159">
            <v>0</v>
          </cell>
          <cell r="G36159">
            <v>0</v>
          </cell>
        </row>
        <row r="36160">
          <cell r="B36160">
            <v>0</v>
          </cell>
          <cell r="C36160">
            <v>0</v>
          </cell>
          <cell r="D36160">
            <v>0</v>
          </cell>
          <cell r="E36160">
            <v>0</v>
          </cell>
          <cell r="F36160">
            <v>0</v>
          </cell>
          <cell r="G36160">
            <v>0</v>
          </cell>
        </row>
        <row r="36161">
          <cell r="B36161">
            <v>0</v>
          </cell>
          <cell r="C36161">
            <v>0</v>
          </cell>
          <cell r="D36161">
            <v>0</v>
          </cell>
          <cell r="E36161">
            <v>0</v>
          </cell>
          <cell r="F36161">
            <v>0</v>
          </cell>
          <cell r="G36161">
            <v>0</v>
          </cell>
        </row>
        <row r="36162">
          <cell r="B36162">
            <v>0</v>
          </cell>
          <cell r="C36162">
            <v>0</v>
          </cell>
          <cell r="D36162">
            <v>0</v>
          </cell>
          <cell r="E36162">
            <v>0</v>
          </cell>
          <cell r="F36162">
            <v>0</v>
          </cell>
          <cell r="G36162">
            <v>0</v>
          </cell>
        </row>
        <row r="36163">
          <cell r="B36163">
            <v>0</v>
          </cell>
          <cell r="C36163">
            <v>0</v>
          </cell>
          <cell r="D36163">
            <v>0</v>
          </cell>
          <cell r="E36163">
            <v>0</v>
          </cell>
          <cell r="F36163">
            <v>0</v>
          </cell>
          <cell r="G36163">
            <v>0</v>
          </cell>
        </row>
        <row r="36164">
          <cell r="B36164">
            <v>0</v>
          </cell>
          <cell r="C36164">
            <v>0</v>
          </cell>
          <cell r="D36164">
            <v>0</v>
          </cell>
          <cell r="E36164">
            <v>0</v>
          </cell>
          <cell r="F36164">
            <v>0</v>
          </cell>
          <cell r="G36164">
            <v>0</v>
          </cell>
        </row>
        <row r="36165">
          <cell r="B36165">
            <v>0</v>
          </cell>
          <cell r="C36165">
            <v>0</v>
          </cell>
          <cell r="D36165">
            <v>0</v>
          </cell>
          <cell r="E36165">
            <v>0</v>
          </cell>
          <cell r="F36165">
            <v>0</v>
          </cell>
          <cell r="G36165">
            <v>0</v>
          </cell>
        </row>
        <row r="36166">
          <cell r="B36166">
            <v>0</v>
          </cell>
          <cell r="C36166">
            <v>0</v>
          </cell>
          <cell r="D36166">
            <v>0</v>
          </cell>
          <cell r="E36166">
            <v>0</v>
          </cell>
          <cell r="F36166">
            <v>0</v>
          </cell>
          <cell r="G36166">
            <v>0</v>
          </cell>
        </row>
        <row r="36167">
          <cell r="B36167">
            <v>0</v>
          </cell>
          <cell r="C36167">
            <v>0</v>
          </cell>
          <cell r="D36167">
            <v>0</v>
          </cell>
          <cell r="E36167">
            <v>0</v>
          </cell>
          <cell r="F36167">
            <v>0</v>
          </cell>
          <cell r="G36167">
            <v>0</v>
          </cell>
        </row>
        <row r="36168">
          <cell r="B36168">
            <v>0</v>
          </cell>
          <cell r="C36168">
            <v>0</v>
          </cell>
          <cell r="D36168">
            <v>0</v>
          </cell>
          <cell r="E36168">
            <v>0</v>
          </cell>
          <cell r="F36168">
            <v>0</v>
          </cell>
          <cell r="G36168">
            <v>0</v>
          </cell>
        </row>
        <row r="36169">
          <cell r="B36169">
            <v>0</v>
          </cell>
          <cell r="C36169">
            <v>0</v>
          </cell>
          <cell r="D36169">
            <v>0</v>
          </cell>
          <cell r="E36169">
            <v>0</v>
          </cell>
          <cell r="F36169">
            <v>0</v>
          </cell>
          <cell r="G36169">
            <v>0</v>
          </cell>
        </row>
        <row r="36170">
          <cell r="B36170">
            <v>0</v>
          </cell>
          <cell r="C36170">
            <v>0</v>
          </cell>
          <cell r="D36170">
            <v>0</v>
          </cell>
          <cell r="E36170">
            <v>0</v>
          </cell>
          <cell r="F36170">
            <v>0</v>
          </cell>
          <cell r="G36170">
            <v>0</v>
          </cell>
        </row>
        <row r="36171">
          <cell r="B36171">
            <v>0</v>
          </cell>
          <cell r="C36171">
            <v>0</v>
          </cell>
          <cell r="D36171">
            <v>0</v>
          </cell>
          <cell r="E36171">
            <v>0</v>
          </cell>
          <cell r="F36171">
            <v>0</v>
          </cell>
          <cell r="G36171">
            <v>0</v>
          </cell>
        </row>
        <row r="36172">
          <cell r="B36172">
            <v>0</v>
          </cell>
          <cell r="C36172">
            <v>0</v>
          </cell>
          <cell r="D36172">
            <v>0</v>
          </cell>
          <cell r="E36172">
            <v>0</v>
          </cell>
          <cell r="F36172">
            <v>0</v>
          </cell>
          <cell r="G36172">
            <v>0</v>
          </cell>
        </row>
        <row r="36173">
          <cell r="B36173">
            <v>0</v>
          </cell>
          <cell r="C36173">
            <v>0</v>
          </cell>
          <cell r="D36173">
            <v>0</v>
          </cell>
          <cell r="E36173">
            <v>0</v>
          </cell>
          <cell r="F36173">
            <v>0</v>
          </cell>
          <cell r="G36173">
            <v>0</v>
          </cell>
        </row>
        <row r="36174">
          <cell r="B36174">
            <v>0</v>
          </cell>
          <cell r="C36174">
            <v>0</v>
          </cell>
          <cell r="D36174">
            <v>0</v>
          </cell>
          <cell r="E36174">
            <v>0</v>
          </cell>
          <cell r="F36174">
            <v>0</v>
          </cell>
          <cell r="G36174">
            <v>0</v>
          </cell>
        </row>
        <row r="36175">
          <cell r="B36175">
            <v>0</v>
          </cell>
          <cell r="C36175">
            <v>0</v>
          </cell>
          <cell r="D36175">
            <v>0</v>
          </cell>
          <cell r="E36175">
            <v>0</v>
          </cell>
          <cell r="F36175">
            <v>0</v>
          </cell>
          <cell r="G36175">
            <v>0</v>
          </cell>
        </row>
        <row r="36176">
          <cell r="B36176">
            <v>0</v>
          </cell>
          <cell r="C36176">
            <v>0</v>
          </cell>
          <cell r="D36176">
            <v>0</v>
          </cell>
          <cell r="E36176">
            <v>0</v>
          </cell>
          <cell r="F36176">
            <v>0</v>
          </cell>
          <cell r="G36176">
            <v>0</v>
          </cell>
        </row>
        <row r="36177">
          <cell r="B36177">
            <v>0</v>
          </cell>
          <cell r="C36177">
            <v>0</v>
          </cell>
          <cell r="D36177">
            <v>0</v>
          </cell>
          <cell r="E36177">
            <v>0</v>
          </cell>
          <cell r="F36177">
            <v>0</v>
          </cell>
          <cell r="G36177">
            <v>0</v>
          </cell>
        </row>
        <row r="36178">
          <cell r="B36178">
            <v>0</v>
          </cell>
          <cell r="C36178">
            <v>0</v>
          </cell>
          <cell r="D36178">
            <v>0</v>
          </cell>
          <cell r="E36178">
            <v>0</v>
          </cell>
          <cell r="F36178">
            <v>0</v>
          </cell>
          <cell r="G36178">
            <v>0</v>
          </cell>
        </row>
        <row r="36179">
          <cell r="B36179">
            <v>0</v>
          </cell>
          <cell r="C36179">
            <v>0</v>
          </cell>
          <cell r="D36179">
            <v>0</v>
          </cell>
          <cell r="E36179">
            <v>0</v>
          </cell>
          <cell r="F36179">
            <v>0</v>
          </cell>
          <cell r="G36179">
            <v>0</v>
          </cell>
        </row>
        <row r="36180">
          <cell r="B36180">
            <v>0</v>
          </cell>
          <cell r="C36180">
            <v>0</v>
          </cell>
          <cell r="D36180">
            <v>0</v>
          </cell>
          <cell r="E36180">
            <v>0</v>
          </cell>
          <cell r="F36180">
            <v>0</v>
          </cell>
          <cell r="G36180">
            <v>0</v>
          </cell>
        </row>
        <row r="36181">
          <cell r="B36181">
            <v>0</v>
          </cell>
          <cell r="C36181">
            <v>0</v>
          </cell>
          <cell r="D36181">
            <v>0</v>
          </cell>
          <cell r="E36181">
            <v>0</v>
          </cell>
          <cell r="F36181">
            <v>0</v>
          </cell>
          <cell r="G36181">
            <v>0</v>
          </cell>
        </row>
        <row r="36182">
          <cell r="B36182">
            <v>0</v>
          </cell>
          <cell r="C36182">
            <v>0</v>
          </cell>
          <cell r="D36182">
            <v>0</v>
          </cell>
          <cell r="E36182">
            <v>0</v>
          </cell>
          <cell r="F36182">
            <v>0</v>
          </cell>
          <cell r="G36182">
            <v>0</v>
          </cell>
        </row>
        <row r="36183">
          <cell r="B36183">
            <v>0</v>
          </cell>
          <cell r="C36183">
            <v>0</v>
          </cell>
          <cell r="D36183">
            <v>0</v>
          </cell>
          <cell r="E36183">
            <v>0</v>
          </cell>
          <cell r="F36183">
            <v>0</v>
          </cell>
          <cell r="G36183">
            <v>0</v>
          </cell>
        </row>
        <row r="36184">
          <cell r="B36184">
            <v>0</v>
          </cell>
          <cell r="C36184">
            <v>0</v>
          </cell>
          <cell r="D36184">
            <v>0</v>
          </cell>
          <cell r="E36184">
            <v>0</v>
          </cell>
          <cell r="F36184">
            <v>0</v>
          </cell>
          <cell r="G36184">
            <v>0</v>
          </cell>
        </row>
        <row r="36185">
          <cell r="B36185">
            <v>0</v>
          </cell>
          <cell r="C36185">
            <v>0</v>
          </cell>
          <cell r="D36185">
            <v>0</v>
          </cell>
          <cell r="E36185">
            <v>0</v>
          </cell>
          <cell r="F36185">
            <v>0</v>
          </cell>
          <cell r="G36185">
            <v>0</v>
          </cell>
        </row>
        <row r="36186">
          <cell r="B36186">
            <v>0</v>
          </cell>
          <cell r="C36186">
            <v>0</v>
          </cell>
          <cell r="D36186">
            <v>0</v>
          </cell>
          <cell r="E36186">
            <v>0</v>
          </cell>
          <cell r="F36186">
            <v>0</v>
          </cell>
          <cell r="G36186">
            <v>0</v>
          </cell>
        </row>
        <row r="36187">
          <cell r="B36187">
            <v>0</v>
          </cell>
          <cell r="C36187">
            <v>0</v>
          </cell>
          <cell r="D36187">
            <v>0</v>
          </cell>
          <cell r="E36187">
            <v>0</v>
          </cell>
          <cell r="F36187">
            <v>0</v>
          </cell>
          <cell r="G36187">
            <v>0</v>
          </cell>
        </row>
        <row r="36188">
          <cell r="B36188">
            <v>0</v>
          </cell>
          <cell r="C36188">
            <v>0</v>
          </cell>
          <cell r="D36188">
            <v>0</v>
          </cell>
          <cell r="E36188">
            <v>0</v>
          </cell>
          <cell r="F36188">
            <v>0</v>
          </cell>
          <cell r="G36188">
            <v>0</v>
          </cell>
        </row>
        <row r="36189">
          <cell r="B36189">
            <v>0</v>
          </cell>
          <cell r="C36189">
            <v>0</v>
          </cell>
          <cell r="D36189">
            <v>0</v>
          </cell>
          <cell r="E36189">
            <v>0</v>
          </cell>
          <cell r="F36189">
            <v>0</v>
          </cell>
          <cell r="G36189">
            <v>0</v>
          </cell>
        </row>
        <row r="36190">
          <cell r="B36190">
            <v>0</v>
          </cell>
          <cell r="C36190">
            <v>0</v>
          </cell>
          <cell r="D36190">
            <v>0</v>
          </cell>
          <cell r="E36190">
            <v>0</v>
          </cell>
          <cell r="F36190">
            <v>0</v>
          </cell>
          <cell r="G36190">
            <v>0</v>
          </cell>
        </row>
        <row r="36191">
          <cell r="B36191">
            <v>0</v>
          </cell>
          <cell r="C36191">
            <v>0</v>
          </cell>
          <cell r="D36191">
            <v>0</v>
          </cell>
          <cell r="E36191">
            <v>0</v>
          </cell>
          <cell r="F36191">
            <v>0</v>
          </cell>
          <cell r="G36191">
            <v>0</v>
          </cell>
        </row>
        <row r="36192">
          <cell r="B36192">
            <v>0</v>
          </cell>
          <cell r="C36192">
            <v>0</v>
          </cell>
          <cell r="D36192">
            <v>0</v>
          </cell>
          <cell r="E36192">
            <v>0</v>
          </cell>
          <cell r="F36192">
            <v>0</v>
          </cell>
          <cell r="G36192">
            <v>0</v>
          </cell>
        </row>
        <row r="36193">
          <cell r="B36193">
            <v>0</v>
          </cell>
          <cell r="C36193">
            <v>0</v>
          </cell>
          <cell r="D36193">
            <v>0</v>
          </cell>
          <cell r="E36193">
            <v>0</v>
          </cell>
          <cell r="F36193">
            <v>0</v>
          </cell>
          <cell r="G36193">
            <v>0</v>
          </cell>
        </row>
        <row r="36194">
          <cell r="B36194">
            <v>0</v>
          </cell>
          <cell r="C36194">
            <v>0</v>
          </cell>
          <cell r="D36194">
            <v>0</v>
          </cell>
          <cell r="E36194">
            <v>0</v>
          </cell>
          <cell r="F36194">
            <v>0</v>
          </cell>
          <cell r="G36194">
            <v>0</v>
          </cell>
        </row>
        <row r="36195">
          <cell r="B36195">
            <v>0</v>
          </cell>
          <cell r="C36195">
            <v>0</v>
          </cell>
          <cell r="D36195">
            <v>0</v>
          </cell>
          <cell r="E36195">
            <v>0</v>
          </cell>
          <cell r="F36195">
            <v>0</v>
          </cell>
          <cell r="G36195">
            <v>0</v>
          </cell>
        </row>
        <row r="36196">
          <cell r="B36196">
            <v>0</v>
          </cell>
          <cell r="C36196">
            <v>0</v>
          </cell>
          <cell r="D36196">
            <v>0</v>
          </cell>
          <cell r="E36196">
            <v>0</v>
          </cell>
          <cell r="F36196">
            <v>0</v>
          </cell>
          <cell r="G36196">
            <v>0</v>
          </cell>
        </row>
        <row r="36197">
          <cell r="B36197">
            <v>0</v>
          </cell>
          <cell r="C36197">
            <v>0</v>
          </cell>
          <cell r="D36197">
            <v>0</v>
          </cell>
          <cell r="E36197">
            <v>0</v>
          </cell>
          <cell r="F36197">
            <v>0</v>
          </cell>
          <cell r="G36197">
            <v>0</v>
          </cell>
        </row>
        <row r="36198">
          <cell r="B36198">
            <v>0</v>
          </cell>
          <cell r="C36198">
            <v>0</v>
          </cell>
          <cell r="D36198">
            <v>0</v>
          </cell>
          <cell r="E36198">
            <v>0</v>
          </cell>
          <cell r="F36198">
            <v>0</v>
          </cell>
          <cell r="G36198">
            <v>0</v>
          </cell>
        </row>
        <row r="36199">
          <cell r="B36199">
            <v>0</v>
          </cell>
          <cell r="C36199">
            <v>0</v>
          </cell>
          <cell r="D36199">
            <v>0</v>
          </cell>
          <cell r="E36199">
            <v>0</v>
          </cell>
          <cell r="F36199">
            <v>0</v>
          </cell>
          <cell r="G36199">
            <v>0</v>
          </cell>
        </row>
        <row r="36200">
          <cell r="B36200">
            <v>0</v>
          </cell>
          <cell r="C36200">
            <v>0</v>
          </cell>
          <cell r="D36200">
            <v>0</v>
          </cell>
          <cell r="E36200">
            <v>0</v>
          </cell>
          <cell r="F36200">
            <v>0</v>
          </cell>
          <cell r="G36200">
            <v>0</v>
          </cell>
        </row>
        <row r="36201">
          <cell r="B36201">
            <v>0</v>
          </cell>
          <cell r="C36201">
            <v>0</v>
          </cell>
          <cell r="D36201">
            <v>0</v>
          </cell>
          <cell r="E36201">
            <v>0</v>
          </cell>
          <cell r="F36201">
            <v>0</v>
          </cell>
          <cell r="G36201">
            <v>0</v>
          </cell>
        </row>
        <row r="36202">
          <cell r="B36202">
            <v>0</v>
          </cell>
          <cell r="C36202">
            <v>0</v>
          </cell>
          <cell r="D36202">
            <v>0</v>
          </cell>
          <cell r="E36202">
            <v>0</v>
          </cell>
          <cell r="F36202">
            <v>0</v>
          </cell>
          <cell r="G36202">
            <v>0</v>
          </cell>
        </row>
        <row r="36203">
          <cell r="B36203">
            <v>0</v>
          </cell>
          <cell r="C36203">
            <v>0</v>
          </cell>
          <cell r="D36203">
            <v>0</v>
          </cell>
          <cell r="E36203">
            <v>0</v>
          </cell>
          <cell r="F36203">
            <v>0</v>
          </cell>
          <cell r="G36203">
            <v>0</v>
          </cell>
        </row>
        <row r="36204">
          <cell r="B36204">
            <v>0</v>
          </cell>
          <cell r="C36204">
            <v>0</v>
          </cell>
          <cell r="D36204">
            <v>0</v>
          </cell>
          <cell r="E36204">
            <v>0</v>
          </cell>
          <cell r="F36204">
            <v>0</v>
          </cell>
          <cell r="G36204">
            <v>0</v>
          </cell>
        </row>
        <row r="36205">
          <cell r="B36205">
            <v>0</v>
          </cell>
          <cell r="C36205">
            <v>0</v>
          </cell>
          <cell r="D36205">
            <v>0</v>
          </cell>
          <cell r="E36205">
            <v>0</v>
          </cell>
          <cell r="F36205">
            <v>0</v>
          </cell>
          <cell r="G36205">
            <v>0</v>
          </cell>
        </row>
        <row r="36206">
          <cell r="B36206">
            <v>0</v>
          </cell>
          <cell r="C36206">
            <v>0</v>
          </cell>
          <cell r="D36206">
            <v>0</v>
          </cell>
          <cell r="E36206">
            <v>0</v>
          </cell>
          <cell r="F36206">
            <v>0</v>
          </cell>
          <cell r="G36206">
            <v>0</v>
          </cell>
        </row>
        <row r="36207">
          <cell r="B36207">
            <v>0</v>
          </cell>
          <cell r="C36207">
            <v>0</v>
          </cell>
          <cell r="D36207">
            <v>0</v>
          </cell>
          <cell r="E36207">
            <v>0</v>
          </cell>
          <cell r="F36207">
            <v>0</v>
          </cell>
          <cell r="G36207">
            <v>0</v>
          </cell>
        </row>
        <row r="36208">
          <cell r="B36208">
            <v>0</v>
          </cell>
          <cell r="C36208">
            <v>0</v>
          </cell>
          <cell r="D36208">
            <v>0</v>
          </cell>
          <cell r="E36208">
            <v>0</v>
          </cell>
          <cell r="F36208">
            <v>0</v>
          </cell>
          <cell r="G36208">
            <v>0</v>
          </cell>
        </row>
        <row r="36209">
          <cell r="B36209">
            <v>0</v>
          </cell>
          <cell r="C36209">
            <v>0</v>
          </cell>
          <cell r="D36209">
            <v>0</v>
          </cell>
          <cell r="E36209">
            <v>0</v>
          </cell>
          <cell r="F36209">
            <v>0</v>
          </cell>
          <cell r="G36209">
            <v>0</v>
          </cell>
        </row>
        <row r="36210">
          <cell r="B36210">
            <v>0</v>
          </cell>
          <cell r="C36210">
            <v>0</v>
          </cell>
          <cell r="D36210">
            <v>0</v>
          </cell>
          <cell r="E36210">
            <v>0</v>
          </cell>
          <cell r="F36210">
            <v>0</v>
          </cell>
          <cell r="G36210">
            <v>0</v>
          </cell>
        </row>
        <row r="36211">
          <cell r="B36211">
            <v>0</v>
          </cell>
          <cell r="C36211">
            <v>0</v>
          </cell>
          <cell r="D36211">
            <v>0</v>
          </cell>
          <cell r="E36211">
            <v>0</v>
          </cell>
          <cell r="F36211">
            <v>0</v>
          </cell>
          <cell r="G36211">
            <v>0</v>
          </cell>
        </row>
        <row r="36212">
          <cell r="B36212">
            <v>0</v>
          </cell>
          <cell r="C36212">
            <v>0</v>
          </cell>
          <cell r="D36212">
            <v>0</v>
          </cell>
          <cell r="E36212">
            <v>0</v>
          </cell>
          <cell r="F36212">
            <v>0</v>
          </cell>
          <cell r="G36212">
            <v>0</v>
          </cell>
        </row>
        <row r="36213">
          <cell r="B36213">
            <v>0</v>
          </cell>
          <cell r="C36213">
            <v>0</v>
          </cell>
          <cell r="D36213">
            <v>0</v>
          </cell>
          <cell r="E36213">
            <v>0</v>
          </cell>
          <cell r="F36213">
            <v>0</v>
          </cell>
          <cell r="G36213">
            <v>0</v>
          </cell>
        </row>
        <row r="36214">
          <cell r="B36214">
            <v>0</v>
          </cell>
          <cell r="C36214">
            <v>0</v>
          </cell>
          <cell r="D36214">
            <v>0</v>
          </cell>
          <cell r="E36214">
            <v>0</v>
          </cell>
          <cell r="F36214">
            <v>0</v>
          </cell>
          <cell r="G36214">
            <v>0</v>
          </cell>
        </row>
        <row r="36215">
          <cell r="B36215">
            <v>0</v>
          </cell>
          <cell r="C36215">
            <v>0</v>
          </cell>
          <cell r="D36215">
            <v>0</v>
          </cell>
          <cell r="E36215">
            <v>0</v>
          </cell>
          <cell r="F36215">
            <v>0</v>
          </cell>
          <cell r="G36215">
            <v>0</v>
          </cell>
        </row>
        <row r="36216">
          <cell r="B36216">
            <v>0</v>
          </cell>
          <cell r="C36216">
            <v>0</v>
          </cell>
          <cell r="D36216">
            <v>0</v>
          </cell>
          <cell r="E36216">
            <v>0</v>
          </cell>
          <cell r="F36216">
            <v>0</v>
          </cell>
          <cell r="G36216">
            <v>0</v>
          </cell>
        </row>
        <row r="36217">
          <cell r="B36217">
            <v>0</v>
          </cell>
          <cell r="C36217">
            <v>0</v>
          </cell>
          <cell r="D36217">
            <v>0</v>
          </cell>
          <cell r="E36217">
            <v>0</v>
          </cell>
          <cell r="F36217">
            <v>0</v>
          </cell>
          <cell r="G36217">
            <v>0</v>
          </cell>
        </row>
        <row r="36218">
          <cell r="B36218">
            <v>0</v>
          </cell>
          <cell r="C36218">
            <v>0</v>
          </cell>
          <cell r="D36218">
            <v>0</v>
          </cell>
          <cell r="E36218">
            <v>0</v>
          </cell>
          <cell r="F36218">
            <v>0</v>
          </cell>
          <cell r="G36218">
            <v>0</v>
          </cell>
        </row>
        <row r="36219">
          <cell r="B36219">
            <v>0</v>
          </cell>
          <cell r="C36219">
            <v>0</v>
          </cell>
          <cell r="D36219">
            <v>0</v>
          </cell>
          <cell r="E36219">
            <v>0</v>
          </cell>
          <cell r="F36219">
            <v>0</v>
          </cell>
          <cell r="G36219">
            <v>0</v>
          </cell>
        </row>
        <row r="36220">
          <cell r="B36220">
            <v>0</v>
          </cell>
          <cell r="C36220">
            <v>0</v>
          </cell>
          <cell r="D36220">
            <v>0</v>
          </cell>
          <cell r="E36220">
            <v>0</v>
          </cell>
          <cell r="F36220">
            <v>0</v>
          </cell>
          <cell r="G36220">
            <v>0</v>
          </cell>
        </row>
        <row r="36221">
          <cell r="B36221">
            <v>0</v>
          </cell>
          <cell r="C36221">
            <v>0</v>
          </cell>
          <cell r="D36221">
            <v>0</v>
          </cell>
          <cell r="E36221">
            <v>0</v>
          </cell>
          <cell r="F36221">
            <v>0</v>
          </cell>
          <cell r="G36221">
            <v>0</v>
          </cell>
        </row>
        <row r="36222">
          <cell r="B36222">
            <v>0</v>
          </cell>
          <cell r="C36222">
            <v>0</v>
          </cell>
          <cell r="D36222">
            <v>0</v>
          </cell>
          <cell r="E36222">
            <v>0</v>
          </cell>
          <cell r="F36222">
            <v>0</v>
          </cell>
          <cell r="G36222">
            <v>0</v>
          </cell>
        </row>
        <row r="36223">
          <cell r="B36223">
            <v>0</v>
          </cell>
          <cell r="C36223">
            <v>0</v>
          </cell>
          <cell r="D36223">
            <v>0</v>
          </cell>
          <cell r="E36223">
            <v>0</v>
          </cell>
          <cell r="F36223">
            <v>0</v>
          </cell>
          <cell r="G36223">
            <v>0</v>
          </cell>
        </row>
        <row r="36224">
          <cell r="B36224">
            <v>0</v>
          </cell>
          <cell r="C36224">
            <v>0</v>
          </cell>
          <cell r="D36224">
            <v>0</v>
          </cell>
          <cell r="E36224">
            <v>0</v>
          </cell>
          <cell r="F36224">
            <v>0</v>
          </cell>
          <cell r="G36224">
            <v>0</v>
          </cell>
        </row>
        <row r="36225">
          <cell r="B36225">
            <v>0</v>
          </cell>
          <cell r="C36225">
            <v>0</v>
          </cell>
          <cell r="D36225">
            <v>0</v>
          </cell>
          <cell r="E36225">
            <v>0</v>
          </cell>
          <cell r="F36225">
            <v>0</v>
          </cell>
          <cell r="G36225">
            <v>0</v>
          </cell>
        </row>
        <row r="36226">
          <cell r="B36226">
            <v>0</v>
          </cell>
          <cell r="C36226">
            <v>0</v>
          </cell>
          <cell r="D36226">
            <v>0</v>
          </cell>
          <cell r="E36226">
            <v>0</v>
          </cell>
          <cell r="F36226">
            <v>0</v>
          </cell>
          <cell r="G36226">
            <v>0</v>
          </cell>
        </row>
        <row r="36227">
          <cell r="B36227">
            <v>0</v>
          </cell>
          <cell r="C36227">
            <v>0</v>
          </cell>
          <cell r="D36227">
            <v>0</v>
          </cell>
          <cell r="E36227">
            <v>0</v>
          </cell>
          <cell r="F36227">
            <v>0</v>
          </cell>
          <cell r="G36227">
            <v>0</v>
          </cell>
        </row>
        <row r="36228">
          <cell r="B36228">
            <v>0</v>
          </cell>
          <cell r="C36228">
            <v>0</v>
          </cell>
          <cell r="D36228">
            <v>0</v>
          </cell>
          <cell r="E36228">
            <v>0</v>
          </cell>
          <cell r="F36228">
            <v>0</v>
          </cell>
          <cell r="G36228">
            <v>0</v>
          </cell>
        </row>
        <row r="36229">
          <cell r="B36229">
            <v>0</v>
          </cell>
          <cell r="C36229">
            <v>0</v>
          </cell>
          <cell r="D36229">
            <v>0</v>
          </cell>
          <cell r="E36229">
            <v>0</v>
          </cell>
          <cell r="F36229">
            <v>0</v>
          </cell>
          <cell r="G36229">
            <v>0</v>
          </cell>
        </row>
        <row r="36230">
          <cell r="B36230">
            <v>0</v>
          </cell>
          <cell r="C36230">
            <v>0</v>
          </cell>
          <cell r="D36230">
            <v>0</v>
          </cell>
          <cell r="E36230">
            <v>0</v>
          </cell>
          <cell r="F36230">
            <v>0</v>
          </cell>
          <cell r="G36230">
            <v>0</v>
          </cell>
        </row>
        <row r="36231">
          <cell r="B36231">
            <v>0</v>
          </cell>
          <cell r="C36231">
            <v>0</v>
          </cell>
          <cell r="D36231">
            <v>0</v>
          </cell>
          <cell r="E36231">
            <v>0</v>
          </cell>
          <cell r="F36231">
            <v>0</v>
          </cell>
          <cell r="G36231">
            <v>0</v>
          </cell>
        </row>
        <row r="36232">
          <cell r="B36232">
            <v>0</v>
          </cell>
          <cell r="C36232">
            <v>0</v>
          </cell>
          <cell r="D36232">
            <v>0</v>
          </cell>
          <cell r="E36232">
            <v>0</v>
          </cell>
          <cell r="F36232">
            <v>0</v>
          </cell>
          <cell r="G36232">
            <v>0</v>
          </cell>
        </row>
        <row r="36233">
          <cell r="B36233">
            <v>0</v>
          </cell>
          <cell r="C36233">
            <v>0</v>
          </cell>
          <cell r="D36233">
            <v>0</v>
          </cell>
          <cell r="E36233">
            <v>0</v>
          </cell>
          <cell r="F36233">
            <v>0</v>
          </cell>
          <cell r="G36233">
            <v>0</v>
          </cell>
        </row>
        <row r="36234">
          <cell r="B36234">
            <v>0</v>
          </cell>
          <cell r="C36234">
            <v>0</v>
          </cell>
          <cell r="D36234">
            <v>0</v>
          </cell>
          <cell r="E36234">
            <v>0</v>
          </cell>
          <cell r="F36234">
            <v>0</v>
          </cell>
          <cell r="G36234">
            <v>0</v>
          </cell>
        </row>
        <row r="36235">
          <cell r="B36235">
            <v>0</v>
          </cell>
          <cell r="C36235">
            <v>0</v>
          </cell>
          <cell r="D36235">
            <v>0</v>
          </cell>
          <cell r="E36235">
            <v>0</v>
          </cell>
          <cell r="F36235">
            <v>0</v>
          </cell>
          <cell r="G36235">
            <v>0</v>
          </cell>
        </row>
        <row r="36236">
          <cell r="B36236">
            <v>0</v>
          </cell>
          <cell r="C36236">
            <v>0</v>
          </cell>
          <cell r="D36236">
            <v>0</v>
          </cell>
          <cell r="E36236">
            <v>0</v>
          </cell>
          <cell r="F36236">
            <v>0</v>
          </cell>
          <cell r="G36236">
            <v>0</v>
          </cell>
        </row>
        <row r="36237">
          <cell r="B36237">
            <v>0</v>
          </cell>
          <cell r="C36237">
            <v>0</v>
          </cell>
          <cell r="D36237">
            <v>0</v>
          </cell>
          <cell r="E36237">
            <v>0</v>
          </cell>
          <cell r="F36237">
            <v>0</v>
          </cell>
          <cell r="G36237">
            <v>0</v>
          </cell>
        </row>
        <row r="36238">
          <cell r="B36238">
            <v>0</v>
          </cell>
          <cell r="C36238">
            <v>0</v>
          </cell>
          <cell r="D36238">
            <v>0</v>
          </cell>
          <cell r="E36238">
            <v>0</v>
          </cell>
          <cell r="F36238">
            <v>0</v>
          </cell>
          <cell r="G36238">
            <v>0</v>
          </cell>
        </row>
        <row r="36239">
          <cell r="B36239">
            <v>0</v>
          </cell>
          <cell r="C36239">
            <v>0</v>
          </cell>
          <cell r="D36239">
            <v>0</v>
          </cell>
          <cell r="E36239">
            <v>0</v>
          </cell>
          <cell r="F36239">
            <v>0</v>
          </cell>
          <cell r="G36239">
            <v>0</v>
          </cell>
        </row>
        <row r="36240">
          <cell r="B36240">
            <v>0</v>
          </cell>
          <cell r="C36240">
            <v>0</v>
          </cell>
          <cell r="D36240">
            <v>0</v>
          </cell>
          <cell r="E36240">
            <v>0</v>
          </cell>
          <cell r="F36240">
            <v>0</v>
          </cell>
          <cell r="G36240">
            <v>0</v>
          </cell>
        </row>
        <row r="36241">
          <cell r="B36241">
            <v>0</v>
          </cell>
          <cell r="C36241">
            <v>0</v>
          </cell>
          <cell r="D36241">
            <v>0</v>
          </cell>
          <cell r="E36241">
            <v>0</v>
          </cell>
          <cell r="F36241">
            <v>0</v>
          </cell>
          <cell r="G36241">
            <v>0</v>
          </cell>
        </row>
        <row r="36242">
          <cell r="B36242">
            <v>0</v>
          </cell>
          <cell r="C36242">
            <v>0</v>
          </cell>
          <cell r="D36242">
            <v>0</v>
          </cell>
          <cell r="E36242">
            <v>0</v>
          </cell>
          <cell r="F36242">
            <v>0</v>
          </cell>
          <cell r="G36242">
            <v>0</v>
          </cell>
        </row>
        <row r="36243">
          <cell r="B36243">
            <v>0</v>
          </cell>
          <cell r="C36243">
            <v>0</v>
          </cell>
          <cell r="D36243">
            <v>0</v>
          </cell>
          <cell r="E36243">
            <v>0</v>
          </cell>
          <cell r="F36243">
            <v>0</v>
          </cell>
          <cell r="G36243">
            <v>0</v>
          </cell>
        </row>
        <row r="36244">
          <cell r="B36244">
            <v>0</v>
          </cell>
          <cell r="C36244">
            <v>0</v>
          </cell>
          <cell r="D36244">
            <v>0</v>
          </cell>
          <cell r="E36244">
            <v>0</v>
          </cell>
          <cell r="F36244">
            <v>0</v>
          </cell>
          <cell r="G36244">
            <v>0</v>
          </cell>
        </row>
        <row r="36245">
          <cell r="B36245">
            <v>0</v>
          </cell>
          <cell r="C36245">
            <v>0</v>
          </cell>
          <cell r="D36245">
            <v>0</v>
          </cell>
          <cell r="E36245">
            <v>0</v>
          </cell>
          <cell r="F36245">
            <v>0</v>
          </cell>
          <cell r="G36245">
            <v>0</v>
          </cell>
        </row>
        <row r="36246">
          <cell r="B36246">
            <v>0</v>
          </cell>
          <cell r="C36246">
            <v>0</v>
          </cell>
          <cell r="D36246">
            <v>0</v>
          </cell>
          <cell r="E36246">
            <v>0</v>
          </cell>
          <cell r="F36246">
            <v>0</v>
          </cell>
          <cell r="G36246">
            <v>0</v>
          </cell>
        </row>
        <row r="36247">
          <cell r="B36247">
            <v>0</v>
          </cell>
          <cell r="C36247">
            <v>0</v>
          </cell>
          <cell r="D36247">
            <v>0</v>
          </cell>
          <cell r="E36247">
            <v>0</v>
          </cell>
          <cell r="F36247">
            <v>0</v>
          </cell>
          <cell r="G36247">
            <v>0</v>
          </cell>
        </row>
        <row r="36248">
          <cell r="B36248">
            <v>0</v>
          </cell>
          <cell r="C36248">
            <v>0</v>
          </cell>
          <cell r="D36248">
            <v>0</v>
          </cell>
          <cell r="E36248">
            <v>0</v>
          </cell>
          <cell r="F36248">
            <v>0</v>
          </cell>
          <cell r="G36248">
            <v>0</v>
          </cell>
        </row>
        <row r="36249">
          <cell r="B36249">
            <v>0</v>
          </cell>
          <cell r="C36249">
            <v>0</v>
          </cell>
          <cell r="D36249">
            <v>0</v>
          </cell>
          <cell r="E36249">
            <v>0</v>
          </cell>
          <cell r="F36249">
            <v>0</v>
          </cell>
          <cell r="G36249">
            <v>0</v>
          </cell>
        </row>
        <row r="36250">
          <cell r="B36250">
            <v>0</v>
          </cell>
          <cell r="C36250">
            <v>0</v>
          </cell>
          <cell r="D36250">
            <v>0</v>
          </cell>
          <cell r="E36250">
            <v>0</v>
          </cell>
          <cell r="F36250">
            <v>0</v>
          </cell>
          <cell r="G36250">
            <v>0</v>
          </cell>
        </row>
        <row r="36251">
          <cell r="B36251">
            <v>0</v>
          </cell>
          <cell r="C36251">
            <v>0</v>
          </cell>
          <cell r="D36251">
            <v>0</v>
          </cell>
          <cell r="E36251">
            <v>0</v>
          </cell>
          <cell r="F36251">
            <v>0</v>
          </cell>
          <cell r="G36251">
            <v>0</v>
          </cell>
        </row>
        <row r="36252">
          <cell r="B36252">
            <v>0</v>
          </cell>
          <cell r="C36252">
            <v>0</v>
          </cell>
          <cell r="D36252">
            <v>0</v>
          </cell>
          <cell r="E36252">
            <v>0</v>
          </cell>
          <cell r="F36252">
            <v>0</v>
          </cell>
          <cell r="G36252">
            <v>0</v>
          </cell>
        </row>
        <row r="36253">
          <cell r="B36253">
            <v>0</v>
          </cell>
          <cell r="C36253">
            <v>0</v>
          </cell>
          <cell r="D36253">
            <v>0</v>
          </cell>
          <cell r="E36253">
            <v>0</v>
          </cell>
          <cell r="F36253">
            <v>0</v>
          </cell>
          <cell r="G36253">
            <v>0</v>
          </cell>
        </row>
        <row r="36254">
          <cell r="B36254">
            <v>0</v>
          </cell>
          <cell r="C36254">
            <v>0</v>
          </cell>
          <cell r="D36254">
            <v>0</v>
          </cell>
          <cell r="E36254">
            <v>0</v>
          </cell>
          <cell r="F36254">
            <v>0</v>
          </cell>
          <cell r="G36254">
            <v>0</v>
          </cell>
        </row>
        <row r="36255">
          <cell r="B36255">
            <v>0</v>
          </cell>
          <cell r="C36255">
            <v>0</v>
          </cell>
          <cell r="D36255">
            <v>0</v>
          </cell>
          <cell r="E36255">
            <v>0</v>
          </cell>
          <cell r="F36255">
            <v>0</v>
          </cell>
          <cell r="G36255">
            <v>0</v>
          </cell>
        </row>
        <row r="36256">
          <cell r="B36256">
            <v>0</v>
          </cell>
          <cell r="C36256">
            <v>0</v>
          </cell>
          <cell r="D36256">
            <v>0</v>
          </cell>
          <cell r="E36256">
            <v>0</v>
          </cell>
          <cell r="F36256">
            <v>0</v>
          </cell>
          <cell r="G36256">
            <v>0</v>
          </cell>
        </row>
        <row r="36257">
          <cell r="B36257">
            <v>0</v>
          </cell>
          <cell r="C36257">
            <v>0</v>
          </cell>
          <cell r="D36257">
            <v>0</v>
          </cell>
          <cell r="E36257">
            <v>0</v>
          </cell>
          <cell r="F36257">
            <v>0</v>
          </cell>
          <cell r="G36257">
            <v>0</v>
          </cell>
        </row>
        <row r="36258">
          <cell r="B36258">
            <v>0</v>
          </cell>
          <cell r="C36258">
            <v>0</v>
          </cell>
          <cell r="D36258">
            <v>0</v>
          </cell>
          <cell r="E36258">
            <v>0</v>
          </cell>
          <cell r="F36258">
            <v>0</v>
          </cell>
          <cell r="G36258">
            <v>0</v>
          </cell>
        </row>
        <row r="36259">
          <cell r="B36259">
            <v>0</v>
          </cell>
          <cell r="C36259">
            <v>0</v>
          </cell>
          <cell r="D36259">
            <v>0</v>
          </cell>
          <cell r="E36259">
            <v>0</v>
          </cell>
          <cell r="F36259">
            <v>0</v>
          </cell>
          <cell r="G36259">
            <v>0</v>
          </cell>
        </row>
        <row r="36260">
          <cell r="B36260">
            <v>0</v>
          </cell>
          <cell r="C36260">
            <v>0</v>
          </cell>
          <cell r="D36260">
            <v>0</v>
          </cell>
          <cell r="E36260">
            <v>0</v>
          </cell>
          <cell r="F36260">
            <v>0</v>
          </cell>
          <cell r="G36260">
            <v>0</v>
          </cell>
        </row>
        <row r="36261">
          <cell r="B36261">
            <v>0</v>
          </cell>
          <cell r="C36261">
            <v>0</v>
          </cell>
          <cell r="D36261">
            <v>0</v>
          </cell>
          <cell r="E36261">
            <v>0</v>
          </cell>
          <cell r="F36261">
            <v>0</v>
          </cell>
          <cell r="G36261">
            <v>0</v>
          </cell>
        </row>
        <row r="36262">
          <cell r="B36262">
            <v>0</v>
          </cell>
          <cell r="C36262">
            <v>0</v>
          </cell>
          <cell r="D36262">
            <v>0</v>
          </cell>
          <cell r="E36262">
            <v>0</v>
          </cell>
          <cell r="F36262">
            <v>0</v>
          </cell>
          <cell r="G36262">
            <v>0</v>
          </cell>
        </row>
        <row r="36263">
          <cell r="B36263">
            <v>0</v>
          </cell>
          <cell r="C36263">
            <v>0</v>
          </cell>
          <cell r="D36263">
            <v>0</v>
          </cell>
          <cell r="E36263">
            <v>0</v>
          </cell>
          <cell r="F36263">
            <v>0</v>
          </cell>
          <cell r="G36263">
            <v>0</v>
          </cell>
        </row>
        <row r="36264">
          <cell r="B36264">
            <v>0</v>
          </cell>
          <cell r="C36264">
            <v>0</v>
          </cell>
          <cell r="D36264">
            <v>0</v>
          </cell>
          <cell r="E36264">
            <v>0</v>
          </cell>
          <cell r="F36264">
            <v>0</v>
          </cell>
          <cell r="G36264">
            <v>0</v>
          </cell>
        </row>
        <row r="36265">
          <cell r="B36265">
            <v>0</v>
          </cell>
          <cell r="C36265">
            <v>0</v>
          </cell>
          <cell r="D36265">
            <v>0</v>
          </cell>
          <cell r="E36265">
            <v>0</v>
          </cell>
          <cell r="F36265">
            <v>0</v>
          </cell>
          <cell r="G36265">
            <v>0</v>
          </cell>
        </row>
        <row r="36266">
          <cell r="B36266">
            <v>0</v>
          </cell>
          <cell r="C36266">
            <v>0</v>
          </cell>
          <cell r="D36266">
            <v>0</v>
          </cell>
          <cell r="E36266">
            <v>0</v>
          </cell>
          <cell r="F36266">
            <v>0</v>
          </cell>
          <cell r="G36266">
            <v>0</v>
          </cell>
        </row>
        <row r="36267">
          <cell r="B36267">
            <v>0</v>
          </cell>
          <cell r="C36267">
            <v>0</v>
          </cell>
          <cell r="D36267">
            <v>0</v>
          </cell>
          <cell r="E36267">
            <v>0</v>
          </cell>
          <cell r="F36267">
            <v>0</v>
          </cell>
          <cell r="G36267">
            <v>0</v>
          </cell>
        </row>
        <row r="36268">
          <cell r="B36268">
            <v>0</v>
          </cell>
          <cell r="C36268">
            <v>0</v>
          </cell>
          <cell r="D36268">
            <v>0</v>
          </cell>
          <cell r="E36268">
            <v>0</v>
          </cell>
          <cell r="F36268">
            <v>0</v>
          </cell>
          <cell r="G36268">
            <v>0</v>
          </cell>
        </row>
        <row r="36269">
          <cell r="B36269">
            <v>0</v>
          </cell>
          <cell r="C36269">
            <v>0</v>
          </cell>
          <cell r="D36269">
            <v>0</v>
          </cell>
          <cell r="E36269">
            <v>0</v>
          </cell>
          <cell r="F36269">
            <v>0</v>
          </cell>
          <cell r="G36269">
            <v>0</v>
          </cell>
        </row>
        <row r="36270">
          <cell r="B36270">
            <v>0</v>
          </cell>
          <cell r="C36270">
            <v>0</v>
          </cell>
          <cell r="D36270">
            <v>0</v>
          </cell>
          <cell r="E36270">
            <v>0</v>
          </cell>
          <cell r="F36270">
            <v>0</v>
          </cell>
          <cell r="G36270">
            <v>0</v>
          </cell>
        </row>
        <row r="36271">
          <cell r="B36271">
            <v>0</v>
          </cell>
          <cell r="C36271">
            <v>0</v>
          </cell>
          <cell r="D36271">
            <v>0</v>
          </cell>
          <cell r="E36271">
            <v>0</v>
          </cell>
          <cell r="F36271">
            <v>0</v>
          </cell>
          <cell r="G36271">
            <v>0</v>
          </cell>
        </row>
        <row r="36272">
          <cell r="B36272">
            <v>0</v>
          </cell>
          <cell r="C36272">
            <v>0</v>
          </cell>
          <cell r="D36272">
            <v>0</v>
          </cell>
          <cell r="E36272">
            <v>0</v>
          </cell>
          <cell r="F36272">
            <v>0</v>
          </cell>
          <cell r="G36272">
            <v>0</v>
          </cell>
        </row>
        <row r="36273">
          <cell r="B36273">
            <v>0</v>
          </cell>
          <cell r="C36273">
            <v>0</v>
          </cell>
          <cell r="D36273">
            <v>0</v>
          </cell>
          <cell r="E36273">
            <v>0</v>
          </cell>
          <cell r="F36273">
            <v>0</v>
          </cell>
          <cell r="G36273">
            <v>0</v>
          </cell>
        </row>
        <row r="36274">
          <cell r="B36274">
            <v>0</v>
          </cell>
          <cell r="C36274">
            <v>0</v>
          </cell>
          <cell r="D36274">
            <v>0</v>
          </cell>
          <cell r="E36274">
            <v>0</v>
          </cell>
          <cell r="F36274">
            <v>0</v>
          </cell>
          <cell r="G36274">
            <v>0</v>
          </cell>
        </row>
        <row r="36275">
          <cell r="B36275">
            <v>0</v>
          </cell>
          <cell r="C36275">
            <v>0</v>
          </cell>
          <cell r="D36275">
            <v>0</v>
          </cell>
          <cell r="E36275">
            <v>0</v>
          </cell>
          <cell r="F36275">
            <v>0</v>
          </cell>
          <cell r="G36275">
            <v>0</v>
          </cell>
        </row>
        <row r="36276">
          <cell r="B36276">
            <v>0</v>
          </cell>
          <cell r="C36276">
            <v>0</v>
          </cell>
          <cell r="D36276">
            <v>0</v>
          </cell>
          <cell r="E36276">
            <v>0</v>
          </cell>
          <cell r="F36276">
            <v>0</v>
          </cell>
          <cell r="G36276">
            <v>0</v>
          </cell>
        </row>
        <row r="36277">
          <cell r="B36277">
            <v>0</v>
          </cell>
          <cell r="C36277">
            <v>0</v>
          </cell>
          <cell r="D36277">
            <v>0</v>
          </cell>
          <cell r="E36277">
            <v>0</v>
          </cell>
          <cell r="F36277">
            <v>0</v>
          </cell>
          <cell r="G36277">
            <v>0</v>
          </cell>
        </row>
        <row r="36278">
          <cell r="B36278">
            <v>0</v>
          </cell>
          <cell r="C36278">
            <v>0</v>
          </cell>
          <cell r="D36278">
            <v>0</v>
          </cell>
          <cell r="E36278">
            <v>0</v>
          </cell>
          <cell r="F36278">
            <v>0</v>
          </cell>
          <cell r="G36278">
            <v>0</v>
          </cell>
        </row>
        <row r="36279">
          <cell r="B36279">
            <v>0</v>
          </cell>
          <cell r="C36279">
            <v>0</v>
          </cell>
          <cell r="D36279">
            <v>0</v>
          </cell>
          <cell r="E36279">
            <v>0</v>
          </cell>
          <cell r="F36279">
            <v>0</v>
          </cell>
          <cell r="G36279">
            <v>0</v>
          </cell>
        </row>
        <row r="36280">
          <cell r="B36280">
            <v>0</v>
          </cell>
          <cell r="C36280">
            <v>0</v>
          </cell>
          <cell r="D36280">
            <v>0</v>
          </cell>
          <cell r="E36280">
            <v>0</v>
          </cell>
          <cell r="F36280">
            <v>0</v>
          </cell>
          <cell r="G36280">
            <v>0</v>
          </cell>
        </row>
        <row r="36281">
          <cell r="B36281">
            <v>0</v>
          </cell>
          <cell r="C36281">
            <v>0</v>
          </cell>
          <cell r="D36281">
            <v>0</v>
          </cell>
          <cell r="E36281">
            <v>0</v>
          </cell>
          <cell r="F36281">
            <v>0</v>
          </cell>
          <cell r="G36281">
            <v>0</v>
          </cell>
        </row>
        <row r="36282">
          <cell r="B36282">
            <v>0</v>
          </cell>
          <cell r="C36282">
            <v>0</v>
          </cell>
          <cell r="D36282">
            <v>0</v>
          </cell>
          <cell r="E36282">
            <v>0</v>
          </cell>
          <cell r="F36282">
            <v>0</v>
          </cell>
          <cell r="G36282">
            <v>0</v>
          </cell>
        </row>
        <row r="36283">
          <cell r="B36283">
            <v>0</v>
          </cell>
          <cell r="C36283">
            <v>0</v>
          </cell>
          <cell r="D36283">
            <v>0</v>
          </cell>
          <cell r="E36283">
            <v>0</v>
          </cell>
          <cell r="F36283">
            <v>0</v>
          </cell>
          <cell r="G36283">
            <v>0</v>
          </cell>
        </row>
        <row r="36284">
          <cell r="B36284">
            <v>0</v>
          </cell>
          <cell r="C36284">
            <v>0</v>
          </cell>
          <cell r="D36284">
            <v>0</v>
          </cell>
          <cell r="E36284">
            <v>0</v>
          </cell>
          <cell r="F36284">
            <v>0</v>
          </cell>
          <cell r="G36284">
            <v>0</v>
          </cell>
        </row>
        <row r="36285">
          <cell r="B36285">
            <v>0</v>
          </cell>
          <cell r="C36285">
            <v>0</v>
          </cell>
          <cell r="D36285">
            <v>0</v>
          </cell>
          <cell r="E36285">
            <v>0</v>
          </cell>
          <cell r="F36285">
            <v>0</v>
          </cell>
          <cell r="G36285">
            <v>0</v>
          </cell>
        </row>
        <row r="36286">
          <cell r="B36286">
            <v>0</v>
          </cell>
          <cell r="C36286">
            <v>0</v>
          </cell>
          <cell r="D36286">
            <v>0</v>
          </cell>
          <cell r="E36286">
            <v>0</v>
          </cell>
          <cell r="F36286">
            <v>0</v>
          </cell>
          <cell r="G36286">
            <v>0</v>
          </cell>
        </row>
        <row r="36287">
          <cell r="B36287">
            <v>0</v>
          </cell>
          <cell r="C36287">
            <v>0</v>
          </cell>
          <cell r="D36287">
            <v>0</v>
          </cell>
          <cell r="E36287">
            <v>0</v>
          </cell>
          <cell r="F36287">
            <v>0</v>
          </cell>
          <cell r="G36287">
            <v>0</v>
          </cell>
        </row>
        <row r="36288">
          <cell r="B36288">
            <v>0</v>
          </cell>
          <cell r="C36288">
            <v>0</v>
          </cell>
          <cell r="D36288">
            <v>0</v>
          </cell>
          <cell r="E36288">
            <v>0</v>
          </cell>
          <cell r="F36288">
            <v>0</v>
          </cell>
          <cell r="G36288">
            <v>0</v>
          </cell>
        </row>
        <row r="36289">
          <cell r="B36289">
            <v>0</v>
          </cell>
          <cell r="C36289">
            <v>0</v>
          </cell>
          <cell r="D36289">
            <v>0</v>
          </cell>
          <cell r="E36289">
            <v>0</v>
          </cell>
          <cell r="F36289">
            <v>0</v>
          </cell>
          <cell r="G36289">
            <v>0</v>
          </cell>
        </row>
        <row r="36290">
          <cell r="B36290">
            <v>0</v>
          </cell>
          <cell r="C36290">
            <v>0</v>
          </cell>
          <cell r="D36290">
            <v>0</v>
          </cell>
          <cell r="E36290">
            <v>0</v>
          </cell>
          <cell r="F36290">
            <v>0</v>
          </cell>
          <cell r="G36290">
            <v>0</v>
          </cell>
        </row>
        <row r="36291">
          <cell r="B36291">
            <v>0</v>
          </cell>
          <cell r="C36291">
            <v>0</v>
          </cell>
          <cell r="D36291">
            <v>0</v>
          </cell>
          <cell r="E36291">
            <v>0</v>
          </cell>
          <cell r="F36291">
            <v>0</v>
          </cell>
          <cell r="G36291">
            <v>0</v>
          </cell>
        </row>
        <row r="36292">
          <cell r="B36292">
            <v>0</v>
          </cell>
          <cell r="C36292">
            <v>0</v>
          </cell>
          <cell r="D36292">
            <v>0</v>
          </cell>
          <cell r="E36292">
            <v>0</v>
          </cell>
          <cell r="F36292">
            <v>0</v>
          </cell>
          <cell r="G36292">
            <v>0</v>
          </cell>
        </row>
        <row r="36293">
          <cell r="B36293">
            <v>0</v>
          </cell>
          <cell r="C36293">
            <v>0</v>
          </cell>
          <cell r="D36293">
            <v>0</v>
          </cell>
          <cell r="E36293">
            <v>0</v>
          </cell>
          <cell r="F36293">
            <v>0</v>
          </cell>
          <cell r="G36293">
            <v>0</v>
          </cell>
        </row>
        <row r="36294">
          <cell r="B36294">
            <v>0</v>
          </cell>
          <cell r="C36294">
            <v>0</v>
          </cell>
          <cell r="D36294">
            <v>0</v>
          </cell>
          <cell r="E36294">
            <v>0</v>
          </cell>
          <cell r="F36294">
            <v>0</v>
          </cell>
          <cell r="G36294">
            <v>0</v>
          </cell>
        </row>
        <row r="36295">
          <cell r="B36295">
            <v>0</v>
          </cell>
          <cell r="C36295">
            <v>0</v>
          </cell>
          <cell r="D36295">
            <v>0</v>
          </cell>
          <cell r="E36295">
            <v>0</v>
          </cell>
          <cell r="F36295">
            <v>0</v>
          </cell>
          <cell r="G36295">
            <v>0</v>
          </cell>
        </row>
        <row r="36296">
          <cell r="B36296">
            <v>0</v>
          </cell>
          <cell r="C36296">
            <v>0</v>
          </cell>
          <cell r="D36296">
            <v>0</v>
          </cell>
          <cell r="E36296">
            <v>0</v>
          </cell>
          <cell r="F36296">
            <v>0</v>
          </cell>
          <cell r="G36296">
            <v>0</v>
          </cell>
        </row>
        <row r="36297">
          <cell r="B36297">
            <v>0</v>
          </cell>
          <cell r="C36297">
            <v>0</v>
          </cell>
          <cell r="D36297">
            <v>0</v>
          </cell>
          <cell r="E36297">
            <v>0</v>
          </cell>
          <cell r="F36297">
            <v>0</v>
          </cell>
          <cell r="G36297">
            <v>0</v>
          </cell>
        </row>
        <row r="36298">
          <cell r="B36298">
            <v>0</v>
          </cell>
          <cell r="C36298">
            <v>0</v>
          </cell>
          <cell r="D36298">
            <v>0</v>
          </cell>
          <cell r="E36298">
            <v>0</v>
          </cell>
          <cell r="F36298">
            <v>0</v>
          </cell>
          <cell r="G36298">
            <v>0</v>
          </cell>
        </row>
        <row r="36299">
          <cell r="B36299">
            <v>0</v>
          </cell>
          <cell r="C36299">
            <v>0</v>
          </cell>
          <cell r="D36299">
            <v>0</v>
          </cell>
          <cell r="E36299">
            <v>0</v>
          </cell>
          <cell r="F36299">
            <v>0</v>
          </cell>
          <cell r="G36299">
            <v>0</v>
          </cell>
        </row>
        <row r="36300">
          <cell r="B36300">
            <v>0</v>
          </cell>
          <cell r="C36300">
            <v>0</v>
          </cell>
          <cell r="D36300">
            <v>0</v>
          </cell>
          <cell r="E36300">
            <v>0</v>
          </cell>
          <cell r="F36300">
            <v>0</v>
          </cell>
          <cell r="G36300">
            <v>0</v>
          </cell>
        </row>
        <row r="36301">
          <cell r="B36301">
            <v>0</v>
          </cell>
          <cell r="C36301">
            <v>0</v>
          </cell>
          <cell r="D36301">
            <v>0</v>
          </cell>
          <cell r="E36301">
            <v>0</v>
          </cell>
          <cell r="F36301">
            <v>0</v>
          </cell>
          <cell r="G36301">
            <v>0</v>
          </cell>
        </row>
        <row r="36302">
          <cell r="B36302">
            <v>0</v>
          </cell>
          <cell r="C36302">
            <v>0</v>
          </cell>
          <cell r="D36302">
            <v>0</v>
          </cell>
          <cell r="E36302">
            <v>0</v>
          </cell>
          <cell r="F36302">
            <v>0</v>
          </cell>
          <cell r="G36302">
            <v>0</v>
          </cell>
        </row>
        <row r="36303">
          <cell r="B36303">
            <v>0</v>
          </cell>
          <cell r="C36303">
            <v>0</v>
          </cell>
          <cell r="D36303">
            <v>0</v>
          </cell>
          <cell r="E36303">
            <v>0</v>
          </cell>
          <cell r="F36303">
            <v>0</v>
          </cell>
          <cell r="G36303">
            <v>0</v>
          </cell>
        </row>
        <row r="36304">
          <cell r="B36304">
            <v>0</v>
          </cell>
          <cell r="C36304">
            <v>0</v>
          </cell>
          <cell r="D36304">
            <v>0</v>
          </cell>
          <cell r="E36304">
            <v>0</v>
          </cell>
          <cell r="F36304">
            <v>0</v>
          </cell>
          <cell r="G36304">
            <v>0</v>
          </cell>
        </row>
        <row r="36305">
          <cell r="B36305">
            <v>0</v>
          </cell>
          <cell r="C36305">
            <v>0</v>
          </cell>
          <cell r="D36305">
            <v>0</v>
          </cell>
          <cell r="E36305">
            <v>0</v>
          </cell>
          <cell r="F36305">
            <v>0</v>
          </cell>
          <cell r="G36305">
            <v>0</v>
          </cell>
        </row>
        <row r="36306">
          <cell r="B36306">
            <v>0</v>
          </cell>
          <cell r="C36306">
            <v>0</v>
          </cell>
          <cell r="D36306">
            <v>0</v>
          </cell>
          <cell r="E36306">
            <v>0</v>
          </cell>
          <cell r="F36306">
            <v>0</v>
          </cell>
          <cell r="G36306">
            <v>0</v>
          </cell>
        </row>
        <row r="36307">
          <cell r="B36307">
            <v>0</v>
          </cell>
          <cell r="C36307">
            <v>0</v>
          </cell>
          <cell r="D36307">
            <v>0</v>
          </cell>
          <cell r="E36307">
            <v>0</v>
          </cell>
          <cell r="F36307">
            <v>0</v>
          </cell>
          <cell r="G36307">
            <v>0</v>
          </cell>
        </row>
        <row r="36308">
          <cell r="B36308">
            <v>0</v>
          </cell>
          <cell r="C36308">
            <v>0</v>
          </cell>
          <cell r="D36308">
            <v>0</v>
          </cell>
          <cell r="E36308">
            <v>0</v>
          </cell>
          <cell r="F36308">
            <v>0</v>
          </cell>
          <cell r="G36308">
            <v>0</v>
          </cell>
        </row>
        <row r="36309">
          <cell r="B36309">
            <v>0</v>
          </cell>
          <cell r="C36309">
            <v>0</v>
          </cell>
          <cell r="D36309">
            <v>0</v>
          </cell>
          <cell r="E36309">
            <v>0</v>
          </cell>
          <cell r="F36309">
            <v>0</v>
          </cell>
          <cell r="G36309">
            <v>0</v>
          </cell>
        </row>
        <row r="36310">
          <cell r="B36310">
            <v>0</v>
          </cell>
          <cell r="C36310">
            <v>0</v>
          </cell>
          <cell r="D36310">
            <v>0</v>
          </cell>
          <cell r="E36310">
            <v>0</v>
          </cell>
          <cell r="F36310">
            <v>0</v>
          </cell>
          <cell r="G36310">
            <v>0</v>
          </cell>
        </row>
        <row r="36311">
          <cell r="B36311">
            <v>0</v>
          </cell>
          <cell r="C36311">
            <v>0</v>
          </cell>
          <cell r="D36311">
            <v>0</v>
          </cell>
          <cell r="E36311">
            <v>0</v>
          </cell>
          <cell r="F36311">
            <v>0</v>
          </cell>
          <cell r="G36311">
            <v>0</v>
          </cell>
        </row>
        <row r="36312">
          <cell r="B36312">
            <v>0</v>
          </cell>
          <cell r="C36312">
            <v>0</v>
          </cell>
          <cell r="D36312">
            <v>0</v>
          </cell>
          <cell r="E36312">
            <v>0</v>
          </cell>
          <cell r="F36312">
            <v>0</v>
          </cell>
          <cell r="G36312">
            <v>0</v>
          </cell>
        </row>
        <row r="36313">
          <cell r="B36313">
            <v>0</v>
          </cell>
          <cell r="C36313">
            <v>0</v>
          </cell>
          <cell r="D36313">
            <v>0</v>
          </cell>
          <cell r="E36313">
            <v>0</v>
          </cell>
          <cell r="F36313">
            <v>0</v>
          </cell>
          <cell r="G36313">
            <v>0</v>
          </cell>
        </row>
        <row r="36314">
          <cell r="B36314">
            <v>0</v>
          </cell>
          <cell r="C36314">
            <v>0</v>
          </cell>
          <cell r="D36314">
            <v>0</v>
          </cell>
          <cell r="E36314">
            <v>0</v>
          </cell>
          <cell r="F36314">
            <v>0</v>
          </cell>
          <cell r="G36314">
            <v>0</v>
          </cell>
        </row>
        <row r="36315">
          <cell r="B36315">
            <v>0</v>
          </cell>
          <cell r="C36315">
            <v>0</v>
          </cell>
          <cell r="D36315">
            <v>0</v>
          </cell>
          <cell r="E36315">
            <v>0</v>
          </cell>
          <cell r="F36315">
            <v>0</v>
          </cell>
          <cell r="G36315">
            <v>0</v>
          </cell>
        </row>
        <row r="36316">
          <cell r="B36316">
            <v>0</v>
          </cell>
          <cell r="C36316">
            <v>0</v>
          </cell>
          <cell r="D36316">
            <v>0</v>
          </cell>
          <cell r="E36316">
            <v>0</v>
          </cell>
          <cell r="F36316">
            <v>0</v>
          </cell>
          <cell r="G36316">
            <v>0</v>
          </cell>
        </row>
        <row r="36317">
          <cell r="B36317">
            <v>0</v>
          </cell>
          <cell r="C36317">
            <v>0</v>
          </cell>
          <cell r="D36317">
            <v>0</v>
          </cell>
          <cell r="E36317">
            <v>0</v>
          </cell>
          <cell r="F36317">
            <v>0</v>
          </cell>
          <cell r="G36317">
            <v>0</v>
          </cell>
        </row>
        <row r="36318">
          <cell r="B36318">
            <v>0</v>
          </cell>
          <cell r="C36318">
            <v>0</v>
          </cell>
          <cell r="D36318">
            <v>0</v>
          </cell>
          <cell r="E36318">
            <v>0</v>
          </cell>
          <cell r="F36318">
            <v>0</v>
          </cell>
          <cell r="G36318">
            <v>0</v>
          </cell>
        </row>
        <row r="36319">
          <cell r="B36319">
            <v>0</v>
          </cell>
          <cell r="C36319">
            <v>0</v>
          </cell>
          <cell r="D36319">
            <v>0</v>
          </cell>
          <cell r="E36319">
            <v>0</v>
          </cell>
          <cell r="F36319">
            <v>0</v>
          </cell>
          <cell r="G36319">
            <v>0</v>
          </cell>
        </row>
        <row r="36320">
          <cell r="B36320">
            <v>0</v>
          </cell>
          <cell r="C36320">
            <v>0</v>
          </cell>
          <cell r="D36320">
            <v>0</v>
          </cell>
          <cell r="E36320">
            <v>0</v>
          </cell>
          <cell r="F36320">
            <v>0</v>
          </cell>
          <cell r="G36320">
            <v>0</v>
          </cell>
        </row>
        <row r="36321">
          <cell r="B36321">
            <v>0</v>
          </cell>
          <cell r="C36321">
            <v>0</v>
          </cell>
          <cell r="D36321">
            <v>0</v>
          </cell>
          <cell r="E36321">
            <v>0</v>
          </cell>
          <cell r="F36321">
            <v>0</v>
          </cell>
          <cell r="G36321">
            <v>0</v>
          </cell>
        </row>
        <row r="36322">
          <cell r="B36322">
            <v>0</v>
          </cell>
          <cell r="C36322">
            <v>0</v>
          </cell>
          <cell r="D36322">
            <v>0</v>
          </cell>
          <cell r="E36322">
            <v>0</v>
          </cell>
          <cell r="F36322">
            <v>0</v>
          </cell>
          <cell r="G36322">
            <v>0</v>
          </cell>
        </row>
        <row r="36323">
          <cell r="B36323">
            <v>0</v>
          </cell>
          <cell r="C36323">
            <v>0</v>
          </cell>
          <cell r="D36323">
            <v>0</v>
          </cell>
          <cell r="E36323">
            <v>0</v>
          </cell>
          <cell r="F36323">
            <v>0</v>
          </cell>
          <cell r="G36323">
            <v>0</v>
          </cell>
        </row>
        <row r="36324">
          <cell r="B36324">
            <v>0</v>
          </cell>
          <cell r="C36324">
            <v>0</v>
          </cell>
          <cell r="D36324">
            <v>0</v>
          </cell>
          <cell r="E36324">
            <v>0</v>
          </cell>
          <cell r="F36324">
            <v>0</v>
          </cell>
          <cell r="G36324">
            <v>0</v>
          </cell>
        </row>
        <row r="36325">
          <cell r="B36325">
            <v>0</v>
          </cell>
          <cell r="C36325">
            <v>0</v>
          </cell>
          <cell r="D36325">
            <v>0</v>
          </cell>
          <cell r="E36325">
            <v>0</v>
          </cell>
          <cell r="F36325">
            <v>0</v>
          </cell>
          <cell r="G36325">
            <v>0</v>
          </cell>
        </row>
        <row r="36326">
          <cell r="B36326">
            <v>0</v>
          </cell>
          <cell r="C36326">
            <v>0</v>
          </cell>
          <cell r="D36326">
            <v>0</v>
          </cell>
          <cell r="E36326">
            <v>0</v>
          </cell>
          <cell r="F36326">
            <v>0</v>
          </cell>
          <cell r="G36326">
            <v>0</v>
          </cell>
        </row>
        <row r="36327">
          <cell r="B36327">
            <v>0</v>
          </cell>
          <cell r="C36327">
            <v>0</v>
          </cell>
          <cell r="D36327">
            <v>0</v>
          </cell>
          <cell r="E36327">
            <v>0</v>
          </cell>
          <cell r="F36327">
            <v>0</v>
          </cell>
          <cell r="G36327">
            <v>0</v>
          </cell>
        </row>
        <row r="36328">
          <cell r="B36328">
            <v>0</v>
          </cell>
          <cell r="C36328">
            <v>0</v>
          </cell>
          <cell r="D36328">
            <v>0</v>
          </cell>
          <cell r="E36328">
            <v>0</v>
          </cell>
          <cell r="F36328">
            <v>0</v>
          </cell>
          <cell r="G36328">
            <v>0</v>
          </cell>
        </row>
        <row r="36329">
          <cell r="B36329">
            <v>0</v>
          </cell>
          <cell r="C36329">
            <v>0</v>
          </cell>
          <cell r="D36329">
            <v>0</v>
          </cell>
          <cell r="E36329">
            <v>0</v>
          </cell>
          <cell r="F36329">
            <v>0</v>
          </cell>
          <cell r="G36329">
            <v>0</v>
          </cell>
        </row>
        <row r="36330">
          <cell r="B36330">
            <v>0</v>
          </cell>
          <cell r="C36330">
            <v>0</v>
          </cell>
          <cell r="D36330">
            <v>0</v>
          </cell>
          <cell r="E36330">
            <v>0</v>
          </cell>
          <cell r="F36330">
            <v>0</v>
          </cell>
          <cell r="G36330">
            <v>0</v>
          </cell>
        </row>
        <row r="36331">
          <cell r="B36331">
            <v>0</v>
          </cell>
          <cell r="C36331">
            <v>0</v>
          </cell>
          <cell r="D36331">
            <v>0</v>
          </cell>
          <cell r="E36331">
            <v>0</v>
          </cell>
          <cell r="F36331">
            <v>0</v>
          </cell>
          <cell r="G36331">
            <v>0</v>
          </cell>
        </row>
        <row r="36332">
          <cell r="B36332">
            <v>0</v>
          </cell>
          <cell r="C36332">
            <v>0</v>
          </cell>
          <cell r="D36332">
            <v>0</v>
          </cell>
          <cell r="E36332">
            <v>0</v>
          </cell>
          <cell r="F36332">
            <v>0</v>
          </cell>
          <cell r="G36332">
            <v>0</v>
          </cell>
        </row>
        <row r="36333">
          <cell r="B36333">
            <v>0</v>
          </cell>
          <cell r="C36333">
            <v>0</v>
          </cell>
          <cell r="D36333">
            <v>0</v>
          </cell>
          <cell r="E36333">
            <v>0</v>
          </cell>
          <cell r="F36333">
            <v>0</v>
          </cell>
          <cell r="G36333">
            <v>0</v>
          </cell>
        </row>
        <row r="36334">
          <cell r="B36334">
            <v>0</v>
          </cell>
          <cell r="C36334">
            <v>0</v>
          </cell>
          <cell r="D36334">
            <v>0</v>
          </cell>
          <cell r="E36334">
            <v>0</v>
          </cell>
          <cell r="F36334">
            <v>0</v>
          </cell>
          <cell r="G36334">
            <v>0</v>
          </cell>
        </row>
        <row r="36335">
          <cell r="B36335">
            <v>0</v>
          </cell>
          <cell r="C36335">
            <v>0</v>
          </cell>
          <cell r="D36335">
            <v>0</v>
          </cell>
          <cell r="E36335">
            <v>0</v>
          </cell>
          <cell r="F36335">
            <v>0</v>
          </cell>
          <cell r="G36335">
            <v>0</v>
          </cell>
        </row>
        <row r="36336">
          <cell r="B36336">
            <v>0</v>
          </cell>
          <cell r="C36336">
            <v>0</v>
          </cell>
          <cell r="D36336">
            <v>0</v>
          </cell>
          <cell r="E36336">
            <v>0</v>
          </cell>
          <cell r="F36336">
            <v>0</v>
          </cell>
          <cell r="G36336">
            <v>0</v>
          </cell>
        </row>
        <row r="36337">
          <cell r="B36337">
            <v>0</v>
          </cell>
          <cell r="C36337">
            <v>0</v>
          </cell>
          <cell r="D36337">
            <v>0</v>
          </cell>
          <cell r="E36337">
            <v>0</v>
          </cell>
          <cell r="F36337">
            <v>0</v>
          </cell>
          <cell r="G36337">
            <v>0</v>
          </cell>
        </row>
        <row r="36338">
          <cell r="B36338">
            <v>0</v>
          </cell>
          <cell r="C36338">
            <v>0</v>
          </cell>
          <cell r="D36338">
            <v>0</v>
          </cell>
          <cell r="E36338">
            <v>0</v>
          </cell>
          <cell r="F36338">
            <v>0</v>
          </cell>
          <cell r="G36338">
            <v>0</v>
          </cell>
        </row>
        <row r="36339">
          <cell r="B36339">
            <v>0</v>
          </cell>
          <cell r="C36339">
            <v>0</v>
          </cell>
          <cell r="D36339">
            <v>0</v>
          </cell>
          <cell r="E36339">
            <v>0</v>
          </cell>
          <cell r="F36339">
            <v>0</v>
          </cell>
          <cell r="G36339">
            <v>0</v>
          </cell>
        </row>
        <row r="36340">
          <cell r="B36340">
            <v>0</v>
          </cell>
          <cell r="C36340">
            <v>0</v>
          </cell>
          <cell r="D36340">
            <v>0</v>
          </cell>
          <cell r="E36340">
            <v>0</v>
          </cell>
          <cell r="F36340">
            <v>0</v>
          </cell>
          <cell r="G36340">
            <v>0</v>
          </cell>
        </row>
        <row r="36341">
          <cell r="B36341">
            <v>0</v>
          </cell>
          <cell r="C36341">
            <v>0</v>
          </cell>
          <cell r="D36341">
            <v>0</v>
          </cell>
          <cell r="E36341">
            <v>0</v>
          </cell>
          <cell r="F36341">
            <v>0</v>
          </cell>
          <cell r="G36341">
            <v>0</v>
          </cell>
        </row>
        <row r="36342">
          <cell r="B36342">
            <v>0</v>
          </cell>
          <cell r="C36342">
            <v>0</v>
          </cell>
          <cell r="D36342">
            <v>0</v>
          </cell>
          <cell r="E36342">
            <v>0</v>
          </cell>
          <cell r="F36342">
            <v>0</v>
          </cell>
          <cell r="G36342">
            <v>0</v>
          </cell>
        </row>
        <row r="36343">
          <cell r="B36343">
            <v>0</v>
          </cell>
          <cell r="C36343">
            <v>0</v>
          </cell>
          <cell r="D36343">
            <v>0</v>
          </cell>
          <cell r="E36343">
            <v>0</v>
          </cell>
          <cell r="F36343">
            <v>0</v>
          </cell>
          <cell r="G36343">
            <v>0</v>
          </cell>
        </row>
        <row r="36344">
          <cell r="B36344">
            <v>0</v>
          </cell>
          <cell r="C36344">
            <v>0</v>
          </cell>
          <cell r="D36344">
            <v>0</v>
          </cell>
          <cell r="E36344">
            <v>0</v>
          </cell>
          <cell r="F36344">
            <v>0</v>
          </cell>
          <cell r="G36344">
            <v>0</v>
          </cell>
        </row>
        <row r="36345">
          <cell r="B36345">
            <v>0</v>
          </cell>
          <cell r="C36345">
            <v>0</v>
          </cell>
          <cell r="D36345">
            <v>0</v>
          </cell>
          <cell r="E36345">
            <v>0</v>
          </cell>
          <cell r="F36345">
            <v>0</v>
          </cell>
          <cell r="G36345">
            <v>0</v>
          </cell>
        </row>
        <row r="36346">
          <cell r="B36346">
            <v>0</v>
          </cell>
          <cell r="C36346">
            <v>0</v>
          </cell>
          <cell r="D36346">
            <v>0</v>
          </cell>
          <cell r="E36346">
            <v>0</v>
          </cell>
          <cell r="F36346">
            <v>0</v>
          </cell>
          <cell r="G36346">
            <v>0</v>
          </cell>
        </row>
        <row r="36347">
          <cell r="B36347">
            <v>0</v>
          </cell>
          <cell r="C36347">
            <v>0</v>
          </cell>
          <cell r="D36347">
            <v>0</v>
          </cell>
          <cell r="E36347">
            <v>0</v>
          </cell>
          <cell r="F36347">
            <v>0</v>
          </cell>
          <cell r="G36347">
            <v>0</v>
          </cell>
        </row>
        <row r="36348">
          <cell r="B36348">
            <v>0</v>
          </cell>
          <cell r="C36348">
            <v>0</v>
          </cell>
          <cell r="D36348">
            <v>0</v>
          </cell>
          <cell r="E36348">
            <v>0</v>
          </cell>
          <cell r="F36348">
            <v>0</v>
          </cell>
          <cell r="G36348">
            <v>0</v>
          </cell>
        </row>
        <row r="36349">
          <cell r="B36349">
            <v>0</v>
          </cell>
          <cell r="C36349">
            <v>0</v>
          </cell>
          <cell r="D36349">
            <v>0</v>
          </cell>
          <cell r="E36349">
            <v>0</v>
          </cell>
          <cell r="F36349">
            <v>0</v>
          </cell>
          <cell r="G36349">
            <v>0</v>
          </cell>
        </row>
        <row r="36350">
          <cell r="B36350">
            <v>0</v>
          </cell>
          <cell r="C36350">
            <v>0</v>
          </cell>
          <cell r="D36350">
            <v>0</v>
          </cell>
          <cell r="E36350">
            <v>0</v>
          </cell>
          <cell r="F36350">
            <v>0</v>
          </cell>
          <cell r="G36350">
            <v>0</v>
          </cell>
        </row>
        <row r="36351">
          <cell r="B36351">
            <v>0</v>
          </cell>
          <cell r="C36351">
            <v>0</v>
          </cell>
          <cell r="D36351">
            <v>0</v>
          </cell>
          <cell r="E36351">
            <v>0</v>
          </cell>
          <cell r="F36351">
            <v>0</v>
          </cell>
          <cell r="G36351">
            <v>0</v>
          </cell>
        </row>
        <row r="36352">
          <cell r="B36352">
            <v>0</v>
          </cell>
          <cell r="C36352">
            <v>0</v>
          </cell>
          <cell r="D36352">
            <v>0</v>
          </cell>
          <cell r="E36352">
            <v>0</v>
          </cell>
          <cell r="F36352">
            <v>0</v>
          </cell>
          <cell r="G36352">
            <v>0</v>
          </cell>
        </row>
        <row r="36353">
          <cell r="B36353">
            <v>0</v>
          </cell>
          <cell r="C36353">
            <v>0</v>
          </cell>
          <cell r="D36353">
            <v>0</v>
          </cell>
          <cell r="E36353">
            <v>0</v>
          </cell>
          <cell r="F36353">
            <v>0</v>
          </cell>
          <cell r="G36353">
            <v>0</v>
          </cell>
        </row>
        <row r="36354">
          <cell r="B36354">
            <v>0</v>
          </cell>
          <cell r="C36354">
            <v>0</v>
          </cell>
          <cell r="D36354">
            <v>0</v>
          </cell>
          <cell r="E36354">
            <v>0</v>
          </cell>
          <cell r="F36354">
            <v>0</v>
          </cell>
          <cell r="G36354">
            <v>0</v>
          </cell>
        </row>
        <row r="36355">
          <cell r="B36355">
            <v>0</v>
          </cell>
          <cell r="C36355">
            <v>0</v>
          </cell>
          <cell r="D36355">
            <v>0</v>
          </cell>
          <cell r="E36355">
            <v>0</v>
          </cell>
          <cell r="F36355">
            <v>0</v>
          </cell>
          <cell r="G36355">
            <v>0</v>
          </cell>
        </row>
        <row r="36356">
          <cell r="B36356">
            <v>0</v>
          </cell>
          <cell r="C36356">
            <v>0</v>
          </cell>
          <cell r="D36356">
            <v>0</v>
          </cell>
          <cell r="E36356">
            <v>0</v>
          </cell>
          <cell r="F36356">
            <v>0</v>
          </cell>
          <cell r="G36356">
            <v>0</v>
          </cell>
        </row>
        <row r="36357">
          <cell r="B36357">
            <v>0</v>
          </cell>
          <cell r="C36357">
            <v>0</v>
          </cell>
          <cell r="D36357">
            <v>0</v>
          </cell>
          <cell r="E36357">
            <v>0</v>
          </cell>
          <cell r="F36357">
            <v>0</v>
          </cell>
          <cell r="G36357">
            <v>0</v>
          </cell>
        </row>
        <row r="36358">
          <cell r="B36358">
            <v>0</v>
          </cell>
          <cell r="C36358">
            <v>0</v>
          </cell>
          <cell r="D36358">
            <v>0</v>
          </cell>
          <cell r="E36358">
            <v>0</v>
          </cell>
          <cell r="F36358">
            <v>0</v>
          </cell>
          <cell r="G36358">
            <v>0</v>
          </cell>
        </row>
        <row r="36359">
          <cell r="B36359">
            <v>0</v>
          </cell>
          <cell r="C36359">
            <v>0</v>
          </cell>
          <cell r="D36359">
            <v>0</v>
          </cell>
          <cell r="E36359">
            <v>0</v>
          </cell>
          <cell r="F36359">
            <v>0</v>
          </cell>
          <cell r="G36359">
            <v>0</v>
          </cell>
        </row>
        <row r="36360">
          <cell r="B36360">
            <v>0</v>
          </cell>
          <cell r="C36360">
            <v>0</v>
          </cell>
          <cell r="D36360">
            <v>0</v>
          </cell>
          <cell r="E36360">
            <v>0</v>
          </cell>
          <cell r="F36360">
            <v>0</v>
          </cell>
          <cell r="G36360">
            <v>0</v>
          </cell>
        </row>
        <row r="36361">
          <cell r="B36361">
            <v>0</v>
          </cell>
          <cell r="C36361">
            <v>0</v>
          </cell>
          <cell r="D36361">
            <v>0</v>
          </cell>
          <cell r="E36361">
            <v>0</v>
          </cell>
          <cell r="F36361">
            <v>0</v>
          </cell>
          <cell r="G36361">
            <v>0</v>
          </cell>
        </row>
        <row r="36362">
          <cell r="B36362">
            <v>0</v>
          </cell>
          <cell r="C36362">
            <v>0</v>
          </cell>
          <cell r="D36362">
            <v>0</v>
          </cell>
          <cell r="E36362">
            <v>0</v>
          </cell>
          <cell r="F36362">
            <v>0</v>
          </cell>
          <cell r="G36362">
            <v>0</v>
          </cell>
        </row>
        <row r="36363">
          <cell r="B36363">
            <v>0</v>
          </cell>
          <cell r="C36363">
            <v>0</v>
          </cell>
          <cell r="D36363">
            <v>0</v>
          </cell>
          <cell r="E36363">
            <v>0</v>
          </cell>
          <cell r="F36363">
            <v>0</v>
          </cell>
          <cell r="G36363">
            <v>0</v>
          </cell>
        </row>
        <row r="36364">
          <cell r="B36364">
            <v>0</v>
          </cell>
          <cell r="C36364">
            <v>0</v>
          </cell>
          <cell r="D36364">
            <v>0</v>
          </cell>
          <cell r="E36364">
            <v>0</v>
          </cell>
          <cell r="F36364">
            <v>0</v>
          </cell>
          <cell r="G36364">
            <v>0</v>
          </cell>
        </row>
        <row r="36365">
          <cell r="B36365">
            <v>0</v>
          </cell>
          <cell r="C36365">
            <v>0</v>
          </cell>
          <cell r="D36365">
            <v>0</v>
          </cell>
          <cell r="E36365">
            <v>0</v>
          </cell>
          <cell r="F36365">
            <v>0</v>
          </cell>
          <cell r="G36365">
            <v>0</v>
          </cell>
        </row>
        <row r="36366">
          <cell r="B36366">
            <v>0</v>
          </cell>
          <cell r="C36366">
            <v>0</v>
          </cell>
          <cell r="D36366">
            <v>0</v>
          </cell>
          <cell r="E36366">
            <v>0</v>
          </cell>
          <cell r="F36366">
            <v>0</v>
          </cell>
          <cell r="G36366">
            <v>0</v>
          </cell>
        </row>
        <row r="36367">
          <cell r="B36367">
            <v>0</v>
          </cell>
          <cell r="C36367">
            <v>0</v>
          </cell>
          <cell r="D36367">
            <v>0</v>
          </cell>
          <cell r="E36367">
            <v>0</v>
          </cell>
          <cell r="F36367">
            <v>0</v>
          </cell>
          <cell r="G36367">
            <v>0</v>
          </cell>
        </row>
        <row r="36368">
          <cell r="B36368">
            <v>0</v>
          </cell>
          <cell r="C36368">
            <v>0</v>
          </cell>
          <cell r="D36368">
            <v>0</v>
          </cell>
          <cell r="E36368">
            <v>0</v>
          </cell>
          <cell r="F36368">
            <v>0</v>
          </cell>
          <cell r="G36368">
            <v>0</v>
          </cell>
        </row>
        <row r="36369">
          <cell r="B36369">
            <v>0</v>
          </cell>
          <cell r="C36369">
            <v>0</v>
          </cell>
          <cell r="D36369">
            <v>0</v>
          </cell>
          <cell r="E36369">
            <v>0</v>
          </cell>
          <cell r="F36369">
            <v>0</v>
          </cell>
          <cell r="G36369">
            <v>0</v>
          </cell>
        </row>
        <row r="36370">
          <cell r="B36370">
            <v>0</v>
          </cell>
          <cell r="C36370">
            <v>0</v>
          </cell>
          <cell r="D36370">
            <v>0</v>
          </cell>
          <cell r="E36370">
            <v>0</v>
          </cell>
          <cell r="F36370">
            <v>0</v>
          </cell>
          <cell r="G36370">
            <v>0</v>
          </cell>
        </row>
        <row r="36371">
          <cell r="B36371">
            <v>0</v>
          </cell>
          <cell r="C36371">
            <v>0</v>
          </cell>
          <cell r="D36371">
            <v>0</v>
          </cell>
          <cell r="E36371">
            <v>0</v>
          </cell>
          <cell r="F36371">
            <v>0</v>
          </cell>
          <cell r="G36371">
            <v>0</v>
          </cell>
        </row>
        <row r="36372">
          <cell r="B36372">
            <v>0</v>
          </cell>
          <cell r="C36372">
            <v>0</v>
          </cell>
          <cell r="D36372">
            <v>0</v>
          </cell>
          <cell r="E36372">
            <v>0</v>
          </cell>
          <cell r="F36372">
            <v>0</v>
          </cell>
          <cell r="G36372">
            <v>0</v>
          </cell>
        </row>
        <row r="36373">
          <cell r="B36373">
            <v>0</v>
          </cell>
          <cell r="C36373">
            <v>0</v>
          </cell>
          <cell r="D36373">
            <v>0</v>
          </cell>
          <cell r="E36373">
            <v>0</v>
          </cell>
          <cell r="F36373">
            <v>0</v>
          </cell>
          <cell r="G36373">
            <v>0</v>
          </cell>
        </row>
        <row r="36374">
          <cell r="B36374">
            <v>0</v>
          </cell>
          <cell r="C36374">
            <v>0</v>
          </cell>
          <cell r="D36374">
            <v>0</v>
          </cell>
          <cell r="E36374">
            <v>0</v>
          </cell>
          <cell r="F36374">
            <v>0</v>
          </cell>
          <cell r="G36374">
            <v>0</v>
          </cell>
        </row>
        <row r="36375">
          <cell r="B36375">
            <v>0</v>
          </cell>
          <cell r="C36375">
            <v>0</v>
          </cell>
          <cell r="D36375">
            <v>0</v>
          </cell>
          <cell r="E36375">
            <v>0</v>
          </cell>
          <cell r="F36375">
            <v>0</v>
          </cell>
          <cell r="G36375">
            <v>0</v>
          </cell>
        </row>
        <row r="36376">
          <cell r="B36376">
            <v>0</v>
          </cell>
          <cell r="C36376">
            <v>0</v>
          </cell>
          <cell r="D36376">
            <v>0</v>
          </cell>
          <cell r="E36376">
            <v>0</v>
          </cell>
          <cell r="F36376">
            <v>0</v>
          </cell>
          <cell r="G36376">
            <v>0</v>
          </cell>
        </row>
        <row r="36377">
          <cell r="B36377">
            <v>0</v>
          </cell>
          <cell r="C36377">
            <v>0</v>
          </cell>
          <cell r="D36377">
            <v>0</v>
          </cell>
          <cell r="E36377">
            <v>0</v>
          </cell>
          <cell r="F36377">
            <v>0</v>
          </cell>
          <cell r="G36377">
            <v>0</v>
          </cell>
        </row>
        <row r="36378">
          <cell r="B36378">
            <v>0</v>
          </cell>
          <cell r="C36378">
            <v>0</v>
          </cell>
          <cell r="D36378">
            <v>0</v>
          </cell>
          <cell r="E36378">
            <v>0</v>
          </cell>
          <cell r="F36378">
            <v>0</v>
          </cell>
          <cell r="G36378">
            <v>0</v>
          </cell>
        </row>
        <row r="36379">
          <cell r="B36379">
            <v>0</v>
          </cell>
          <cell r="C36379">
            <v>0</v>
          </cell>
          <cell r="D36379">
            <v>0</v>
          </cell>
          <cell r="E36379">
            <v>0</v>
          </cell>
          <cell r="F36379">
            <v>0</v>
          </cell>
          <cell r="G36379">
            <v>0</v>
          </cell>
        </row>
        <row r="36380">
          <cell r="B36380">
            <v>0</v>
          </cell>
          <cell r="C36380">
            <v>0</v>
          </cell>
          <cell r="D36380">
            <v>0</v>
          </cell>
          <cell r="E36380">
            <v>0</v>
          </cell>
          <cell r="F36380">
            <v>0</v>
          </cell>
          <cell r="G36380">
            <v>0</v>
          </cell>
        </row>
        <row r="36381">
          <cell r="B36381">
            <v>0</v>
          </cell>
          <cell r="C36381">
            <v>0</v>
          </cell>
          <cell r="D36381">
            <v>0</v>
          </cell>
          <cell r="E36381">
            <v>0</v>
          </cell>
          <cell r="F36381">
            <v>0</v>
          </cell>
          <cell r="G36381">
            <v>0</v>
          </cell>
        </row>
        <row r="36382">
          <cell r="B36382">
            <v>0</v>
          </cell>
          <cell r="C36382">
            <v>0</v>
          </cell>
          <cell r="D36382">
            <v>0</v>
          </cell>
          <cell r="E36382">
            <v>0</v>
          </cell>
          <cell r="F36382">
            <v>0</v>
          </cell>
          <cell r="G36382">
            <v>0</v>
          </cell>
        </row>
        <row r="36383">
          <cell r="B36383">
            <v>0</v>
          </cell>
          <cell r="C36383">
            <v>0</v>
          </cell>
          <cell r="D36383">
            <v>0</v>
          </cell>
          <cell r="E36383">
            <v>0</v>
          </cell>
          <cell r="F36383">
            <v>0</v>
          </cell>
          <cell r="G36383">
            <v>0</v>
          </cell>
        </row>
        <row r="36384">
          <cell r="B36384">
            <v>0</v>
          </cell>
          <cell r="C36384">
            <v>0</v>
          </cell>
          <cell r="D36384">
            <v>0</v>
          </cell>
          <cell r="E36384">
            <v>0</v>
          </cell>
          <cell r="F36384">
            <v>0</v>
          </cell>
          <cell r="G36384">
            <v>0</v>
          </cell>
        </row>
        <row r="36385">
          <cell r="B36385">
            <v>0</v>
          </cell>
          <cell r="C36385">
            <v>0</v>
          </cell>
          <cell r="D36385">
            <v>0</v>
          </cell>
          <cell r="E36385">
            <v>0</v>
          </cell>
          <cell r="F36385">
            <v>0</v>
          </cell>
          <cell r="G36385">
            <v>0</v>
          </cell>
        </row>
        <row r="36386">
          <cell r="B36386">
            <v>0</v>
          </cell>
          <cell r="C36386">
            <v>0</v>
          </cell>
          <cell r="D36386">
            <v>0</v>
          </cell>
          <cell r="E36386">
            <v>0</v>
          </cell>
          <cell r="F36386">
            <v>0</v>
          </cell>
          <cell r="G36386">
            <v>0</v>
          </cell>
        </row>
        <row r="36387">
          <cell r="B36387">
            <v>0</v>
          </cell>
          <cell r="C36387">
            <v>0</v>
          </cell>
          <cell r="D36387">
            <v>0</v>
          </cell>
          <cell r="E36387">
            <v>0</v>
          </cell>
          <cell r="F36387">
            <v>0</v>
          </cell>
          <cell r="G36387">
            <v>0</v>
          </cell>
        </row>
        <row r="36388">
          <cell r="B36388">
            <v>0</v>
          </cell>
          <cell r="C36388">
            <v>0</v>
          </cell>
          <cell r="D36388">
            <v>0</v>
          </cell>
          <cell r="E36388">
            <v>0</v>
          </cell>
          <cell r="F36388">
            <v>0</v>
          </cell>
          <cell r="G36388">
            <v>0</v>
          </cell>
        </row>
        <row r="36389">
          <cell r="B36389">
            <v>0</v>
          </cell>
          <cell r="C36389">
            <v>0</v>
          </cell>
          <cell r="D36389">
            <v>0</v>
          </cell>
          <cell r="E36389">
            <v>0</v>
          </cell>
          <cell r="F36389">
            <v>0</v>
          </cell>
          <cell r="G36389">
            <v>0</v>
          </cell>
        </row>
        <row r="36390">
          <cell r="B36390">
            <v>0</v>
          </cell>
          <cell r="C36390">
            <v>0</v>
          </cell>
          <cell r="D36390">
            <v>0</v>
          </cell>
          <cell r="E36390">
            <v>0</v>
          </cell>
          <cell r="F36390">
            <v>0</v>
          </cell>
          <cell r="G36390">
            <v>0</v>
          </cell>
        </row>
        <row r="36391">
          <cell r="B36391">
            <v>0</v>
          </cell>
          <cell r="C36391">
            <v>0</v>
          </cell>
          <cell r="D36391">
            <v>0</v>
          </cell>
          <cell r="E36391">
            <v>0</v>
          </cell>
          <cell r="F36391">
            <v>0</v>
          </cell>
          <cell r="G36391">
            <v>0</v>
          </cell>
        </row>
        <row r="36392">
          <cell r="B36392">
            <v>0</v>
          </cell>
          <cell r="C36392">
            <v>0</v>
          </cell>
          <cell r="D36392">
            <v>0</v>
          </cell>
          <cell r="E36392">
            <v>0</v>
          </cell>
          <cell r="F36392">
            <v>0</v>
          </cell>
          <cell r="G36392">
            <v>0</v>
          </cell>
        </row>
        <row r="36393">
          <cell r="B36393">
            <v>0</v>
          </cell>
          <cell r="C36393">
            <v>0</v>
          </cell>
          <cell r="D36393">
            <v>0</v>
          </cell>
          <cell r="E36393">
            <v>0</v>
          </cell>
          <cell r="F36393">
            <v>0</v>
          </cell>
          <cell r="G36393">
            <v>0</v>
          </cell>
        </row>
        <row r="36394">
          <cell r="B36394">
            <v>0</v>
          </cell>
          <cell r="C36394">
            <v>0</v>
          </cell>
          <cell r="D36394">
            <v>0</v>
          </cell>
          <cell r="E36394">
            <v>0</v>
          </cell>
          <cell r="F36394">
            <v>0</v>
          </cell>
          <cell r="G36394">
            <v>0</v>
          </cell>
        </row>
        <row r="36395">
          <cell r="B36395">
            <v>0</v>
          </cell>
          <cell r="C36395">
            <v>0</v>
          </cell>
          <cell r="D36395">
            <v>0</v>
          </cell>
          <cell r="E36395">
            <v>0</v>
          </cell>
          <cell r="F36395">
            <v>0</v>
          </cell>
          <cell r="G36395">
            <v>0</v>
          </cell>
        </row>
        <row r="36396">
          <cell r="B36396">
            <v>0</v>
          </cell>
          <cell r="C36396">
            <v>0</v>
          </cell>
          <cell r="D36396">
            <v>0</v>
          </cell>
          <cell r="E36396">
            <v>0</v>
          </cell>
          <cell r="F36396">
            <v>0</v>
          </cell>
          <cell r="G36396">
            <v>0</v>
          </cell>
        </row>
        <row r="36397">
          <cell r="B36397">
            <v>0</v>
          </cell>
          <cell r="C36397">
            <v>0</v>
          </cell>
          <cell r="D36397">
            <v>0</v>
          </cell>
          <cell r="E36397">
            <v>0</v>
          </cell>
          <cell r="F36397">
            <v>0</v>
          </cell>
          <cell r="G36397">
            <v>0</v>
          </cell>
        </row>
        <row r="36398">
          <cell r="B36398">
            <v>0</v>
          </cell>
          <cell r="C36398">
            <v>0</v>
          </cell>
          <cell r="D36398">
            <v>0</v>
          </cell>
          <cell r="E36398">
            <v>0</v>
          </cell>
          <cell r="F36398">
            <v>0</v>
          </cell>
          <cell r="G36398">
            <v>0</v>
          </cell>
        </row>
        <row r="36399">
          <cell r="B36399">
            <v>0</v>
          </cell>
          <cell r="C36399">
            <v>0</v>
          </cell>
          <cell r="D36399">
            <v>0</v>
          </cell>
          <cell r="E36399">
            <v>0</v>
          </cell>
          <cell r="F36399">
            <v>0</v>
          </cell>
          <cell r="G36399">
            <v>0</v>
          </cell>
        </row>
        <row r="36400">
          <cell r="B36400">
            <v>0</v>
          </cell>
          <cell r="C36400">
            <v>0</v>
          </cell>
          <cell r="D36400">
            <v>0</v>
          </cell>
          <cell r="E36400">
            <v>0</v>
          </cell>
          <cell r="F36400">
            <v>0</v>
          </cell>
          <cell r="G36400">
            <v>0</v>
          </cell>
        </row>
        <row r="36401">
          <cell r="B36401">
            <v>0</v>
          </cell>
          <cell r="C36401">
            <v>0</v>
          </cell>
          <cell r="D36401">
            <v>0</v>
          </cell>
          <cell r="E36401">
            <v>0</v>
          </cell>
          <cell r="F36401">
            <v>0</v>
          </cell>
          <cell r="G36401">
            <v>0</v>
          </cell>
        </row>
        <row r="36402">
          <cell r="B36402">
            <v>0</v>
          </cell>
          <cell r="C36402">
            <v>0</v>
          </cell>
          <cell r="D36402">
            <v>0</v>
          </cell>
          <cell r="E36402">
            <v>0</v>
          </cell>
          <cell r="F36402">
            <v>0</v>
          </cell>
          <cell r="G36402">
            <v>0</v>
          </cell>
        </row>
        <row r="36403">
          <cell r="B36403">
            <v>0</v>
          </cell>
          <cell r="C36403">
            <v>0</v>
          </cell>
          <cell r="D36403">
            <v>0</v>
          </cell>
          <cell r="E36403">
            <v>0</v>
          </cell>
          <cell r="F36403">
            <v>0</v>
          </cell>
          <cell r="G36403">
            <v>0</v>
          </cell>
        </row>
        <row r="36404">
          <cell r="B36404">
            <v>0</v>
          </cell>
          <cell r="C36404">
            <v>0</v>
          </cell>
          <cell r="D36404">
            <v>0</v>
          </cell>
          <cell r="E36404">
            <v>0</v>
          </cell>
          <cell r="F36404">
            <v>0</v>
          </cell>
          <cell r="G36404">
            <v>0</v>
          </cell>
        </row>
        <row r="36405">
          <cell r="B36405">
            <v>0</v>
          </cell>
          <cell r="C36405">
            <v>0</v>
          </cell>
          <cell r="D36405">
            <v>0</v>
          </cell>
          <cell r="E36405">
            <v>0</v>
          </cell>
          <cell r="F36405">
            <v>0</v>
          </cell>
          <cell r="G36405">
            <v>0</v>
          </cell>
        </row>
        <row r="36406">
          <cell r="B36406">
            <v>0</v>
          </cell>
          <cell r="C36406">
            <v>0</v>
          </cell>
          <cell r="D36406">
            <v>0</v>
          </cell>
          <cell r="E36406">
            <v>0</v>
          </cell>
          <cell r="F36406">
            <v>0</v>
          </cell>
          <cell r="G36406">
            <v>0</v>
          </cell>
        </row>
        <row r="36407">
          <cell r="B36407">
            <v>0</v>
          </cell>
          <cell r="C36407">
            <v>0</v>
          </cell>
          <cell r="D36407">
            <v>0</v>
          </cell>
          <cell r="E36407">
            <v>0</v>
          </cell>
          <cell r="F36407">
            <v>0</v>
          </cell>
          <cell r="G36407">
            <v>0</v>
          </cell>
        </row>
        <row r="36408">
          <cell r="B36408">
            <v>0</v>
          </cell>
          <cell r="C36408">
            <v>0</v>
          </cell>
          <cell r="D36408">
            <v>0</v>
          </cell>
          <cell r="E36408">
            <v>0</v>
          </cell>
          <cell r="F36408">
            <v>0</v>
          </cell>
          <cell r="G36408">
            <v>0</v>
          </cell>
        </row>
        <row r="36409">
          <cell r="B36409">
            <v>0</v>
          </cell>
          <cell r="C36409">
            <v>0</v>
          </cell>
          <cell r="D36409">
            <v>0</v>
          </cell>
          <cell r="E36409">
            <v>0</v>
          </cell>
          <cell r="F36409">
            <v>0</v>
          </cell>
          <cell r="G36409">
            <v>0</v>
          </cell>
        </row>
        <row r="36410">
          <cell r="B36410">
            <v>0</v>
          </cell>
          <cell r="C36410">
            <v>0</v>
          </cell>
          <cell r="D36410">
            <v>0</v>
          </cell>
          <cell r="E36410">
            <v>0</v>
          </cell>
          <cell r="F36410">
            <v>0</v>
          </cell>
          <cell r="G36410">
            <v>0</v>
          </cell>
        </row>
        <row r="36411">
          <cell r="B36411">
            <v>0</v>
          </cell>
          <cell r="C36411">
            <v>0</v>
          </cell>
          <cell r="D36411">
            <v>0</v>
          </cell>
          <cell r="E36411">
            <v>0</v>
          </cell>
          <cell r="F36411">
            <v>0</v>
          </cell>
          <cell r="G36411">
            <v>0</v>
          </cell>
        </row>
        <row r="36412">
          <cell r="B36412">
            <v>0</v>
          </cell>
          <cell r="C36412">
            <v>0</v>
          </cell>
          <cell r="D36412">
            <v>0</v>
          </cell>
          <cell r="E36412">
            <v>0</v>
          </cell>
          <cell r="F36412">
            <v>0</v>
          </cell>
          <cell r="G36412">
            <v>0</v>
          </cell>
        </row>
        <row r="36413">
          <cell r="B36413">
            <v>0</v>
          </cell>
          <cell r="C36413">
            <v>0</v>
          </cell>
          <cell r="D36413">
            <v>0</v>
          </cell>
          <cell r="E36413">
            <v>0</v>
          </cell>
          <cell r="F36413">
            <v>0</v>
          </cell>
          <cell r="G36413">
            <v>0</v>
          </cell>
        </row>
        <row r="36414">
          <cell r="B36414">
            <v>0</v>
          </cell>
          <cell r="C36414">
            <v>0</v>
          </cell>
          <cell r="D36414">
            <v>0</v>
          </cell>
          <cell r="E36414">
            <v>0</v>
          </cell>
          <cell r="F36414">
            <v>0</v>
          </cell>
          <cell r="G36414">
            <v>0</v>
          </cell>
        </row>
        <row r="36415">
          <cell r="B36415">
            <v>0</v>
          </cell>
          <cell r="C36415">
            <v>0</v>
          </cell>
          <cell r="D36415">
            <v>0</v>
          </cell>
          <cell r="E36415">
            <v>0</v>
          </cell>
          <cell r="F36415">
            <v>0</v>
          </cell>
          <cell r="G36415">
            <v>0</v>
          </cell>
        </row>
        <row r="36416">
          <cell r="B36416">
            <v>0</v>
          </cell>
          <cell r="C36416">
            <v>0</v>
          </cell>
          <cell r="D36416">
            <v>0</v>
          </cell>
          <cell r="E36416">
            <v>0</v>
          </cell>
          <cell r="F36416">
            <v>0</v>
          </cell>
          <cell r="G36416">
            <v>0</v>
          </cell>
        </row>
        <row r="36417">
          <cell r="B36417">
            <v>0</v>
          </cell>
          <cell r="C36417">
            <v>0</v>
          </cell>
          <cell r="D36417">
            <v>0</v>
          </cell>
          <cell r="E36417">
            <v>0</v>
          </cell>
          <cell r="F36417">
            <v>0</v>
          </cell>
          <cell r="G36417">
            <v>0</v>
          </cell>
        </row>
        <row r="36418">
          <cell r="B36418">
            <v>0</v>
          </cell>
          <cell r="C36418">
            <v>0</v>
          </cell>
          <cell r="D36418">
            <v>0</v>
          </cell>
          <cell r="E36418">
            <v>0</v>
          </cell>
          <cell r="F36418">
            <v>0</v>
          </cell>
          <cell r="G36418">
            <v>0</v>
          </cell>
        </row>
        <row r="36419">
          <cell r="B36419">
            <v>0</v>
          </cell>
          <cell r="C36419">
            <v>0</v>
          </cell>
          <cell r="D36419">
            <v>0</v>
          </cell>
          <cell r="E36419">
            <v>0</v>
          </cell>
          <cell r="F36419">
            <v>0</v>
          </cell>
          <cell r="G36419">
            <v>0</v>
          </cell>
        </row>
        <row r="36420">
          <cell r="B36420">
            <v>0</v>
          </cell>
          <cell r="C36420">
            <v>0</v>
          </cell>
          <cell r="D36420">
            <v>0</v>
          </cell>
          <cell r="E36420">
            <v>0</v>
          </cell>
          <cell r="F36420">
            <v>0</v>
          </cell>
          <cell r="G36420">
            <v>0</v>
          </cell>
        </row>
        <row r="36421">
          <cell r="B36421">
            <v>0</v>
          </cell>
          <cell r="C36421">
            <v>0</v>
          </cell>
          <cell r="D36421">
            <v>0</v>
          </cell>
          <cell r="E36421">
            <v>0</v>
          </cell>
          <cell r="F36421">
            <v>0</v>
          </cell>
          <cell r="G36421">
            <v>0</v>
          </cell>
        </row>
        <row r="36422">
          <cell r="B36422">
            <v>0</v>
          </cell>
          <cell r="C36422">
            <v>0</v>
          </cell>
          <cell r="D36422">
            <v>0</v>
          </cell>
          <cell r="E36422">
            <v>0</v>
          </cell>
          <cell r="F36422">
            <v>0</v>
          </cell>
          <cell r="G36422">
            <v>0</v>
          </cell>
        </row>
        <row r="36423">
          <cell r="B36423">
            <v>0</v>
          </cell>
          <cell r="C36423">
            <v>0</v>
          </cell>
          <cell r="D36423">
            <v>0</v>
          </cell>
          <cell r="E36423">
            <v>0</v>
          </cell>
          <cell r="F36423">
            <v>0</v>
          </cell>
          <cell r="G36423">
            <v>0</v>
          </cell>
        </row>
        <row r="36424">
          <cell r="B36424">
            <v>0</v>
          </cell>
          <cell r="C36424">
            <v>0</v>
          </cell>
          <cell r="D36424">
            <v>0</v>
          </cell>
          <cell r="E36424">
            <v>0</v>
          </cell>
          <cell r="F36424">
            <v>0</v>
          </cell>
          <cell r="G36424">
            <v>0</v>
          </cell>
        </row>
        <row r="36425">
          <cell r="B36425">
            <v>0</v>
          </cell>
          <cell r="C36425">
            <v>0</v>
          </cell>
          <cell r="D36425">
            <v>0</v>
          </cell>
          <cell r="E36425">
            <v>0</v>
          </cell>
          <cell r="F36425">
            <v>0</v>
          </cell>
          <cell r="G36425">
            <v>0</v>
          </cell>
        </row>
        <row r="36426">
          <cell r="B36426">
            <v>0</v>
          </cell>
          <cell r="C36426">
            <v>0</v>
          </cell>
          <cell r="D36426">
            <v>0</v>
          </cell>
          <cell r="E36426">
            <v>0</v>
          </cell>
          <cell r="F36426">
            <v>0</v>
          </cell>
          <cell r="G36426">
            <v>0</v>
          </cell>
        </row>
        <row r="36427">
          <cell r="B36427">
            <v>0</v>
          </cell>
          <cell r="C36427">
            <v>0</v>
          </cell>
          <cell r="D36427">
            <v>0</v>
          </cell>
          <cell r="E36427">
            <v>0</v>
          </cell>
          <cell r="F36427">
            <v>0</v>
          </cell>
          <cell r="G36427">
            <v>0</v>
          </cell>
        </row>
        <row r="36428">
          <cell r="B36428">
            <v>0</v>
          </cell>
          <cell r="C36428">
            <v>0</v>
          </cell>
          <cell r="D36428">
            <v>0</v>
          </cell>
          <cell r="E36428">
            <v>0</v>
          </cell>
          <cell r="F36428">
            <v>0</v>
          </cell>
          <cell r="G36428">
            <v>0</v>
          </cell>
        </row>
        <row r="36429">
          <cell r="B36429">
            <v>0</v>
          </cell>
          <cell r="C36429">
            <v>0</v>
          </cell>
          <cell r="D36429">
            <v>0</v>
          </cell>
          <cell r="E36429">
            <v>0</v>
          </cell>
          <cell r="F36429">
            <v>0</v>
          </cell>
          <cell r="G36429">
            <v>0</v>
          </cell>
        </row>
        <row r="36430">
          <cell r="B36430">
            <v>0</v>
          </cell>
          <cell r="C36430">
            <v>0</v>
          </cell>
          <cell r="D36430">
            <v>0</v>
          </cell>
          <cell r="E36430">
            <v>0</v>
          </cell>
          <cell r="F36430">
            <v>0</v>
          </cell>
          <cell r="G36430">
            <v>0</v>
          </cell>
        </row>
        <row r="36431">
          <cell r="B36431">
            <v>0</v>
          </cell>
          <cell r="C36431">
            <v>0</v>
          </cell>
          <cell r="D36431">
            <v>0</v>
          </cell>
          <cell r="E36431">
            <v>0</v>
          </cell>
          <cell r="F36431">
            <v>0</v>
          </cell>
          <cell r="G36431">
            <v>0</v>
          </cell>
        </row>
        <row r="36432">
          <cell r="B36432">
            <v>0</v>
          </cell>
          <cell r="C36432">
            <v>0</v>
          </cell>
          <cell r="D36432">
            <v>0</v>
          </cell>
          <cell r="E36432">
            <v>0</v>
          </cell>
          <cell r="F36432">
            <v>0</v>
          </cell>
          <cell r="G36432">
            <v>0</v>
          </cell>
        </row>
        <row r="36433">
          <cell r="B36433">
            <v>0</v>
          </cell>
          <cell r="C36433">
            <v>0</v>
          </cell>
          <cell r="D36433">
            <v>0</v>
          </cell>
          <cell r="E36433">
            <v>0</v>
          </cell>
          <cell r="F36433">
            <v>0</v>
          </cell>
          <cell r="G36433">
            <v>0</v>
          </cell>
        </row>
        <row r="36434">
          <cell r="B36434">
            <v>0</v>
          </cell>
          <cell r="C36434">
            <v>0</v>
          </cell>
          <cell r="D36434">
            <v>0</v>
          </cell>
          <cell r="E36434">
            <v>0</v>
          </cell>
          <cell r="F36434">
            <v>0</v>
          </cell>
          <cell r="G36434">
            <v>0</v>
          </cell>
        </row>
        <row r="36435">
          <cell r="B36435">
            <v>0</v>
          </cell>
          <cell r="C36435">
            <v>0</v>
          </cell>
          <cell r="D36435">
            <v>0</v>
          </cell>
          <cell r="E36435">
            <v>0</v>
          </cell>
          <cell r="F36435">
            <v>0</v>
          </cell>
          <cell r="G36435">
            <v>0</v>
          </cell>
        </row>
        <row r="36436">
          <cell r="B36436">
            <v>0</v>
          </cell>
          <cell r="C36436">
            <v>0</v>
          </cell>
          <cell r="D36436">
            <v>0</v>
          </cell>
          <cell r="E36436">
            <v>0</v>
          </cell>
          <cell r="F36436">
            <v>0</v>
          </cell>
          <cell r="G36436">
            <v>0</v>
          </cell>
        </row>
        <row r="36437">
          <cell r="B36437">
            <v>0</v>
          </cell>
          <cell r="C36437">
            <v>0</v>
          </cell>
          <cell r="D36437">
            <v>0</v>
          </cell>
          <cell r="E36437">
            <v>0</v>
          </cell>
          <cell r="F36437">
            <v>0</v>
          </cell>
          <cell r="G36437">
            <v>0</v>
          </cell>
        </row>
        <row r="36438">
          <cell r="B36438">
            <v>0</v>
          </cell>
          <cell r="C36438">
            <v>0</v>
          </cell>
          <cell r="D36438">
            <v>0</v>
          </cell>
          <cell r="E36438">
            <v>0</v>
          </cell>
          <cell r="F36438">
            <v>0</v>
          </cell>
          <cell r="G36438">
            <v>0</v>
          </cell>
        </row>
        <row r="36439">
          <cell r="B36439">
            <v>0</v>
          </cell>
          <cell r="C36439">
            <v>0</v>
          </cell>
          <cell r="D36439">
            <v>0</v>
          </cell>
          <cell r="E36439">
            <v>0</v>
          </cell>
          <cell r="F36439">
            <v>0</v>
          </cell>
          <cell r="G36439">
            <v>0</v>
          </cell>
        </row>
        <row r="36440">
          <cell r="B36440">
            <v>0</v>
          </cell>
          <cell r="C36440">
            <v>0</v>
          </cell>
          <cell r="D36440">
            <v>0</v>
          </cell>
          <cell r="E36440">
            <v>0</v>
          </cell>
          <cell r="F36440">
            <v>0</v>
          </cell>
          <cell r="G36440">
            <v>0</v>
          </cell>
        </row>
        <row r="36441">
          <cell r="B36441">
            <v>0</v>
          </cell>
          <cell r="C36441">
            <v>0</v>
          </cell>
          <cell r="D36441">
            <v>0</v>
          </cell>
          <cell r="E36441">
            <v>0</v>
          </cell>
          <cell r="F36441">
            <v>0</v>
          </cell>
          <cell r="G36441">
            <v>0</v>
          </cell>
        </row>
        <row r="36442">
          <cell r="B36442">
            <v>0</v>
          </cell>
          <cell r="C36442">
            <v>0</v>
          </cell>
          <cell r="D36442">
            <v>0</v>
          </cell>
          <cell r="E36442">
            <v>0</v>
          </cell>
          <cell r="F36442">
            <v>0</v>
          </cell>
          <cell r="G36442">
            <v>0</v>
          </cell>
        </row>
        <row r="36443">
          <cell r="B36443">
            <v>0</v>
          </cell>
          <cell r="C36443">
            <v>0</v>
          </cell>
          <cell r="D36443">
            <v>0</v>
          </cell>
          <cell r="E36443">
            <v>0</v>
          </cell>
          <cell r="F36443">
            <v>0</v>
          </cell>
          <cell r="G36443">
            <v>0</v>
          </cell>
        </row>
        <row r="36444">
          <cell r="B36444">
            <v>0</v>
          </cell>
          <cell r="C36444">
            <v>0</v>
          </cell>
          <cell r="D36444">
            <v>0</v>
          </cell>
          <cell r="E36444">
            <v>0</v>
          </cell>
          <cell r="F36444">
            <v>0</v>
          </cell>
          <cell r="G36444">
            <v>0</v>
          </cell>
        </row>
        <row r="36445">
          <cell r="B36445">
            <v>0</v>
          </cell>
          <cell r="C36445">
            <v>0</v>
          </cell>
          <cell r="D36445">
            <v>0</v>
          </cell>
          <cell r="E36445">
            <v>0</v>
          </cell>
          <cell r="F36445">
            <v>0</v>
          </cell>
          <cell r="G36445">
            <v>0</v>
          </cell>
        </row>
        <row r="36446">
          <cell r="B36446">
            <v>0</v>
          </cell>
          <cell r="C36446">
            <v>0</v>
          </cell>
          <cell r="D36446">
            <v>0</v>
          </cell>
          <cell r="E36446">
            <v>0</v>
          </cell>
          <cell r="F36446">
            <v>0</v>
          </cell>
          <cell r="G36446">
            <v>0</v>
          </cell>
        </row>
        <row r="36447">
          <cell r="B36447">
            <v>0</v>
          </cell>
          <cell r="C36447">
            <v>0</v>
          </cell>
          <cell r="D36447">
            <v>0</v>
          </cell>
          <cell r="E36447">
            <v>0</v>
          </cell>
          <cell r="F36447">
            <v>0</v>
          </cell>
          <cell r="G36447">
            <v>0</v>
          </cell>
        </row>
        <row r="36448">
          <cell r="B36448">
            <v>0</v>
          </cell>
          <cell r="C36448">
            <v>0</v>
          </cell>
          <cell r="D36448">
            <v>0</v>
          </cell>
          <cell r="E36448">
            <v>0</v>
          </cell>
          <cell r="F36448">
            <v>0</v>
          </cell>
          <cell r="G36448">
            <v>0</v>
          </cell>
        </row>
        <row r="36449">
          <cell r="B36449">
            <v>0</v>
          </cell>
          <cell r="C36449">
            <v>0</v>
          </cell>
          <cell r="D36449">
            <v>0</v>
          </cell>
          <cell r="E36449">
            <v>0</v>
          </cell>
          <cell r="F36449">
            <v>0</v>
          </cell>
          <cell r="G36449">
            <v>0</v>
          </cell>
        </row>
        <row r="36450">
          <cell r="B36450">
            <v>0</v>
          </cell>
          <cell r="C36450">
            <v>0</v>
          </cell>
          <cell r="D36450">
            <v>0</v>
          </cell>
          <cell r="E36450">
            <v>0</v>
          </cell>
          <cell r="F36450">
            <v>0</v>
          </cell>
          <cell r="G36450">
            <v>0</v>
          </cell>
        </row>
        <row r="36451">
          <cell r="B36451">
            <v>0</v>
          </cell>
          <cell r="C36451">
            <v>0</v>
          </cell>
          <cell r="D36451">
            <v>0</v>
          </cell>
          <cell r="E36451">
            <v>0</v>
          </cell>
          <cell r="F36451">
            <v>0</v>
          </cell>
          <cell r="G36451">
            <v>0</v>
          </cell>
        </row>
        <row r="36452">
          <cell r="B36452">
            <v>0</v>
          </cell>
          <cell r="C36452">
            <v>0</v>
          </cell>
          <cell r="D36452">
            <v>0</v>
          </cell>
          <cell r="E36452">
            <v>0</v>
          </cell>
          <cell r="F36452">
            <v>0</v>
          </cell>
          <cell r="G36452">
            <v>0</v>
          </cell>
        </row>
        <row r="36453">
          <cell r="B36453">
            <v>0</v>
          </cell>
          <cell r="C36453">
            <v>0</v>
          </cell>
          <cell r="D36453">
            <v>0</v>
          </cell>
          <cell r="E36453">
            <v>0</v>
          </cell>
          <cell r="F36453">
            <v>0</v>
          </cell>
          <cell r="G36453">
            <v>0</v>
          </cell>
        </row>
        <row r="36454">
          <cell r="B36454">
            <v>0</v>
          </cell>
          <cell r="C36454">
            <v>0</v>
          </cell>
          <cell r="D36454">
            <v>0</v>
          </cell>
          <cell r="E36454">
            <v>0</v>
          </cell>
          <cell r="F36454">
            <v>0</v>
          </cell>
          <cell r="G36454">
            <v>0</v>
          </cell>
        </row>
        <row r="36455">
          <cell r="B36455">
            <v>0</v>
          </cell>
          <cell r="C36455">
            <v>0</v>
          </cell>
          <cell r="D36455">
            <v>0</v>
          </cell>
          <cell r="E36455">
            <v>0</v>
          </cell>
          <cell r="F36455">
            <v>0</v>
          </cell>
          <cell r="G36455">
            <v>0</v>
          </cell>
        </row>
        <row r="36456">
          <cell r="B36456">
            <v>0</v>
          </cell>
          <cell r="C36456">
            <v>0</v>
          </cell>
          <cell r="D36456">
            <v>0</v>
          </cell>
          <cell r="E36456">
            <v>0</v>
          </cell>
          <cell r="F36456">
            <v>0</v>
          </cell>
          <cell r="G36456">
            <v>0</v>
          </cell>
        </row>
        <row r="36457">
          <cell r="B36457">
            <v>0</v>
          </cell>
          <cell r="C36457">
            <v>0</v>
          </cell>
          <cell r="D36457">
            <v>0</v>
          </cell>
          <cell r="E36457">
            <v>0</v>
          </cell>
          <cell r="F36457">
            <v>0</v>
          </cell>
          <cell r="G36457">
            <v>0</v>
          </cell>
        </row>
        <row r="36458">
          <cell r="B36458">
            <v>0</v>
          </cell>
          <cell r="C36458">
            <v>0</v>
          </cell>
          <cell r="D36458">
            <v>0</v>
          </cell>
          <cell r="E36458">
            <v>0</v>
          </cell>
          <cell r="F36458">
            <v>0</v>
          </cell>
          <cell r="G36458">
            <v>0</v>
          </cell>
        </row>
        <row r="36459">
          <cell r="B36459">
            <v>0</v>
          </cell>
          <cell r="C36459">
            <v>0</v>
          </cell>
          <cell r="D36459">
            <v>0</v>
          </cell>
          <cell r="E36459">
            <v>0</v>
          </cell>
          <cell r="F36459">
            <v>0</v>
          </cell>
          <cell r="G36459">
            <v>0</v>
          </cell>
        </row>
        <row r="36460">
          <cell r="B36460">
            <v>0</v>
          </cell>
          <cell r="C36460">
            <v>0</v>
          </cell>
          <cell r="D36460">
            <v>0</v>
          </cell>
          <cell r="E36460">
            <v>0</v>
          </cell>
          <cell r="F36460">
            <v>0</v>
          </cell>
          <cell r="G36460">
            <v>0</v>
          </cell>
        </row>
        <row r="36461">
          <cell r="B36461">
            <v>0</v>
          </cell>
          <cell r="C36461">
            <v>0</v>
          </cell>
          <cell r="D36461">
            <v>0</v>
          </cell>
          <cell r="E36461">
            <v>0</v>
          </cell>
          <cell r="F36461">
            <v>0</v>
          </cell>
          <cell r="G36461">
            <v>0</v>
          </cell>
        </row>
        <row r="36462">
          <cell r="B36462">
            <v>0</v>
          </cell>
          <cell r="C36462">
            <v>0</v>
          </cell>
          <cell r="D36462">
            <v>0</v>
          </cell>
          <cell r="E36462">
            <v>0</v>
          </cell>
          <cell r="F36462">
            <v>0</v>
          </cell>
          <cell r="G36462">
            <v>0</v>
          </cell>
        </row>
        <row r="36463">
          <cell r="B36463">
            <v>0</v>
          </cell>
          <cell r="C36463">
            <v>0</v>
          </cell>
          <cell r="D36463">
            <v>0</v>
          </cell>
          <cell r="E36463">
            <v>0</v>
          </cell>
          <cell r="F36463">
            <v>0</v>
          </cell>
          <cell r="G36463">
            <v>0</v>
          </cell>
        </row>
        <row r="36464">
          <cell r="B36464">
            <v>0</v>
          </cell>
          <cell r="C36464">
            <v>0</v>
          </cell>
          <cell r="D36464">
            <v>0</v>
          </cell>
          <cell r="E36464">
            <v>0</v>
          </cell>
          <cell r="F36464">
            <v>0</v>
          </cell>
          <cell r="G36464">
            <v>0</v>
          </cell>
        </row>
        <row r="36465">
          <cell r="B36465">
            <v>0</v>
          </cell>
          <cell r="C36465">
            <v>0</v>
          </cell>
          <cell r="D36465">
            <v>0</v>
          </cell>
          <cell r="E36465">
            <v>0</v>
          </cell>
          <cell r="F36465">
            <v>0</v>
          </cell>
          <cell r="G36465">
            <v>0</v>
          </cell>
        </row>
        <row r="36466">
          <cell r="B36466">
            <v>0</v>
          </cell>
          <cell r="C36466">
            <v>0</v>
          </cell>
          <cell r="D36466">
            <v>0</v>
          </cell>
          <cell r="E36466">
            <v>0</v>
          </cell>
          <cell r="F36466">
            <v>0</v>
          </cell>
          <cell r="G36466">
            <v>0</v>
          </cell>
        </row>
        <row r="36467">
          <cell r="B36467">
            <v>0</v>
          </cell>
          <cell r="C36467">
            <v>0</v>
          </cell>
          <cell r="D36467">
            <v>0</v>
          </cell>
          <cell r="E36467">
            <v>0</v>
          </cell>
          <cell r="F36467">
            <v>0</v>
          </cell>
          <cell r="G36467">
            <v>0</v>
          </cell>
        </row>
        <row r="36468">
          <cell r="B36468">
            <v>0</v>
          </cell>
          <cell r="C36468">
            <v>0</v>
          </cell>
          <cell r="D36468">
            <v>0</v>
          </cell>
          <cell r="E36468">
            <v>0</v>
          </cell>
          <cell r="F36468">
            <v>0</v>
          </cell>
          <cell r="G36468">
            <v>0</v>
          </cell>
        </row>
        <row r="36469">
          <cell r="B36469">
            <v>0</v>
          </cell>
          <cell r="C36469">
            <v>0</v>
          </cell>
          <cell r="D36469">
            <v>0</v>
          </cell>
          <cell r="E36469">
            <v>0</v>
          </cell>
          <cell r="F36469">
            <v>0</v>
          </cell>
          <cell r="G36469">
            <v>0</v>
          </cell>
        </row>
        <row r="36470">
          <cell r="B36470">
            <v>0</v>
          </cell>
          <cell r="C36470">
            <v>0</v>
          </cell>
          <cell r="D36470">
            <v>0</v>
          </cell>
          <cell r="E36470">
            <v>0</v>
          </cell>
          <cell r="F36470">
            <v>0</v>
          </cell>
          <cell r="G36470">
            <v>0</v>
          </cell>
        </row>
        <row r="36471">
          <cell r="B36471">
            <v>0</v>
          </cell>
          <cell r="C36471">
            <v>0</v>
          </cell>
          <cell r="D36471">
            <v>0</v>
          </cell>
          <cell r="E36471">
            <v>0</v>
          </cell>
          <cell r="F36471">
            <v>0</v>
          </cell>
          <cell r="G36471">
            <v>0</v>
          </cell>
        </row>
        <row r="36472">
          <cell r="B36472">
            <v>0</v>
          </cell>
          <cell r="C36472">
            <v>0</v>
          </cell>
          <cell r="D36472">
            <v>0</v>
          </cell>
          <cell r="E36472">
            <v>0</v>
          </cell>
          <cell r="F36472">
            <v>0</v>
          </cell>
          <cell r="G36472">
            <v>0</v>
          </cell>
        </row>
        <row r="36473">
          <cell r="B36473">
            <v>0</v>
          </cell>
          <cell r="C36473">
            <v>0</v>
          </cell>
          <cell r="D36473">
            <v>0</v>
          </cell>
          <cell r="E36473">
            <v>0</v>
          </cell>
          <cell r="F36473">
            <v>0</v>
          </cell>
          <cell r="G36473">
            <v>0</v>
          </cell>
        </row>
        <row r="36474">
          <cell r="B36474">
            <v>0</v>
          </cell>
          <cell r="C36474">
            <v>0</v>
          </cell>
          <cell r="D36474">
            <v>0</v>
          </cell>
          <cell r="E36474">
            <v>0</v>
          </cell>
          <cell r="F36474">
            <v>0</v>
          </cell>
          <cell r="G36474">
            <v>0</v>
          </cell>
        </row>
        <row r="36475">
          <cell r="B36475">
            <v>0</v>
          </cell>
          <cell r="C36475">
            <v>0</v>
          </cell>
          <cell r="D36475">
            <v>0</v>
          </cell>
          <cell r="E36475">
            <v>0</v>
          </cell>
          <cell r="F36475">
            <v>0</v>
          </cell>
          <cell r="G36475">
            <v>0</v>
          </cell>
        </row>
        <row r="36476">
          <cell r="B36476">
            <v>0</v>
          </cell>
          <cell r="C36476">
            <v>0</v>
          </cell>
          <cell r="D36476">
            <v>0</v>
          </cell>
          <cell r="E36476">
            <v>0</v>
          </cell>
          <cell r="F36476">
            <v>0</v>
          </cell>
          <cell r="G36476">
            <v>0</v>
          </cell>
        </row>
        <row r="36477">
          <cell r="B36477">
            <v>0</v>
          </cell>
          <cell r="C36477">
            <v>0</v>
          </cell>
          <cell r="D36477">
            <v>0</v>
          </cell>
          <cell r="E36477">
            <v>0</v>
          </cell>
          <cell r="F36477">
            <v>0</v>
          </cell>
          <cell r="G36477">
            <v>0</v>
          </cell>
        </row>
        <row r="36478">
          <cell r="B36478">
            <v>0</v>
          </cell>
          <cell r="C36478">
            <v>0</v>
          </cell>
          <cell r="D36478">
            <v>0</v>
          </cell>
          <cell r="E36478">
            <v>0</v>
          </cell>
          <cell r="F36478">
            <v>0</v>
          </cell>
          <cell r="G36478">
            <v>0</v>
          </cell>
        </row>
        <row r="36479">
          <cell r="B36479">
            <v>0</v>
          </cell>
          <cell r="C36479">
            <v>0</v>
          </cell>
          <cell r="D36479">
            <v>0</v>
          </cell>
          <cell r="E36479">
            <v>0</v>
          </cell>
          <cell r="F36479">
            <v>0</v>
          </cell>
          <cell r="G36479">
            <v>0</v>
          </cell>
        </row>
        <row r="36480">
          <cell r="B36480">
            <v>0</v>
          </cell>
          <cell r="C36480">
            <v>0</v>
          </cell>
          <cell r="D36480">
            <v>0</v>
          </cell>
          <cell r="E36480">
            <v>0</v>
          </cell>
          <cell r="F36480">
            <v>0</v>
          </cell>
          <cell r="G36480">
            <v>0</v>
          </cell>
        </row>
        <row r="36481">
          <cell r="B36481">
            <v>0</v>
          </cell>
          <cell r="C36481">
            <v>0</v>
          </cell>
          <cell r="D36481">
            <v>0</v>
          </cell>
          <cell r="E36481">
            <v>0</v>
          </cell>
          <cell r="F36481">
            <v>0</v>
          </cell>
          <cell r="G36481">
            <v>0</v>
          </cell>
        </row>
        <row r="36482">
          <cell r="B36482">
            <v>0</v>
          </cell>
          <cell r="C36482">
            <v>0</v>
          </cell>
          <cell r="D36482">
            <v>0</v>
          </cell>
          <cell r="E36482">
            <v>0</v>
          </cell>
          <cell r="F36482">
            <v>0</v>
          </cell>
          <cell r="G36482">
            <v>0</v>
          </cell>
        </row>
        <row r="36483">
          <cell r="B36483">
            <v>0</v>
          </cell>
          <cell r="C36483">
            <v>0</v>
          </cell>
          <cell r="D36483">
            <v>0</v>
          </cell>
          <cell r="E36483">
            <v>0</v>
          </cell>
          <cell r="F36483">
            <v>0</v>
          </cell>
          <cell r="G36483">
            <v>0</v>
          </cell>
        </row>
        <row r="36484">
          <cell r="B36484">
            <v>0</v>
          </cell>
          <cell r="C36484">
            <v>0</v>
          </cell>
          <cell r="D36484">
            <v>0</v>
          </cell>
          <cell r="E36484">
            <v>0</v>
          </cell>
          <cell r="F36484">
            <v>0</v>
          </cell>
          <cell r="G36484">
            <v>0</v>
          </cell>
        </row>
        <row r="36485">
          <cell r="B36485">
            <v>0</v>
          </cell>
          <cell r="C36485">
            <v>0</v>
          </cell>
          <cell r="D36485">
            <v>0</v>
          </cell>
          <cell r="E36485">
            <v>0</v>
          </cell>
          <cell r="F36485">
            <v>0</v>
          </cell>
          <cell r="G36485">
            <v>0</v>
          </cell>
        </row>
        <row r="36486">
          <cell r="B36486">
            <v>0</v>
          </cell>
          <cell r="C36486">
            <v>0</v>
          </cell>
          <cell r="D36486">
            <v>0</v>
          </cell>
          <cell r="E36486">
            <v>0</v>
          </cell>
          <cell r="F36486">
            <v>0</v>
          </cell>
          <cell r="G36486">
            <v>0</v>
          </cell>
        </row>
        <row r="36487">
          <cell r="B36487">
            <v>0</v>
          </cell>
          <cell r="C36487">
            <v>0</v>
          </cell>
          <cell r="D36487">
            <v>0</v>
          </cell>
          <cell r="E36487">
            <v>0</v>
          </cell>
          <cell r="F36487">
            <v>0</v>
          </cell>
          <cell r="G36487">
            <v>0</v>
          </cell>
        </row>
        <row r="36488">
          <cell r="B36488">
            <v>0</v>
          </cell>
          <cell r="C36488">
            <v>0</v>
          </cell>
          <cell r="D36488">
            <v>0</v>
          </cell>
          <cell r="E36488">
            <v>0</v>
          </cell>
          <cell r="F36488">
            <v>0</v>
          </cell>
          <cell r="G36488">
            <v>0</v>
          </cell>
        </row>
        <row r="36489">
          <cell r="B36489">
            <v>0</v>
          </cell>
          <cell r="C36489">
            <v>0</v>
          </cell>
          <cell r="D36489">
            <v>0</v>
          </cell>
          <cell r="E36489">
            <v>0</v>
          </cell>
          <cell r="F36489">
            <v>0</v>
          </cell>
          <cell r="G36489">
            <v>0</v>
          </cell>
        </row>
        <row r="36490">
          <cell r="B36490">
            <v>0</v>
          </cell>
          <cell r="C36490">
            <v>0</v>
          </cell>
          <cell r="D36490">
            <v>0</v>
          </cell>
          <cell r="E36490">
            <v>0</v>
          </cell>
          <cell r="F36490">
            <v>0</v>
          </cell>
          <cell r="G36490">
            <v>0</v>
          </cell>
        </row>
        <row r="36491">
          <cell r="B36491">
            <v>0</v>
          </cell>
          <cell r="C36491">
            <v>0</v>
          </cell>
          <cell r="D36491">
            <v>0</v>
          </cell>
          <cell r="E36491">
            <v>0</v>
          </cell>
          <cell r="F36491">
            <v>0</v>
          </cell>
          <cell r="G36491">
            <v>0</v>
          </cell>
        </row>
        <row r="36492">
          <cell r="B36492">
            <v>0</v>
          </cell>
          <cell r="C36492">
            <v>0</v>
          </cell>
          <cell r="D36492">
            <v>0</v>
          </cell>
          <cell r="E36492">
            <v>0</v>
          </cell>
          <cell r="F36492">
            <v>0</v>
          </cell>
          <cell r="G36492">
            <v>0</v>
          </cell>
        </row>
        <row r="36493">
          <cell r="B36493">
            <v>0</v>
          </cell>
          <cell r="C36493">
            <v>0</v>
          </cell>
          <cell r="D36493">
            <v>0</v>
          </cell>
          <cell r="E36493">
            <v>0</v>
          </cell>
          <cell r="F36493">
            <v>0</v>
          </cell>
          <cell r="G36493">
            <v>0</v>
          </cell>
        </row>
        <row r="36494">
          <cell r="B36494">
            <v>0</v>
          </cell>
          <cell r="C36494">
            <v>0</v>
          </cell>
          <cell r="D36494">
            <v>0</v>
          </cell>
          <cell r="E36494">
            <v>0</v>
          </cell>
          <cell r="F36494">
            <v>0</v>
          </cell>
          <cell r="G36494">
            <v>0</v>
          </cell>
        </row>
        <row r="36495">
          <cell r="B36495">
            <v>0</v>
          </cell>
          <cell r="C36495">
            <v>0</v>
          </cell>
          <cell r="D36495">
            <v>0</v>
          </cell>
          <cell r="E36495">
            <v>0</v>
          </cell>
          <cell r="F36495">
            <v>0</v>
          </cell>
          <cell r="G36495">
            <v>0</v>
          </cell>
        </row>
        <row r="36496">
          <cell r="B36496">
            <v>0</v>
          </cell>
          <cell r="C36496">
            <v>0</v>
          </cell>
          <cell r="D36496">
            <v>0</v>
          </cell>
          <cell r="E36496">
            <v>0</v>
          </cell>
          <cell r="F36496">
            <v>0</v>
          </cell>
          <cell r="G36496">
            <v>0</v>
          </cell>
        </row>
        <row r="36497">
          <cell r="B36497">
            <v>0</v>
          </cell>
          <cell r="C36497">
            <v>0</v>
          </cell>
          <cell r="D36497">
            <v>0</v>
          </cell>
          <cell r="E36497">
            <v>0</v>
          </cell>
          <cell r="F36497">
            <v>0</v>
          </cell>
          <cell r="G36497">
            <v>0</v>
          </cell>
        </row>
        <row r="36498">
          <cell r="B36498">
            <v>0</v>
          </cell>
          <cell r="C36498">
            <v>0</v>
          </cell>
          <cell r="D36498">
            <v>0</v>
          </cell>
          <cell r="E36498">
            <v>0</v>
          </cell>
          <cell r="F36498">
            <v>0</v>
          </cell>
          <cell r="G36498">
            <v>0</v>
          </cell>
        </row>
        <row r="36499">
          <cell r="B36499">
            <v>0</v>
          </cell>
          <cell r="C36499">
            <v>0</v>
          </cell>
          <cell r="D36499">
            <v>0</v>
          </cell>
          <cell r="E36499">
            <v>0</v>
          </cell>
          <cell r="F36499">
            <v>0</v>
          </cell>
          <cell r="G36499">
            <v>0</v>
          </cell>
        </row>
        <row r="36500">
          <cell r="B36500">
            <v>0</v>
          </cell>
          <cell r="C36500">
            <v>0</v>
          </cell>
          <cell r="D36500">
            <v>0</v>
          </cell>
          <cell r="E36500">
            <v>0</v>
          </cell>
          <cell r="F36500">
            <v>0</v>
          </cell>
          <cell r="G36500">
            <v>0</v>
          </cell>
        </row>
        <row r="36501">
          <cell r="B36501">
            <v>0</v>
          </cell>
          <cell r="C36501">
            <v>0</v>
          </cell>
          <cell r="D36501">
            <v>0</v>
          </cell>
          <cell r="E36501">
            <v>0</v>
          </cell>
          <cell r="F36501">
            <v>0</v>
          </cell>
          <cell r="G36501">
            <v>0</v>
          </cell>
        </row>
        <row r="36502">
          <cell r="B36502">
            <v>0</v>
          </cell>
          <cell r="C36502">
            <v>0</v>
          </cell>
          <cell r="D36502">
            <v>0</v>
          </cell>
          <cell r="E36502">
            <v>0</v>
          </cell>
          <cell r="F36502">
            <v>0</v>
          </cell>
          <cell r="G36502">
            <v>0</v>
          </cell>
        </row>
        <row r="36503">
          <cell r="B36503">
            <v>0</v>
          </cell>
          <cell r="C36503">
            <v>0</v>
          </cell>
          <cell r="D36503">
            <v>0</v>
          </cell>
          <cell r="E36503">
            <v>0</v>
          </cell>
          <cell r="F36503">
            <v>0</v>
          </cell>
          <cell r="G36503">
            <v>0</v>
          </cell>
        </row>
        <row r="36504">
          <cell r="B36504">
            <v>0</v>
          </cell>
          <cell r="C36504">
            <v>0</v>
          </cell>
          <cell r="D36504">
            <v>0</v>
          </cell>
          <cell r="E36504">
            <v>0</v>
          </cell>
          <cell r="F36504">
            <v>0</v>
          </cell>
          <cell r="G36504">
            <v>0</v>
          </cell>
        </row>
        <row r="36505">
          <cell r="B36505">
            <v>0</v>
          </cell>
          <cell r="C36505">
            <v>0</v>
          </cell>
          <cell r="D36505">
            <v>0</v>
          </cell>
          <cell r="E36505">
            <v>0</v>
          </cell>
          <cell r="F36505">
            <v>0</v>
          </cell>
          <cell r="G36505">
            <v>0</v>
          </cell>
        </row>
        <row r="36506">
          <cell r="B36506">
            <v>0</v>
          </cell>
          <cell r="C36506">
            <v>0</v>
          </cell>
          <cell r="D36506">
            <v>0</v>
          </cell>
          <cell r="E36506">
            <v>0</v>
          </cell>
          <cell r="F36506">
            <v>0</v>
          </cell>
          <cell r="G36506">
            <v>0</v>
          </cell>
        </row>
        <row r="36507">
          <cell r="B36507">
            <v>0</v>
          </cell>
          <cell r="C36507">
            <v>0</v>
          </cell>
          <cell r="D36507">
            <v>0</v>
          </cell>
          <cell r="E36507">
            <v>0</v>
          </cell>
          <cell r="F36507">
            <v>0</v>
          </cell>
          <cell r="G36507">
            <v>0</v>
          </cell>
        </row>
        <row r="36508">
          <cell r="B36508">
            <v>0</v>
          </cell>
          <cell r="C36508">
            <v>0</v>
          </cell>
          <cell r="D36508">
            <v>0</v>
          </cell>
          <cell r="E36508">
            <v>0</v>
          </cell>
          <cell r="F36508">
            <v>0</v>
          </cell>
          <cell r="G36508">
            <v>0</v>
          </cell>
        </row>
        <row r="36509">
          <cell r="B36509">
            <v>0</v>
          </cell>
          <cell r="C36509">
            <v>0</v>
          </cell>
          <cell r="D36509">
            <v>0</v>
          </cell>
          <cell r="E36509">
            <v>0</v>
          </cell>
          <cell r="F36509">
            <v>0</v>
          </cell>
          <cell r="G36509">
            <v>0</v>
          </cell>
        </row>
        <row r="36510">
          <cell r="B36510">
            <v>0</v>
          </cell>
          <cell r="C36510">
            <v>0</v>
          </cell>
          <cell r="D36510">
            <v>0</v>
          </cell>
          <cell r="E36510">
            <v>0</v>
          </cell>
          <cell r="F36510">
            <v>0</v>
          </cell>
          <cell r="G36510">
            <v>0</v>
          </cell>
        </row>
        <row r="36511">
          <cell r="B36511">
            <v>0</v>
          </cell>
          <cell r="C36511">
            <v>0</v>
          </cell>
          <cell r="D36511">
            <v>0</v>
          </cell>
          <cell r="E36511">
            <v>0</v>
          </cell>
          <cell r="F36511">
            <v>0</v>
          </cell>
          <cell r="G36511">
            <v>0</v>
          </cell>
        </row>
        <row r="36512">
          <cell r="B36512">
            <v>0</v>
          </cell>
          <cell r="C36512">
            <v>0</v>
          </cell>
          <cell r="D36512">
            <v>0</v>
          </cell>
          <cell r="E36512">
            <v>0</v>
          </cell>
          <cell r="F36512">
            <v>0</v>
          </cell>
          <cell r="G36512">
            <v>0</v>
          </cell>
        </row>
        <row r="36513">
          <cell r="B36513">
            <v>0</v>
          </cell>
          <cell r="C36513">
            <v>0</v>
          </cell>
          <cell r="D36513">
            <v>0</v>
          </cell>
          <cell r="E36513">
            <v>0</v>
          </cell>
          <cell r="F36513">
            <v>0</v>
          </cell>
          <cell r="G36513">
            <v>0</v>
          </cell>
        </row>
        <row r="36514">
          <cell r="B36514">
            <v>0</v>
          </cell>
          <cell r="C36514">
            <v>0</v>
          </cell>
          <cell r="D36514">
            <v>0</v>
          </cell>
          <cell r="E36514">
            <v>0</v>
          </cell>
          <cell r="F36514">
            <v>0</v>
          </cell>
          <cell r="G36514">
            <v>0</v>
          </cell>
        </row>
        <row r="36515">
          <cell r="B36515">
            <v>0</v>
          </cell>
          <cell r="C36515">
            <v>0</v>
          </cell>
          <cell r="D36515">
            <v>0</v>
          </cell>
          <cell r="E36515">
            <v>0</v>
          </cell>
          <cell r="F36515">
            <v>0</v>
          </cell>
          <cell r="G36515">
            <v>0</v>
          </cell>
        </row>
        <row r="36516">
          <cell r="B36516">
            <v>0</v>
          </cell>
          <cell r="C36516">
            <v>0</v>
          </cell>
          <cell r="D36516">
            <v>0</v>
          </cell>
          <cell r="E36516">
            <v>0</v>
          </cell>
          <cell r="F36516">
            <v>0</v>
          </cell>
          <cell r="G36516">
            <v>0</v>
          </cell>
        </row>
        <row r="36517">
          <cell r="B36517">
            <v>0</v>
          </cell>
          <cell r="C36517">
            <v>0</v>
          </cell>
          <cell r="D36517">
            <v>0</v>
          </cell>
          <cell r="E36517">
            <v>0</v>
          </cell>
          <cell r="F36517">
            <v>0</v>
          </cell>
          <cell r="G36517">
            <v>0</v>
          </cell>
        </row>
        <row r="36518">
          <cell r="B36518">
            <v>0</v>
          </cell>
          <cell r="C36518">
            <v>0</v>
          </cell>
          <cell r="D36518">
            <v>0</v>
          </cell>
          <cell r="E36518">
            <v>0</v>
          </cell>
          <cell r="F36518">
            <v>0</v>
          </cell>
          <cell r="G36518">
            <v>0</v>
          </cell>
        </row>
        <row r="36519">
          <cell r="B36519">
            <v>0</v>
          </cell>
          <cell r="C36519">
            <v>0</v>
          </cell>
          <cell r="D36519">
            <v>0</v>
          </cell>
          <cell r="E36519">
            <v>0</v>
          </cell>
          <cell r="F36519">
            <v>0</v>
          </cell>
          <cell r="G36519">
            <v>0</v>
          </cell>
        </row>
        <row r="36520">
          <cell r="B36520">
            <v>0</v>
          </cell>
          <cell r="C36520">
            <v>0</v>
          </cell>
          <cell r="D36520">
            <v>0</v>
          </cell>
          <cell r="E36520">
            <v>0</v>
          </cell>
          <cell r="F36520">
            <v>0</v>
          </cell>
          <cell r="G36520">
            <v>0</v>
          </cell>
        </row>
        <row r="36521">
          <cell r="B36521">
            <v>0</v>
          </cell>
          <cell r="C36521">
            <v>0</v>
          </cell>
          <cell r="D36521">
            <v>0</v>
          </cell>
          <cell r="E36521">
            <v>0</v>
          </cell>
          <cell r="F36521">
            <v>0</v>
          </cell>
          <cell r="G36521">
            <v>0</v>
          </cell>
        </row>
        <row r="36522">
          <cell r="B36522">
            <v>0</v>
          </cell>
          <cell r="C36522">
            <v>0</v>
          </cell>
          <cell r="D36522">
            <v>0</v>
          </cell>
          <cell r="E36522">
            <v>0</v>
          </cell>
          <cell r="F36522">
            <v>0</v>
          </cell>
          <cell r="G36522">
            <v>0</v>
          </cell>
        </row>
        <row r="36523">
          <cell r="B36523">
            <v>0</v>
          </cell>
          <cell r="C36523">
            <v>0</v>
          </cell>
          <cell r="D36523">
            <v>0</v>
          </cell>
          <cell r="E36523">
            <v>0</v>
          </cell>
          <cell r="F36523">
            <v>0</v>
          </cell>
          <cell r="G36523">
            <v>0</v>
          </cell>
        </row>
        <row r="36524">
          <cell r="B36524">
            <v>0</v>
          </cell>
          <cell r="C36524">
            <v>0</v>
          </cell>
          <cell r="D36524">
            <v>0</v>
          </cell>
          <cell r="E36524">
            <v>0</v>
          </cell>
          <cell r="F36524">
            <v>0</v>
          </cell>
          <cell r="G36524">
            <v>0</v>
          </cell>
        </row>
        <row r="36525">
          <cell r="B36525">
            <v>0</v>
          </cell>
          <cell r="C36525">
            <v>0</v>
          </cell>
          <cell r="D36525">
            <v>0</v>
          </cell>
          <cell r="E36525">
            <v>0</v>
          </cell>
          <cell r="F36525">
            <v>0</v>
          </cell>
          <cell r="G36525">
            <v>0</v>
          </cell>
        </row>
        <row r="36526">
          <cell r="B36526">
            <v>0</v>
          </cell>
          <cell r="C36526">
            <v>0</v>
          </cell>
          <cell r="D36526">
            <v>0</v>
          </cell>
          <cell r="E36526">
            <v>0</v>
          </cell>
          <cell r="F36526">
            <v>0</v>
          </cell>
          <cell r="G36526">
            <v>0</v>
          </cell>
        </row>
        <row r="36527">
          <cell r="B36527">
            <v>0</v>
          </cell>
          <cell r="C36527">
            <v>0</v>
          </cell>
          <cell r="D36527">
            <v>0</v>
          </cell>
          <cell r="E36527">
            <v>0</v>
          </cell>
          <cell r="F36527">
            <v>0</v>
          </cell>
          <cell r="G36527">
            <v>0</v>
          </cell>
        </row>
        <row r="36528">
          <cell r="B36528">
            <v>0</v>
          </cell>
          <cell r="C36528">
            <v>0</v>
          </cell>
          <cell r="D36528">
            <v>0</v>
          </cell>
          <cell r="E36528">
            <v>0</v>
          </cell>
          <cell r="F36528">
            <v>0</v>
          </cell>
          <cell r="G36528">
            <v>0</v>
          </cell>
        </row>
        <row r="36529">
          <cell r="B36529">
            <v>0</v>
          </cell>
          <cell r="C36529">
            <v>0</v>
          </cell>
          <cell r="D36529">
            <v>0</v>
          </cell>
          <cell r="E36529">
            <v>0</v>
          </cell>
          <cell r="F36529">
            <v>0</v>
          </cell>
          <cell r="G36529">
            <v>0</v>
          </cell>
        </row>
        <row r="36530">
          <cell r="B36530">
            <v>0</v>
          </cell>
          <cell r="C36530">
            <v>0</v>
          </cell>
          <cell r="D36530">
            <v>0</v>
          </cell>
          <cell r="E36530">
            <v>0</v>
          </cell>
          <cell r="F36530">
            <v>0</v>
          </cell>
          <cell r="G36530">
            <v>0</v>
          </cell>
        </row>
        <row r="36531">
          <cell r="B36531">
            <v>0</v>
          </cell>
          <cell r="C36531">
            <v>0</v>
          </cell>
          <cell r="D36531">
            <v>0</v>
          </cell>
          <cell r="E36531">
            <v>0</v>
          </cell>
          <cell r="F36531">
            <v>0</v>
          </cell>
          <cell r="G36531">
            <v>0</v>
          </cell>
        </row>
        <row r="36532">
          <cell r="B36532">
            <v>0</v>
          </cell>
          <cell r="C36532">
            <v>0</v>
          </cell>
          <cell r="D36532">
            <v>0</v>
          </cell>
          <cell r="E36532">
            <v>0</v>
          </cell>
          <cell r="F36532">
            <v>0</v>
          </cell>
          <cell r="G36532">
            <v>0</v>
          </cell>
        </row>
        <row r="36533">
          <cell r="B36533">
            <v>0</v>
          </cell>
          <cell r="C36533">
            <v>0</v>
          </cell>
          <cell r="D36533">
            <v>0</v>
          </cell>
          <cell r="E36533">
            <v>0</v>
          </cell>
          <cell r="F36533">
            <v>0</v>
          </cell>
          <cell r="G36533">
            <v>0</v>
          </cell>
        </row>
        <row r="36534">
          <cell r="B36534">
            <v>0</v>
          </cell>
          <cell r="C36534">
            <v>0</v>
          </cell>
          <cell r="D36534">
            <v>0</v>
          </cell>
          <cell r="E36534">
            <v>0</v>
          </cell>
          <cell r="F36534">
            <v>0</v>
          </cell>
          <cell r="G36534">
            <v>0</v>
          </cell>
        </row>
        <row r="36535">
          <cell r="B36535">
            <v>0</v>
          </cell>
          <cell r="C36535">
            <v>0</v>
          </cell>
          <cell r="D36535">
            <v>0</v>
          </cell>
          <cell r="E36535">
            <v>0</v>
          </cell>
          <cell r="F36535">
            <v>0</v>
          </cell>
          <cell r="G36535">
            <v>0</v>
          </cell>
        </row>
        <row r="36536">
          <cell r="B36536">
            <v>0</v>
          </cell>
          <cell r="C36536">
            <v>0</v>
          </cell>
          <cell r="D36536">
            <v>0</v>
          </cell>
          <cell r="E36536">
            <v>0</v>
          </cell>
          <cell r="F36536">
            <v>0</v>
          </cell>
          <cell r="G36536">
            <v>0</v>
          </cell>
        </row>
        <row r="36537">
          <cell r="B36537">
            <v>0</v>
          </cell>
          <cell r="C36537">
            <v>0</v>
          </cell>
          <cell r="D36537">
            <v>0</v>
          </cell>
          <cell r="E36537">
            <v>0</v>
          </cell>
          <cell r="F36537">
            <v>0</v>
          </cell>
          <cell r="G36537">
            <v>0</v>
          </cell>
        </row>
        <row r="36538">
          <cell r="B36538">
            <v>0</v>
          </cell>
          <cell r="C36538">
            <v>0</v>
          </cell>
          <cell r="D36538">
            <v>0</v>
          </cell>
          <cell r="E36538">
            <v>0</v>
          </cell>
          <cell r="F36538">
            <v>0</v>
          </cell>
          <cell r="G36538">
            <v>0</v>
          </cell>
        </row>
        <row r="36539">
          <cell r="B36539">
            <v>0</v>
          </cell>
          <cell r="C36539">
            <v>0</v>
          </cell>
          <cell r="D36539">
            <v>0</v>
          </cell>
          <cell r="E36539">
            <v>0</v>
          </cell>
          <cell r="F36539">
            <v>0</v>
          </cell>
          <cell r="G36539">
            <v>0</v>
          </cell>
        </row>
        <row r="36540">
          <cell r="B36540">
            <v>0</v>
          </cell>
          <cell r="C36540">
            <v>0</v>
          </cell>
          <cell r="D36540">
            <v>0</v>
          </cell>
          <cell r="E36540">
            <v>0</v>
          </cell>
          <cell r="F36540">
            <v>0</v>
          </cell>
          <cell r="G36540">
            <v>0</v>
          </cell>
        </row>
        <row r="36541">
          <cell r="B36541">
            <v>0</v>
          </cell>
          <cell r="C36541">
            <v>0</v>
          </cell>
          <cell r="D36541">
            <v>0</v>
          </cell>
          <cell r="E36541">
            <v>0</v>
          </cell>
          <cell r="F36541">
            <v>0</v>
          </cell>
          <cell r="G36541">
            <v>0</v>
          </cell>
        </row>
        <row r="36542">
          <cell r="B36542">
            <v>0</v>
          </cell>
          <cell r="C36542">
            <v>0</v>
          </cell>
          <cell r="D36542">
            <v>0</v>
          </cell>
          <cell r="E36542">
            <v>0</v>
          </cell>
          <cell r="F36542">
            <v>0</v>
          </cell>
          <cell r="G36542">
            <v>0</v>
          </cell>
        </row>
        <row r="36543">
          <cell r="B36543">
            <v>0</v>
          </cell>
          <cell r="C36543">
            <v>0</v>
          </cell>
          <cell r="D36543">
            <v>0</v>
          </cell>
          <cell r="E36543">
            <v>0</v>
          </cell>
          <cell r="F36543">
            <v>0</v>
          </cell>
          <cell r="G36543">
            <v>0</v>
          </cell>
        </row>
        <row r="36544">
          <cell r="B36544">
            <v>0</v>
          </cell>
          <cell r="C36544">
            <v>0</v>
          </cell>
          <cell r="D36544">
            <v>0</v>
          </cell>
          <cell r="E36544">
            <v>0</v>
          </cell>
          <cell r="F36544">
            <v>0</v>
          </cell>
          <cell r="G36544">
            <v>0</v>
          </cell>
        </row>
        <row r="36545">
          <cell r="B36545">
            <v>0</v>
          </cell>
          <cell r="C36545">
            <v>0</v>
          </cell>
          <cell r="D36545">
            <v>0</v>
          </cell>
          <cell r="E36545">
            <v>0</v>
          </cell>
          <cell r="F36545">
            <v>0</v>
          </cell>
          <cell r="G36545">
            <v>0</v>
          </cell>
        </row>
        <row r="36546">
          <cell r="B36546">
            <v>0</v>
          </cell>
          <cell r="C36546">
            <v>0</v>
          </cell>
          <cell r="D36546">
            <v>0</v>
          </cell>
          <cell r="E36546">
            <v>0</v>
          </cell>
          <cell r="F36546">
            <v>0</v>
          </cell>
          <cell r="G36546">
            <v>0</v>
          </cell>
        </row>
        <row r="36547">
          <cell r="B36547">
            <v>0</v>
          </cell>
          <cell r="C36547">
            <v>0</v>
          </cell>
          <cell r="D36547">
            <v>0</v>
          </cell>
          <cell r="E36547">
            <v>0</v>
          </cell>
          <cell r="F36547">
            <v>0</v>
          </cell>
          <cell r="G36547">
            <v>0</v>
          </cell>
        </row>
        <row r="36548">
          <cell r="B36548">
            <v>0</v>
          </cell>
          <cell r="C36548">
            <v>0</v>
          </cell>
          <cell r="D36548">
            <v>0</v>
          </cell>
          <cell r="E36548">
            <v>0</v>
          </cell>
          <cell r="F36548">
            <v>0</v>
          </cell>
          <cell r="G36548">
            <v>0</v>
          </cell>
        </row>
        <row r="36549">
          <cell r="B36549">
            <v>0</v>
          </cell>
          <cell r="C36549">
            <v>0</v>
          </cell>
          <cell r="D36549">
            <v>0</v>
          </cell>
          <cell r="E36549">
            <v>0</v>
          </cell>
          <cell r="F36549">
            <v>0</v>
          </cell>
          <cell r="G36549">
            <v>0</v>
          </cell>
        </row>
        <row r="36550">
          <cell r="B36550">
            <v>0</v>
          </cell>
          <cell r="C36550">
            <v>0</v>
          </cell>
          <cell r="D36550">
            <v>0</v>
          </cell>
          <cell r="E36550">
            <v>0</v>
          </cell>
          <cell r="F36550">
            <v>0</v>
          </cell>
          <cell r="G36550">
            <v>0</v>
          </cell>
        </row>
        <row r="36551">
          <cell r="B36551">
            <v>0</v>
          </cell>
          <cell r="C36551">
            <v>0</v>
          </cell>
          <cell r="D36551">
            <v>0</v>
          </cell>
          <cell r="E36551">
            <v>0</v>
          </cell>
          <cell r="F36551">
            <v>0</v>
          </cell>
          <cell r="G36551">
            <v>0</v>
          </cell>
        </row>
        <row r="36552">
          <cell r="B36552">
            <v>0</v>
          </cell>
          <cell r="C36552">
            <v>0</v>
          </cell>
          <cell r="D36552">
            <v>0</v>
          </cell>
          <cell r="E36552">
            <v>0</v>
          </cell>
          <cell r="F36552">
            <v>0</v>
          </cell>
          <cell r="G36552">
            <v>0</v>
          </cell>
        </row>
        <row r="36553">
          <cell r="B36553">
            <v>0</v>
          </cell>
          <cell r="C36553">
            <v>0</v>
          </cell>
          <cell r="D36553">
            <v>0</v>
          </cell>
          <cell r="E36553">
            <v>0</v>
          </cell>
          <cell r="F36553">
            <v>0</v>
          </cell>
          <cell r="G36553">
            <v>0</v>
          </cell>
        </row>
        <row r="36554">
          <cell r="B36554">
            <v>0</v>
          </cell>
          <cell r="C36554">
            <v>0</v>
          </cell>
          <cell r="D36554">
            <v>0</v>
          </cell>
          <cell r="E36554">
            <v>0</v>
          </cell>
          <cell r="F36554">
            <v>0</v>
          </cell>
          <cell r="G36554">
            <v>0</v>
          </cell>
        </row>
        <row r="36555">
          <cell r="B36555">
            <v>0</v>
          </cell>
          <cell r="C36555">
            <v>0</v>
          </cell>
          <cell r="D36555">
            <v>0</v>
          </cell>
          <cell r="E36555">
            <v>0</v>
          </cell>
          <cell r="F36555">
            <v>0</v>
          </cell>
          <cell r="G36555">
            <v>0</v>
          </cell>
        </row>
        <row r="36556">
          <cell r="B36556">
            <v>0</v>
          </cell>
          <cell r="C36556">
            <v>0</v>
          </cell>
          <cell r="D36556">
            <v>0</v>
          </cell>
          <cell r="E36556">
            <v>0</v>
          </cell>
          <cell r="F36556">
            <v>0</v>
          </cell>
          <cell r="G36556">
            <v>0</v>
          </cell>
        </row>
        <row r="36557">
          <cell r="B36557">
            <v>0</v>
          </cell>
          <cell r="C36557">
            <v>0</v>
          </cell>
          <cell r="D36557">
            <v>0</v>
          </cell>
          <cell r="E36557">
            <v>0</v>
          </cell>
          <cell r="F36557">
            <v>0</v>
          </cell>
          <cell r="G36557">
            <v>0</v>
          </cell>
        </row>
        <row r="36558">
          <cell r="B36558">
            <v>0</v>
          </cell>
          <cell r="C36558">
            <v>0</v>
          </cell>
          <cell r="D36558">
            <v>0</v>
          </cell>
          <cell r="E36558">
            <v>0</v>
          </cell>
          <cell r="F36558">
            <v>0</v>
          </cell>
          <cell r="G36558">
            <v>0</v>
          </cell>
        </row>
        <row r="36559">
          <cell r="B36559">
            <v>0</v>
          </cell>
          <cell r="C36559">
            <v>0</v>
          </cell>
          <cell r="D36559">
            <v>0</v>
          </cell>
          <cell r="E36559">
            <v>0</v>
          </cell>
          <cell r="F36559">
            <v>0</v>
          </cell>
          <cell r="G36559">
            <v>0</v>
          </cell>
        </row>
        <row r="36560">
          <cell r="B36560">
            <v>0</v>
          </cell>
          <cell r="C36560">
            <v>0</v>
          </cell>
          <cell r="D36560">
            <v>0</v>
          </cell>
          <cell r="E36560">
            <v>0</v>
          </cell>
          <cell r="F36560">
            <v>0</v>
          </cell>
          <cell r="G36560">
            <v>0</v>
          </cell>
        </row>
        <row r="36561">
          <cell r="B36561">
            <v>0</v>
          </cell>
          <cell r="C36561">
            <v>0</v>
          </cell>
          <cell r="D36561">
            <v>0</v>
          </cell>
          <cell r="E36561">
            <v>0</v>
          </cell>
          <cell r="F36561">
            <v>0</v>
          </cell>
          <cell r="G36561">
            <v>0</v>
          </cell>
        </row>
        <row r="36562">
          <cell r="B36562">
            <v>0</v>
          </cell>
          <cell r="C36562">
            <v>0</v>
          </cell>
          <cell r="D36562">
            <v>0</v>
          </cell>
          <cell r="E36562">
            <v>0</v>
          </cell>
          <cell r="F36562">
            <v>0</v>
          </cell>
          <cell r="G36562">
            <v>0</v>
          </cell>
        </row>
        <row r="36563">
          <cell r="B36563">
            <v>0</v>
          </cell>
          <cell r="C36563">
            <v>0</v>
          </cell>
          <cell r="D36563">
            <v>0</v>
          </cell>
          <cell r="E36563">
            <v>0</v>
          </cell>
          <cell r="F36563">
            <v>0</v>
          </cell>
          <cell r="G36563">
            <v>0</v>
          </cell>
        </row>
        <row r="36564">
          <cell r="B36564">
            <v>0</v>
          </cell>
          <cell r="C36564">
            <v>0</v>
          </cell>
          <cell r="D36564">
            <v>0</v>
          </cell>
          <cell r="E36564">
            <v>0</v>
          </cell>
          <cell r="F36564">
            <v>0</v>
          </cell>
          <cell r="G36564">
            <v>0</v>
          </cell>
        </row>
        <row r="36565">
          <cell r="B36565">
            <v>0</v>
          </cell>
          <cell r="C36565">
            <v>0</v>
          </cell>
          <cell r="D36565">
            <v>0</v>
          </cell>
          <cell r="E36565">
            <v>0</v>
          </cell>
          <cell r="F36565">
            <v>0</v>
          </cell>
          <cell r="G36565">
            <v>0</v>
          </cell>
        </row>
        <row r="36566">
          <cell r="B36566">
            <v>0</v>
          </cell>
          <cell r="C36566">
            <v>0</v>
          </cell>
          <cell r="D36566">
            <v>0</v>
          </cell>
          <cell r="E36566">
            <v>0</v>
          </cell>
          <cell r="F36566">
            <v>0</v>
          </cell>
          <cell r="G36566">
            <v>0</v>
          </cell>
        </row>
        <row r="36567">
          <cell r="B36567">
            <v>0</v>
          </cell>
          <cell r="C36567">
            <v>0</v>
          </cell>
          <cell r="D36567">
            <v>0</v>
          </cell>
          <cell r="E36567">
            <v>0</v>
          </cell>
          <cell r="F36567">
            <v>0</v>
          </cell>
          <cell r="G36567">
            <v>0</v>
          </cell>
        </row>
        <row r="36568">
          <cell r="B36568">
            <v>0</v>
          </cell>
          <cell r="C36568">
            <v>0</v>
          </cell>
          <cell r="D36568">
            <v>0</v>
          </cell>
          <cell r="E36568">
            <v>0</v>
          </cell>
          <cell r="F36568">
            <v>0</v>
          </cell>
          <cell r="G36568">
            <v>0</v>
          </cell>
        </row>
        <row r="36569">
          <cell r="B36569">
            <v>0</v>
          </cell>
          <cell r="C36569">
            <v>0</v>
          </cell>
          <cell r="D36569">
            <v>0</v>
          </cell>
          <cell r="E36569">
            <v>0</v>
          </cell>
          <cell r="F36569">
            <v>0</v>
          </cell>
          <cell r="G36569">
            <v>0</v>
          </cell>
        </row>
        <row r="36570">
          <cell r="B36570">
            <v>0</v>
          </cell>
          <cell r="C36570">
            <v>0</v>
          </cell>
          <cell r="D36570">
            <v>0</v>
          </cell>
          <cell r="E36570">
            <v>0</v>
          </cell>
          <cell r="F36570">
            <v>0</v>
          </cell>
          <cell r="G36570">
            <v>0</v>
          </cell>
        </row>
        <row r="36571">
          <cell r="B36571">
            <v>0</v>
          </cell>
          <cell r="C36571">
            <v>0</v>
          </cell>
          <cell r="D36571">
            <v>0</v>
          </cell>
          <cell r="E36571">
            <v>0</v>
          </cell>
          <cell r="F36571">
            <v>0</v>
          </cell>
          <cell r="G36571">
            <v>0</v>
          </cell>
        </row>
        <row r="36572">
          <cell r="B36572">
            <v>0</v>
          </cell>
          <cell r="C36572">
            <v>0</v>
          </cell>
          <cell r="D36572">
            <v>0</v>
          </cell>
          <cell r="E36572">
            <v>0</v>
          </cell>
          <cell r="F36572">
            <v>0</v>
          </cell>
          <cell r="G36572">
            <v>0</v>
          </cell>
        </row>
        <row r="36573">
          <cell r="B36573">
            <v>0</v>
          </cell>
          <cell r="C36573">
            <v>0</v>
          </cell>
          <cell r="D36573">
            <v>0</v>
          </cell>
          <cell r="E36573">
            <v>0</v>
          </cell>
          <cell r="F36573">
            <v>0</v>
          </cell>
          <cell r="G36573">
            <v>0</v>
          </cell>
        </row>
        <row r="36574">
          <cell r="B36574">
            <v>0</v>
          </cell>
          <cell r="C36574">
            <v>0</v>
          </cell>
          <cell r="D36574">
            <v>0</v>
          </cell>
          <cell r="E36574">
            <v>0</v>
          </cell>
          <cell r="F36574">
            <v>0</v>
          </cell>
          <cell r="G36574">
            <v>0</v>
          </cell>
        </row>
        <row r="36575">
          <cell r="B36575">
            <v>0</v>
          </cell>
          <cell r="C36575">
            <v>0</v>
          </cell>
          <cell r="D36575">
            <v>0</v>
          </cell>
          <cell r="E36575">
            <v>0</v>
          </cell>
          <cell r="F36575">
            <v>0</v>
          </cell>
          <cell r="G36575">
            <v>0</v>
          </cell>
        </row>
        <row r="36576">
          <cell r="B36576">
            <v>0</v>
          </cell>
          <cell r="C36576">
            <v>0</v>
          </cell>
          <cell r="D36576">
            <v>0</v>
          </cell>
          <cell r="E36576">
            <v>0</v>
          </cell>
          <cell r="F36576">
            <v>0</v>
          </cell>
          <cell r="G36576">
            <v>0</v>
          </cell>
        </row>
        <row r="36577">
          <cell r="B36577">
            <v>0</v>
          </cell>
          <cell r="C36577">
            <v>0</v>
          </cell>
          <cell r="D36577">
            <v>0</v>
          </cell>
          <cell r="E36577">
            <v>0</v>
          </cell>
          <cell r="F36577">
            <v>0</v>
          </cell>
          <cell r="G36577">
            <v>0</v>
          </cell>
        </row>
        <row r="36578">
          <cell r="B36578">
            <v>0</v>
          </cell>
          <cell r="C36578">
            <v>0</v>
          </cell>
          <cell r="D36578">
            <v>0</v>
          </cell>
          <cell r="E36578">
            <v>0</v>
          </cell>
          <cell r="F36578">
            <v>0</v>
          </cell>
          <cell r="G36578">
            <v>0</v>
          </cell>
        </row>
        <row r="36579">
          <cell r="B36579">
            <v>0</v>
          </cell>
          <cell r="C36579">
            <v>0</v>
          </cell>
          <cell r="D36579">
            <v>0</v>
          </cell>
          <cell r="E36579">
            <v>0</v>
          </cell>
          <cell r="F36579">
            <v>0</v>
          </cell>
          <cell r="G36579">
            <v>0</v>
          </cell>
        </row>
        <row r="36580">
          <cell r="B36580">
            <v>0</v>
          </cell>
          <cell r="C36580">
            <v>0</v>
          </cell>
          <cell r="D36580">
            <v>0</v>
          </cell>
          <cell r="E36580">
            <v>0</v>
          </cell>
          <cell r="F36580">
            <v>0</v>
          </cell>
          <cell r="G36580">
            <v>0</v>
          </cell>
        </row>
        <row r="36581">
          <cell r="B36581">
            <v>0</v>
          </cell>
          <cell r="C36581">
            <v>0</v>
          </cell>
          <cell r="D36581">
            <v>0</v>
          </cell>
          <cell r="E36581">
            <v>0</v>
          </cell>
          <cell r="F36581">
            <v>0</v>
          </cell>
          <cell r="G36581">
            <v>0</v>
          </cell>
        </row>
        <row r="36582">
          <cell r="B36582">
            <v>0</v>
          </cell>
          <cell r="C36582">
            <v>0</v>
          </cell>
          <cell r="D36582">
            <v>0</v>
          </cell>
          <cell r="E36582">
            <v>0</v>
          </cell>
          <cell r="F36582">
            <v>0</v>
          </cell>
          <cell r="G36582">
            <v>0</v>
          </cell>
        </row>
        <row r="36583">
          <cell r="B36583">
            <v>0</v>
          </cell>
          <cell r="C36583">
            <v>0</v>
          </cell>
          <cell r="D36583">
            <v>0</v>
          </cell>
          <cell r="E36583">
            <v>0</v>
          </cell>
          <cell r="F36583">
            <v>0</v>
          </cell>
          <cell r="G36583">
            <v>0</v>
          </cell>
        </row>
        <row r="36584">
          <cell r="B36584">
            <v>0</v>
          </cell>
          <cell r="C36584">
            <v>0</v>
          </cell>
          <cell r="D36584">
            <v>0</v>
          </cell>
          <cell r="E36584">
            <v>0</v>
          </cell>
          <cell r="F36584">
            <v>0</v>
          </cell>
          <cell r="G36584">
            <v>0</v>
          </cell>
        </row>
        <row r="36585">
          <cell r="B36585">
            <v>0</v>
          </cell>
          <cell r="C36585">
            <v>0</v>
          </cell>
          <cell r="D36585">
            <v>0</v>
          </cell>
          <cell r="E36585">
            <v>0</v>
          </cell>
          <cell r="F36585">
            <v>0</v>
          </cell>
          <cell r="G36585">
            <v>0</v>
          </cell>
        </row>
        <row r="36586">
          <cell r="B36586">
            <v>0</v>
          </cell>
          <cell r="C36586">
            <v>0</v>
          </cell>
          <cell r="D36586">
            <v>0</v>
          </cell>
          <cell r="E36586">
            <v>0</v>
          </cell>
          <cell r="F36586">
            <v>0</v>
          </cell>
          <cell r="G36586">
            <v>0</v>
          </cell>
        </row>
        <row r="36587">
          <cell r="B36587">
            <v>0</v>
          </cell>
          <cell r="C36587">
            <v>0</v>
          </cell>
          <cell r="D36587">
            <v>0</v>
          </cell>
          <cell r="E36587">
            <v>0</v>
          </cell>
          <cell r="F36587">
            <v>0</v>
          </cell>
          <cell r="G36587">
            <v>0</v>
          </cell>
        </row>
        <row r="36588">
          <cell r="B36588">
            <v>0</v>
          </cell>
          <cell r="C36588">
            <v>0</v>
          </cell>
          <cell r="D36588">
            <v>0</v>
          </cell>
          <cell r="E36588">
            <v>0</v>
          </cell>
          <cell r="F36588">
            <v>0</v>
          </cell>
          <cell r="G36588">
            <v>0</v>
          </cell>
        </row>
        <row r="36589">
          <cell r="B36589">
            <v>0</v>
          </cell>
          <cell r="C36589">
            <v>0</v>
          </cell>
          <cell r="D36589">
            <v>0</v>
          </cell>
          <cell r="E36589">
            <v>0</v>
          </cell>
          <cell r="F36589">
            <v>0</v>
          </cell>
          <cell r="G36589">
            <v>0</v>
          </cell>
        </row>
        <row r="36590">
          <cell r="B36590">
            <v>0</v>
          </cell>
          <cell r="C36590">
            <v>0</v>
          </cell>
          <cell r="D36590">
            <v>0</v>
          </cell>
          <cell r="E36590">
            <v>0</v>
          </cell>
          <cell r="F36590">
            <v>0</v>
          </cell>
          <cell r="G36590">
            <v>0</v>
          </cell>
        </row>
        <row r="36591">
          <cell r="B36591">
            <v>0</v>
          </cell>
          <cell r="C36591">
            <v>0</v>
          </cell>
          <cell r="D36591">
            <v>0</v>
          </cell>
          <cell r="E36591">
            <v>0</v>
          </cell>
          <cell r="F36591">
            <v>0</v>
          </cell>
          <cell r="G36591">
            <v>0</v>
          </cell>
        </row>
        <row r="36592">
          <cell r="B36592">
            <v>0</v>
          </cell>
          <cell r="C36592">
            <v>0</v>
          </cell>
          <cell r="D36592">
            <v>0</v>
          </cell>
          <cell r="E36592">
            <v>0</v>
          </cell>
          <cell r="F36592">
            <v>0</v>
          </cell>
          <cell r="G36592">
            <v>0</v>
          </cell>
        </row>
        <row r="36593">
          <cell r="B36593">
            <v>0</v>
          </cell>
          <cell r="C36593">
            <v>0</v>
          </cell>
          <cell r="D36593">
            <v>0</v>
          </cell>
          <cell r="E36593">
            <v>0</v>
          </cell>
          <cell r="F36593">
            <v>0</v>
          </cell>
          <cell r="G36593">
            <v>0</v>
          </cell>
        </row>
        <row r="36594">
          <cell r="B36594">
            <v>0</v>
          </cell>
          <cell r="C36594">
            <v>0</v>
          </cell>
          <cell r="D36594">
            <v>0</v>
          </cell>
          <cell r="E36594">
            <v>0</v>
          </cell>
          <cell r="F36594">
            <v>0</v>
          </cell>
          <cell r="G36594">
            <v>0</v>
          </cell>
        </row>
        <row r="36595">
          <cell r="B36595">
            <v>0</v>
          </cell>
          <cell r="C36595">
            <v>0</v>
          </cell>
          <cell r="D36595">
            <v>0</v>
          </cell>
          <cell r="E36595">
            <v>0</v>
          </cell>
          <cell r="F36595">
            <v>0</v>
          </cell>
          <cell r="G36595">
            <v>0</v>
          </cell>
        </row>
        <row r="36596">
          <cell r="B36596">
            <v>0</v>
          </cell>
          <cell r="C36596">
            <v>0</v>
          </cell>
          <cell r="D36596">
            <v>0</v>
          </cell>
          <cell r="E36596">
            <v>0</v>
          </cell>
          <cell r="F36596">
            <v>0</v>
          </cell>
          <cell r="G36596">
            <v>0</v>
          </cell>
        </row>
        <row r="36597">
          <cell r="B36597">
            <v>0</v>
          </cell>
          <cell r="C36597">
            <v>0</v>
          </cell>
          <cell r="D36597">
            <v>0</v>
          </cell>
          <cell r="E36597">
            <v>0</v>
          </cell>
          <cell r="F36597">
            <v>0</v>
          </cell>
          <cell r="G36597">
            <v>0</v>
          </cell>
        </row>
        <row r="36598">
          <cell r="B36598">
            <v>0</v>
          </cell>
          <cell r="C36598">
            <v>0</v>
          </cell>
          <cell r="D36598">
            <v>0</v>
          </cell>
          <cell r="E36598">
            <v>0</v>
          </cell>
          <cell r="F36598">
            <v>0</v>
          </cell>
          <cell r="G36598">
            <v>0</v>
          </cell>
        </row>
        <row r="36599">
          <cell r="B36599">
            <v>0</v>
          </cell>
          <cell r="C36599">
            <v>0</v>
          </cell>
          <cell r="D36599">
            <v>0</v>
          </cell>
          <cell r="E36599">
            <v>0</v>
          </cell>
          <cell r="F36599">
            <v>0</v>
          </cell>
          <cell r="G36599">
            <v>0</v>
          </cell>
        </row>
        <row r="36600">
          <cell r="B36600">
            <v>0</v>
          </cell>
          <cell r="C36600">
            <v>0</v>
          </cell>
          <cell r="D36600">
            <v>0</v>
          </cell>
          <cell r="E36600">
            <v>0</v>
          </cell>
          <cell r="F36600">
            <v>0</v>
          </cell>
          <cell r="G36600">
            <v>0</v>
          </cell>
        </row>
        <row r="36601">
          <cell r="B36601">
            <v>0</v>
          </cell>
          <cell r="C36601">
            <v>0</v>
          </cell>
          <cell r="D36601">
            <v>0</v>
          </cell>
          <cell r="E36601">
            <v>0</v>
          </cell>
          <cell r="F36601">
            <v>0</v>
          </cell>
          <cell r="G36601">
            <v>0</v>
          </cell>
        </row>
        <row r="36602">
          <cell r="B36602">
            <v>0</v>
          </cell>
          <cell r="C36602">
            <v>0</v>
          </cell>
          <cell r="D36602">
            <v>0</v>
          </cell>
          <cell r="E36602">
            <v>0</v>
          </cell>
          <cell r="F36602">
            <v>0</v>
          </cell>
          <cell r="G36602">
            <v>0</v>
          </cell>
        </row>
        <row r="36603">
          <cell r="B36603">
            <v>0</v>
          </cell>
          <cell r="C36603">
            <v>0</v>
          </cell>
          <cell r="D36603">
            <v>0</v>
          </cell>
          <cell r="E36603">
            <v>0</v>
          </cell>
          <cell r="F36603">
            <v>0</v>
          </cell>
          <cell r="G36603">
            <v>0</v>
          </cell>
        </row>
        <row r="36604">
          <cell r="B36604">
            <v>0</v>
          </cell>
          <cell r="C36604">
            <v>0</v>
          </cell>
          <cell r="D36604">
            <v>0</v>
          </cell>
          <cell r="E36604">
            <v>0</v>
          </cell>
          <cell r="F36604">
            <v>0</v>
          </cell>
          <cell r="G36604">
            <v>0</v>
          </cell>
        </row>
        <row r="36605">
          <cell r="B36605">
            <v>0</v>
          </cell>
          <cell r="C36605">
            <v>0</v>
          </cell>
          <cell r="D36605">
            <v>0</v>
          </cell>
          <cell r="E36605">
            <v>0</v>
          </cell>
          <cell r="F36605">
            <v>0</v>
          </cell>
          <cell r="G36605">
            <v>0</v>
          </cell>
        </row>
        <row r="36606">
          <cell r="B36606">
            <v>0</v>
          </cell>
          <cell r="C36606">
            <v>0</v>
          </cell>
          <cell r="D36606">
            <v>0</v>
          </cell>
          <cell r="E36606">
            <v>0</v>
          </cell>
          <cell r="F36606">
            <v>0</v>
          </cell>
          <cell r="G36606">
            <v>0</v>
          </cell>
        </row>
        <row r="36607">
          <cell r="B36607">
            <v>0</v>
          </cell>
          <cell r="C36607">
            <v>0</v>
          </cell>
          <cell r="D36607">
            <v>0</v>
          </cell>
          <cell r="E36607">
            <v>0</v>
          </cell>
          <cell r="F36607">
            <v>0</v>
          </cell>
          <cell r="G36607">
            <v>0</v>
          </cell>
        </row>
        <row r="36608">
          <cell r="B36608">
            <v>0</v>
          </cell>
          <cell r="C36608">
            <v>0</v>
          </cell>
          <cell r="D36608">
            <v>0</v>
          </cell>
          <cell r="E36608">
            <v>0</v>
          </cell>
          <cell r="F36608">
            <v>0</v>
          </cell>
          <cell r="G36608">
            <v>0</v>
          </cell>
        </row>
        <row r="36609">
          <cell r="B36609">
            <v>0</v>
          </cell>
          <cell r="C36609">
            <v>0</v>
          </cell>
          <cell r="D36609">
            <v>0</v>
          </cell>
          <cell r="E36609">
            <v>0</v>
          </cell>
          <cell r="F36609">
            <v>0</v>
          </cell>
          <cell r="G36609">
            <v>0</v>
          </cell>
        </row>
        <row r="36610">
          <cell r="B36610">
            <v>0</v>
          </cell>
          <cell r="C36610">
            <v>0</v>
          </cell>
          <cell r="D36610">
            <v>0</v>
          </cell>
          <cell r="E36610">
            <v>0</v>
          </cell>
          <cell r="F36610">
            <v>0</v>
          </cell>
          <cell r="G36610">
            <v>0</v>
          </cell>
        </row>
        <row r="36611">
          <cell r="B36611">
            <v>0</v>
          </cell>
          <cell r="C36611">
            <v>0</v>
          </cell>
          <cell r="D36611">
            <v>0</v>
          </cell>
          <cell r="E36611">
            <v>0</v>
          </cell>
          <cell r="F36611">
            <v>0</v>
          </cell>
          <cell r="G36611">
            <v>0</v>
          </cell>
        </row>
        <row r="36612">
          <cell r="B36612">
            <v>0</v>
          </cell>
          <cell r="C36612">
            <v>0</v>
          </cell>
          <cell r="D36612">
            <v>0</v>
          </cell>
          <cell r="E36612">
            <v>0</v>
          </cell>
          <cell r="F36612">
            <v>0</v>
          </cell>
          <cell r="G36612">
            <v>0</v>
          </cell>
        </row>
        <row r="36613">
          <cell r="B36613">
            <v>0</v>
          </cell>
          <cell r="C36613">
            <v>0</v>
          </cell>
          <cell r="D36613">
            <v>0</v>
          </cell>
          <cell r="E36613">
            <v>0</v>
          </cell>
          <cell r="F36613">
            <v>0</v>
          </cell>
          <cell r="G36613">
            <v>0</v>
          </cell>
        </row>
        <row r="36614">
          <cell r="B36614">
            <v>0</v>
          </cell>
          <cell r="C36614">
            <v>0</v>
          </cell>
          <cell r="D36614">
            <v>0</v>
          </cell>
          <cell r="E36614">
            <v>0</v>
          </cell>
          <cell r="F36614">
            <v>0</v>
          </cell>
          <cell r="G36614">
            <v>0</v>
          </cell>
        </row>
        <row r="36615">
          <cell r="B36615">
            <v>0</v>
          </cell>
          <cell r="C36615">
            <v>0</v>
          </cell>
          <cell r="D36615">
            <v>0</v>
          </cell>
          <cell r="E36615">
            <v>0</v>
          </cell>
          <cell r="F36615">
            <v>0</v>
          </cell>
          <cell r="G36615">
            <v>0</v>
          </cell>
        </row>
        <row r="36616">
          <cell r="B36616">
            <v>0</v>
          </cell>
          <cell r="C36616">
            <v>0</v>
          </cell>
          <cell r="D36616">
            <v>0</v>
          </cell>
          <cell r="E36616">
            <v>0</v>
          </cell>
          <cell r="F36616">
            <v>0</v>
          </cell>
          <cell r="G36616">
            <v>0</v>
          </cell>
        </row>
        <row r="36617">
          <cell r="B36617">
            <v>0</v>
          </cell>
          <cell r="C36617">
            <v>0</v>
          </cell>
          <cell r="D36617">
            <v>0</v>
          </cell>
          <cell r="E36617">
            <v>0</v>
          </cell>
          <cell r="F36617">
            <v>0</v>
          </cell>
          <cell r="G36617">
            <v>0</v>
          </cell>
        </row>
        <row r="36618">
          <cell r="B36618">
            <v>0</v>
          </cell>
          <cell r="C36618">
            <v>0</v>
          </cell>
          <cell r="D36618">
            <v>0</v>
          </cell>
          <cell r="E36618">
            <v>0</v>
          </cell>
          <cell r="F36618">
            <v>0</v>
          </cell>
          <cell r="G36618">
            <v>0</v>
          </cell>
        </row>
        <row r="36619">
          <cell r="B36619">
            <v>0</v>
          </cell>
          <cell r="C36619">
            <v>0</v>
          </cell>
          <cell r="D36619">
            <v>0</v>
          </cell>
          <cell r="E36619">
            <v>0</v>
          </cell>
          <cell r="F36619">
            <v>0</v>
          </cell>
          <cell r="G36619">
            <v>0</v>
          </cell>
        </row>
        <row r="36620">
          <cell r="B36620">
            <v>0</v>
          </cell>
          <cell r="C36620">
            <v>0</v>
          </cell>
          <cell r="D36620">
            <v>0</v>
          </cell>
          <cell r="E36620">
            <v>0</v>
          </cell>
          <cell r="F36620">
            <v>0</v>
          </cell>
          <cell r="G36620">
            <v>0</v>
          </cell>
        </row>
        <row r="36621">
          <cell r="B36621">
            <v>0</v>
          </cell>
          <cell r="C36621">
            <v>0</v>
          </cell>
          <cell r="D36621">
            <v>0</v>
          </cell>
          <cell r="E36621">
            <v>0</v>
          </cell>
          <cell r="F36621">
            <v>0</v>
          </cell>
          <cell r="G36621">
            <v>0</v>
          </cell>
        </row>
        <row r="36622">
          <cell r="B36622">
            <v>0</v>
          </cell>
          <cell r="C36622">
            <v>0</v>
          </cell>
          <cell r="D36622">
            <v>0</v>
          </cell>
          <cell r="E36622">
            <v>0</v>
          </cell>
          <cell r="F36622">
            <v>0</v>
          </cell>
          <cell r="G36622">
            <v>0</v>
          </cell>
        </row>
        <row r="36623">
          <cell r="B36623">
            <v>0</v>
          </cell>
          <cell r="C36623">
            <v>0</v>
          </cell>
          <cell r="D36623">
            <v>0</v>
          </cell>
          <cell r="E36623">
            <v>0</v>
          </cell>
          <cell r="F36623">
            <v>0</v>
          </cell>
          <cell r="G36623">
            <v>0</v>
          </cell>
        </row>
        <row r="36624">
          <cell r="B36624">
            <v>0</v>
          </cell>
          <cell r="C36624">
            <v>0</v>
          </cell>
          <cell r="D36624">
            <v>0</v>
          </cell>
          <cell r="E36624">
            <v>0</v>
          </cell>
          <cell r="F36624">
            <v>0</v>
          </cell>
          <cell r="G36624">
            <v>0</v>
          </cell>
        </row>
        <row r="36625">
          <cell r="B36625">
            <v>0</v>
          </cell>
          <cell r="C36625">
            <v>0</v>
          </cell>
          <cell r="D36625">
            <v>0</v>
          </cell>
          <cell r="E36625">
            <v>0</v>
          </cell>
          <cell r="F36625">
            <v>0</v>
          </cell>
          <cell r="G36625">
            <v>0</v>
          </cell>
        </row>
        <row r="36626">
          <cell r="B36626">
            <v>0</v>
          </cell>
          <cell r="C36626">
            <v>0</v>
          </cell>
          <cell r="D36626">
            <v>0</v>
          </cell>
          <cell r="E36626">
            <v>0</v>
          </cell>
          <cell r="F36626">
            <v>0</v>
          </cell>
          <cell r="G36626">
            <v>0</v>
          </cell>
        </row>
        <row r="36627">
          <cell r="B36627">
            <v>0</v>
          </cell>
          <cell r="C36627">
            <v>0</v>
          </cell>
          <cell r="D36627">
            <v>0</v>
          </cell>
          <cell r="E36627">
            <v>0</v>
          </cell>
          <cell r="F36627">
            <v>0</v>
          </cell>
          <cell r="G36627">
            <v>0</v>
          </cell>
        </row>
        <row r="36628">
          <cell r="B36628">
            <v>0</v>
          </cell>
          <cell r="C36628">
            <v>0</v>
          </cell>
          <cell r="D36628">
            <v>0</v>
          </cell>
          <cell r="E36628">
            <v>0</v>
          </cell>
          <cell r="F36628">
            <v>0</v>
          </cell>
          <cell r="G36628">
            <v>0</v>
          </cell>
        </row>
        <row r="36629">
          <cell r="B36629">
            <v>0</v>
          </cell>
          <cell r="C36629">
            <v>0</v>
          </cell>
          <cell r="D36629">
            <v>0</v>
          </cell>
          <cell r="E36629">
            <v>0</v>
          </cell>
          <cell r="F36629">
            <v>0</v>
          </cell>
          <cell r="G36629">
            <v>0</v>
          </cell>
        </row>
        <row r="36630">
          <cell r="B36630">
            <v>0</v>
          </cell>
          <cell r="C36630">
            <v>0</v>
          </cell>
          <cell r="D36630">
            <v>0</v>
          </cell>
          <cell r="E36630">
            <v>0</v>
          </cell>
          <cell r="F36630">
            <v>0</v>
          </cell>
          <cell r="G36630">
            <v>0</v>
          </cell>
        </row>
        <row r="36631">
          <cell r="B36631">
            <v>0</v>
          </cell>
          <cell r="C36631">
            <v>0</v>
          </cell>
          <cell r="D36631">
            <v>0</v>
          </cell>
          <cell r="E36631">
            <v>0</v>
          </cell>
          <cell r="F36631">
            <v>0</v>
          </cell>
          <cell r="G36631">
            <v>0</v>
          </cell>
        </row>
        <row r="36632">
          <cell r="B36632">
            <v>0</v>
          </cell>
          <cell r="C36632">
            <v>0</v>
          </cell>
          <cell r="D36632">
            <v>0</v>
          </cell>
          <cell r="E36632">
            <v>0</v>
          </cell>
          <cell r="F36632">
            <v>0</v>
          </cell>
          <cell r="G36632">
            <v>0</v>
          </cell>
        </row>
        <row r="36633">
          <cell r="B36633">
            <v>0</v>
          </cell>
          <cell r="C36633">
            <v>0</v>
          </cell>
          <cell r="D36633">
            <v>0</v>
          </cell>
          <cell r="E36633">
            <v>0</v>
          </cell>
          <cell r="F36633">
            <v>0</v>
          </cell>
          <cell r="G36633">
            <v>0</v>
          </cell>
        </row>
        <row r="36634">
          <cell r="B36634">
            <v>0</v>
          </cell>
          <cell r="C36634">
            <v>0</v>
          </cell>
          <cell r="D36634">
            <v>0</v>
          </cell>
          <cell r="E36634">
            <v>0</v>
          </cell>
          <cell r="F36634">
            <v>0</v>
          </cell>
          <cell r="G36634">
            <v>0</v>
          </cell>
        </row>
        <row r="36635">
          <cell r="B36635">
            <v>0</v>
          </cell>
          <cell r="C36635">
            <v>0</v>
          </cell>
          <cell r="D36635">
            <v>0</v>
          </cell>
          <cell r="E36635">
            <v>0</v>
          </cell>
          <cell r="F36635">
            <v>0</v>
          </cell>
          <cell r="G36635">
            <v>0</v>
          </cell>
        </row>
        <row r="36636">
          <cell r="B36636">
            <v>0</v>
          </cell>
          <cell r="C36636">
            <v>0</v>
          </cell>
          <cell r="D36636">
            <v>0</v>
          </cell>
          <cell r="E36636">
            <v>0</v>
          </cell>
          <cell r="F36636">
            <v>0</v>
          </cell>
          <cell r="G36636">
            <v>0</v>
          </cell>
        </row>
        <row r="36637">
          <cell r="B36637">
            <v>0</v>
          </cell>
          <cell r="C36637">
            <v>0</v>
          </cell>
          <cell r="D36637">
            <v>0</v>
          </cell>
          <cell r="E36637">
            <v>0</v>
          </cell>
          <cell r="F36637">
            <v>0</v>
          </cell>
          <cell r="G36637">
            <v>0</v>
          </cell>
        </row>
        <row r="36638">
          <cell r="B36638">
            <v>0</v>
          </cell>
          <cell r="C36638">
            <v>0</v>
          </cell>
          <cell r="D36638">
            <v>0</v>
          </cell>
          <cell r="E36638">
            <v>0</v>
          </cell>
          <cell r="F36638">
            <v>0</v>
          </cell>
          <cell r="G36638">
            <v>0</v>
          </cell>
        </row>
        <row r="36639">
          <cell r="B36639">
            <v>0</v>
          </cell>
          <cell r="C36639">
            <v>0</v>
          </cell>
          <cell r="D36639">
            <v>0</v>
          </cell>
          <cell r="E36639">
            <v>0</v>
          </cell>
          <cell r="F36639">
            <v>0</v>
          </cell>
          <cell r="G36639">
            <v>0</v>
          </cell>
        </row>
        <row r="36640">
          <cell r="B36640">
            <v>0</v>
          </cell>
          <cell r="C36640">
            <v>0</v>
          </cell>
          <cell r="D36640">
            <v>0</v>
          </cell>
          <cell r="E36640">
            <v>0</v>
          </cell>
          <cell r="F36640">
            <v>0</v>
          </cell>
          <cell r="G36640">
            <v>0</v>
          </cell>
        </row>
        <row r="36641">
          <cell r="B36641">
            <v>0</v>
          </cell>
          <cell r="C36641">
            <v>0</v>
          </cell>
          <cell r="D36641">
            <v>0</v>
          </cell>
          <cell r="E36641">
            <v>0</v>
          </cell>
          <cell r="F36641">
            <v>0</v>
          </cell>
          <cell r="G36641">
            <v>0</v>
          </cell>
        </row>
        <row r="36642">
          <cell r="B36642">
            <v>0</v>
          </cell>
          <cell r="C36642">
            <v>0</v>
          </cell>
          <cell r="D36642">
            <v>0</v>
          </cell>
          <cell r="E36642">
            <v>0</v>
          </cell>
          <cell r="F36642">
            <v>0</v>
          </cell>
          <cell r="G36642">
            <v>0</v>
          </cell>
        </row>
        <row r="36643">
          <cell r="B36643">
            <v>0</v>
          </cell>
          <cell r="C36643">
            <v>0</v>
          </cell>
          <cell r="D36643">
            <v>0</v>
          </cell>
          <cell r="E36643">
            <v>0</v>
          </cell>
          <cell r="F36643">
            <v>0</v>
          </cell>
          <cell r="G36643">
            <v>0</v>
          </cell>
        </row>
        <row r="36644">
          <cell r="B36644">
            <v>0</v>
          </cell>
          <cell r="C36644">
            <v>0</v>
          </cell>
          <cell r="D36644">
            <v>0</v>
          </cell>
          <cell r="E36644">
            <v>0</v>
          </cell>
          <cell r="F36644">
            <v>0</v>
          </cell>
          <cell r="G36644">
            <v>0</v>
          </cell>
        </row>
        <row r="36645">
          <cell r="B36645">
            <v>0</v>
          </cell>
          <cell r="C36645">
            <v>0</v>
          </cell>
          <cell r="D36645">
            <v>0</v>
          </cell>
          <cell r="E36645">
            <v>0</v>
          </cell>
          <cell r="F36645">
            <v>0</v>
          </cell>
          <cell r="G36645">
            <v>0</v>
          </cell>
        </row>
        <row r="36646">
          <cell r="B36646">
            <v>0</v>
          </cell>
          <cell r="C36646">
            <v>0</v>
          </cell>
          <cell r="D36646">
            <v>0</v>
          </cell>
          <cell r="E36646">
            <v>0</v>
          </cell>
          <cell r="F36646">
            <v>0</v>
          </cell>
          <cell r="G36646">
            <v>0</v>
          </cell>
        </row>
        <row r="36647">
          <cell r="B36647">
            <v>0</v>
          </cell>
          <cell r="C36647">
            <v>0</v>
          </cell>
          <cell r="D36647">
            <v>0</v>
          </cell>
          <cell r="E36647">
            <v>0</v>
          </cell>
          <cell r="F36647">
            <v>0</v>
          </cell>
          <cell r="G36647">
            <v>0</v>
          </cell>
        </row>
        <row r="36648">
          <cell r="B36648">
            <v>0</v>
          </cell>
          <cell r="C36648">
            <v>0</v>
          </cell>
          <cell r="D36648">
            <v>0</v>
          </cell>
          <cell r="E36648">
            <v>0</v>
          </cell>
          <cell r="F36648">
            <v>0</v>
          </cell>
          <cell r="G36648">
            <v>0</v>
          </cell>
        </row>
        <row r="36649">
          <cell r="B36649">
            <v>0</v>
          </cell>
          <cell r="C36649">
            <v>0</v>
          </cell>
          <cell r="D36649">
            <v>0</v>
          </cell>
          <cell r="E36649">
            <v>0</v>
          </cell>
          <cell r="F36649">
            <v>0</v>
          </cell>
          <cell r="G36649">
            <v>0</v>
          </cell>
        </row>
        <row r="36650">
          <cell r="B36650">
            <v>0</v>
          </cell>
          <cell r="C36650">
            <v>0</v>
          </cell>
          <cell r="D36650">
            <v>0</v>
          </cell>
          <cell r="E36650">
            <v>0</v>
          </cell>
          <cell r="F36650">
            <v>0</v>
          </cell>
          <cell r="G36650">
            <v>0</v>
          </cell>
        </row>
        <row r="36651">
          <cell r="B36651">
            <v>0</v>
          </cell>
          <cell r="C36651">
            <v>0</v>
          </cell>
          <cell r="D36651">
            <v>0</v>
          </cell>
          <cell r="E36651">
            <v>0</v>
          </cell>
          <cell r="F36651">
            <v>0</v>
          </cell>
          <cell r="G36651">
            <v>0</v>
          </cell>
        </row>
        <row r="36652">
          <cell r="B36652">
            <v>0</v>
          </cell>
          <cell r="C36652">
            <v>0</v>
          </cell>
          <cell r="D36652">
            <v>0</v>
          </cell>
          <cell r="E36652">
            <v>0</v>
          </cell>
          <cell r="F36652">
            <v>0</v>
          </cell>
          <cell r="G36652">
            <v>0</v>
          </cell>
        </row>
        <row r="36653">
          <cell r="B36653">
            <v>0</v>
          </cell>
          <cell r="C36653">
            <v>0</v>
          </cell>
          <cell r="D36653">
            <v>0</v>
          </cell>
          <cell r="E36653">
            <v>0</v>
          </cell>
          <cell r="F36653">
            <v>0</v>
          </cell>
          <cell r="G36653">
            <v>0</v>
          </cell>
        </row>
        <row r="36654">
          <cell r="B36654">
            <v>0</v>
          </cell>
          <cell r="C36654">
            <v>0</v>
          </cell>
          <cell r="D36654">
            <v>0</v>
          </cell>
          <cell r="E36654">
            <v>0</v>
          </cell>
          <cell r="F36654">
            <v>0</v>
          </cell>
          <cell r="G36654">
            <v>0</v>
          </cell>
        </row>
        <row r="36655">
          <cell r="B36655">
            <v>0</v>
          </cell>
          <cell r="C36655">
            <v>0</v>
          </cell>
          <cell r="D36655">
            <v>0</v>
          </cell>
          <cell r="E36655">
            <v>0</v>
          </cell>
          <cell r="F36655">
            <v>0</v>
          </cell>
          <cell r="G36655">
            <v>0</v>
          </cell>
        </row>
        <row r="36656">
          <cell r="B36656">
            <v>0</v>
          </cell>
          <cell r="C36656">
            <v>0</v>
          </cell>
          <cell r="D36656">
            <v>0</v>
          </cell>
          <cell r="E36656">
            <v>0</v>
          </cell>
          <cell r="F36656">
            <v>0</v>
          </cell>
          <cell r="G36656">
            <v>0</v>
          </cell>
        </row>
        <row r="36657">
          <cell r="B36657">
            <v>0</v>
          </cell>
          <cell r="C36657">
            <v>0</v>
          </cell>
          <cell r="D36657">
            <v>0</v>
          </cell>
          <cell r="E36657">
            <v>0</v>
          </cell>
          <cell r="F36657">
            <v>0</v>
          </cell>
          <cell r="G36657">
            <v>0</v>
          </cell>
        </row>
        <row r="36658">
          <cell r="B36658">
            <v>0</v>
          </cell>
          <cell r="C36658">
            <v>0</v>
          </cell>
          <cell r="D36658">
            <v>0</v>
          </cell>
          <cell r="E36658">
            <v>0</v>
          </cell>
          <cell r="F36658">
            <v>0</v>
          </cell>
          <cell r="G36658">
            <v>0</v>
          </cell>
        </row>
        <row r="36659">
          <cell r="B36659">
            <v>0</v>
          </cell>
          <cell r="C36659">
            <v>0</v>
          </cell>
          <cell r="D36659">
            <v>0</v>
          </cell>
          <cell r="E36659">
            <v>0</v>
          </cell>
          <cell r="F36659">
            <v>0</v>
          </cell>
          <cell r="G36659">
            <v>0</v>
          </cell>
        </row>
        <row r="36660">
          <cell r="B36660">
            <v>0</v>
          </cell>
          <cell r="C36660">
            <v>0</v>
          </cell>
          <cell r="D36660">
            <v>0</v>
          </cell>
          <cell r="E36660">
            <v>0</v>
          </cell>
          <cell r="F36660">
            <v>0</v>
          </cell>
          <cell r="G36660">
            <v>0</v>
          </cell>
        </row>
        <row r="36661">
          <cell r="B36661">
            <v>0</v>
          </cell>
          <cell r="C36661">
            <v>0</v>
          </cell>
          <cell r="D36661">
            <v>0</v>
          </cell>
          <cell r="E36661">
            <v>0</v>
          </cell>
          <cell r="F36661">
            <v>0</v>
          </cell>
          <cell r="G36661">
            <v>0</v>
          </cell>
        </row>
        <row r="36662">
          <cell r="B36662">
            <v>0</v>
          </cell>
          <cell r="C36662">
            <v>0</v>
          </cell>
          <cell r="D36662">
            <v>0</v>
          </cell>
          <cell r="E36662">
            <v>0</v>
          </cell>
          <cell r="F36662">
            <v>0</v>
          </cell>
          <cell r="G36662">
            <v>0</v>
          </cell>
        </row>
        <row r="36663">
          <cell r="B36663">
            <v>0</v>
          </cell>
          <cell r="C36663">
            <v>0</v>
          </cell>
          <cell r="D36663">
            <v>0</v>
          </cell>
          <cell r="E36663">
            <v>0</v>
          </cell>
          <cell r="F36663">
            <v>0</v>
          </cell>
          <cell r="G36663">
            <v>0</v>
          </cell>
        </row>
        <row r="36664">
          <cell r="B36664">
            <v>0</v>
          </cell>
          <cell r="C36664">
            <v>0</v>
          </cell>
          <cell r="D36664">
            <v>0</v>
          </cell>
          <cell r="E36664">
            <v>0</v>
          </cell>
          <cell r="F36664">
            <v>0</v>
          </cell>
          <cell r="G36664">
            <v>0</v>
          </cell>
        </row>
        <row r="36665">
          <cell r="B36665">
            <v>0</v>
          </cell>
          <cell r="C36665">
            <v>0</v>
          </cell>
          <cell r="D36665">
            <v>0</v>
          </cell>
          <cell r="E36665">
            <v>0</v>
          </cell>
          <cell r="F36665">
            <v>0</v>
          </cell>
          <cell r="G36665">
            <v>0</v>
          </cell>
        </row>
        <row r="36666">
          <cell r="B36666">
            <v>0</v>
          </cell>
          <cell r="C36666">
            <v>0</v>
          </cell>
          <cell r="D36666">
            <v>0</v>
          </cell>
          <cell r="E36666">
            <v>0</v>
          </cell>
          <cell r="F36666">
            <v>0</v>
          </cell>
          <cell r="G36666">
            <v>0</v>
          </cell>
        </row>
        <row r="36667">
          <cell r="B36667">
            <v>0</v>
          </cell>
          <cell r="C36667">
            <v>0</v>
          </cell>
          <cell r="D36667">
            <v>0</v>
          </cell>
          <cell r="E36667">
            <v>0</v>
          </cell>
          <cell r="F36667">
            <v>0</v>
          </cell>
          <cell r="G36667">
            <v>0</v>
          </cell>
        </row>
        <row r="36668">
          <cell r="B36668">
            <v>0</v>
          </cell>
          <cell r="C36668">
            <v>0</v>
          </cell>
          <cell r="D36668">
            <v>0</v>
          </cell>
          <cell r="E36668">
            <v>0</v>
          </cell>
          <cell r="F36668">
            <v>0</v>
          </cell>
          <cell r="G36668">
            <v>0</v>
          </cell>
        </row>
        <row r="36669">
          <cell r="B36669">
            <v>0</v>
          </cell>
          <cell r="C36669">
            <v>0</v>
          </cell>
          <cell r="D36669">
            <v>0</v>
          </cell>
          <cell r="E36669">
            <v>0</v>
          </cell>
          <cell r="F36669">
            <v>0</v>
          </cell>
          <cell r="G36669">
            <v>0</v>
          </cell>
        </row>
        <row r="36670">
          <cell r="B36670">
            <v>0</v>
          </cell>
          <cell r="C36670">
            <v>0</v>
          </cell>
          <cell r="D36670">
            <v>0</v>
          </cell>
          <cell r="E36670">
            <v>0</v>
          </cell>
          <cell r="F36670">
            <v>0</v>
          </cell>
          <cell r="G36670">
            <v>0</v>
          </cell>
        </row>
        <row r="36671">
          <cell r="B36671">
            <v>0</v>
          </cell>
          <cell r="C36671">
            <v>0</v>
          </cell>
          <cell r="D36671">
            <v>0</v>
          </cell>
          <cell r="E36671">
            <v>0</v>
          </cell>
          <cell r="F36671">
            <v>0</v>
          </cell>
          <cell r="G36671">
            <v>0</v>
          </cell>
        </row>
        <row r="36672">
          <cell r="B36672">
            <v>0</v>
          </cell>
          <cell r="C36672">
            <v>0</v>
          </cell>
          <cell r="D36672">
            <v>0</v>
          </cell>
          <cell r="E36672">
            <v>0</v>
          </cell>
          <cell r="F36672">
            <v>0</v>
          </cell>
          <cell r="G36672">
            <v>0</v>
          </cell>
        </row>
        <row r="36673">
          <cell r="B36673">
            <v>0</v>
          </cell>
          <cell r="C36673">
            <v>0</v>
          </cell>
          <cell r="D36673">
            <v>0</v>
          </cell>
          <cell r="E36673">
            <v>0</v>
          </cell>
          <cell r="F36673">
            <v>0</v>
          </cell>
          <cell r="G36673">
            <v>0</v>
          </cell>
        </row>
        <row r="36674">
          <cell r="B36674">
            <v>0</v>
          </cell>
          <cell r="C36674">
            <v>0</v>
          </cell>
          <cell r="D36674">
            <v>0</v>
          </cell>
          <cell r="E36674">
            <v>0</v>
          </cell>
          <cell r="F36674">
            <v>0</v>
          </cell>
          <cell r="G36674">
            <v>0</v>
          </cell>
        </row>
        <row r="36675">
          <cell r="B36675">
            <v>0</v>
          </cell>
          <cell r="C36675">
            <v>0</v>
          </cell>
          <cell r="D36675">
            <v>0</v>
          </cell>
          <cell r="E36675">
            <v>0</v>
          </cell>
          <cell r="F36675">
            <v>0</v>
          </cell>
          <cell r="G36675">
            <v>0</v>
          </cell>
        </row>
        <row r="36676">
          <cell r="B36676">
            <v>0</v>
          </cell>
          <cell r="C36676">
            <v>0</v>
          </cell>
          <cell r="D36676">
            <v>0</v>
          </cell>
          <cell r="E36676">
            <v>0</v>
          </cell>
          <cell r="F36676">
            <v>0</v>
          </cell>
          <cell r="G36676">
            <v>0</v>
          </cell>
        </row>
        <row r="36677">
          <cell r="B36677">
            <v>0</v>
          </cell>
          <cell r="C36677">
            <v>0</v>
          </cell>
          <cell r="D36677">
            <v>0</v>
          </cell>
          <cell r="E36677">
            <v>0</v>
          </cell>
          <cell r="F36677">
            <v>0</v>
          </cell>
          <cell r="G36677">
            <v>0</v>
          </cell>
        </row>
        <row r="36678">
          <cell r="B36678">
            <v>0</v>
          </cell>
          <cell r="C36678">
            <v>0</v>
          </cell>
          <cell r="D36678">
            <v>0</v>
          </cell>
          <cell r="E36678">
            <v>0</v>
          </cell>
          <cell r="F36678">
            <v>0</v>
          </cell>
          <cell r="G36678">
            <v>0</v>
          </cell>
        </row>
        <row r="36679">
          <cell r="B36679">
            <v>0</v>
          </cell>
          <cell r="C36679">
            <v>0</v>
          </cell>
          <cell r="D36679">
            <v>0</v>
          </cell>
          <cell r="E36679">
            <v>0</v>
          </cell>
          <cell r="F36679">
            <v>0</v>
          </cell>
          <cell r="G36679">
            <v>0</v>
          </cell>
        </row>
        <row r="36680">
          <cell r="B36680">
            <v>0</v>
          </cell>
          <cell r="C36680">
            <v>0</v>
          </cell>
          <cell r="D36680">
            <v>0</v>
          </cell>
          <cell r="E36680">
            <v>0</v>
          </cell>
          <cell r="F36680">
            <v>0</v>
          </cell>
          <cell r="G36680">
            <v>0</v>
          </cell>
        </row>
        <row r="36681">
          <cell r="B36681">
            <v>0</v>
          </cell>
          <cell r="C36681">
            <v>0</v>
          </cell>
          <cell r="D36681">
            <v>0</v>
          </cell>
          <cell r="E36681">
            <v>0</v>
          </cell>
          <cell r="F36681">
            <v>0</v>
          </cell>
          <cell r="G36681">
            <v>0</v>
          </cell>
        </row>
        <row r="36682">
          <cell r="B36682">
            <v>0</v>
          </cell>
          <cell r="C36682">
            <v>0</v>
          </cell>
          <cell r="D36682">
            <v>0</v>
          </cell>
          <cell r="E36682">
            <v>0</v>
          </cell>
          <cell r="F36682">
            <v>0</v>
          </cell>
          <cell r="G36682">
            <v>0</v>
          </cell>
        </row>
        <row r="36683">
          <cell r="B36683">
            <v>0</v>
          </cell>
          <cell r="C36683">
            <v>0</v>
          </cell>
          <cell r="D36683">
            <v>0</v>
          </cell>
          <cell r="E36683">
            <v>0</v>
          </cell>
          <cell r="F36683">
            <v>0</v>
          </cell>
          <cell r="G36683">
            <v>0</v>
          </cell>
        </row>
        <row r="36684">
          <cell r="B36684">
            <v>0</v>
          </cell>
          <cell r="C36684">
            <v>0</v>
          </cell>
          <cell r="D36684">
            <v>0</v>
          </cell>
          <cell r="E36684">
            <v>0</v>
          </cell>
          <cell r="F36684">
            <v>0</v>
          </cell>
          <cell r="G36684">
            <v>0</v>
          </cell>
        </row>
        <row r="36685">
          <cell r="B36685">
            <v>0</v>
          </cell>
          <cell r="C36685">
            <v>0</v>
          </cell>
          <cell r="D36685">
            <v>0</v>
          </cell>
          <cell r="E36685">
            <v>0</v>
          </cell>
          <cell r="F36685">
            <v>0</v>
          </cell>
          <cell r="G36685">
            <v>0</v>
          </cell>
        </row>
        <row r="36686">
          <cell r="B36686">
            <v>0</v>
          </cell>
          <cell r="C36686">
            <v>0</v>
          </cell>
          <cell r="D36686">
            <v>0</v>
          </cell>
          <cell r="E36686">
            <v>0</v>
          </cell>
          <cell r="F36686">
            <v>0</v>
          </cell>
          <cell r="G36686">
            <v>0</v>
          </cell>
        </row>
        <row r="36687">
          <cell r="B36687">
            <v>0</v>
          </cell>
          <cell r="C36687">
            <v>0</v>
          </cell>
          <cell r="D36687">
            <v>0</v>
          </cell>
          <cell r="E36687">
            <v>0</v>
          </cell>
          <cell r="F36687">
            <v>0</v>
          </cell>
          <cell r="G36687">
            <v>0</v>
          </cell>
        </row>
        <row r="36688">
          <cell r="B36688">
            <v>0</v>
          </cell>
          <cell r="C36688">
            <v>0</v>
          </cell>
          <cell r="D36688">
            <v>0</v>
          </cell>
          <cell r="E36688">
            <v>0</v>
          </cell>
          <cell r="F36688">
            <v>0</v>
          </cell>
          <cell r="G36688">
            <v>0</v>
          </cell>
        </row>
        <row r="36689">
          <cell r="B36689">
            <v>0</v>
          </cell>
          <cell r="C36689">
            <v>0</v>
          </cell>
          <cell r="D36689">
            <v>0</v>
          </cell>
          <cell r="E36689">
            <v>0</v>
          </cell>
          <cell r="F36689">
            <v>0</v>
          </cell>
          <cell r="G36689">
            <v>0</v>
          </cell>
        </row>
        <row r="36690">
          <cell r="B36690">
            <v>0</v>
          </cell>
          <cell r="C36690">
            <v>0</v>
          </cell>
          <cell r="D36690">
            <v>0</v>
          </cell>
          <cell r="E36690">
            <v>0</v>
          </cell>
          <cell r="F36690">
            <v>0</v>
          </cell>
          <cell r="G36690">
            <v>0</v>
          </cell>
        </row>
        <row r="36691">
          <cell r="B36691">
            <v>0</v>
          </cell>
          <cell r="C36691">
            <v>0</v>
          </cell>
          <cell r="D36691">
            <v>0</v>
          </cell>
          <cell r="E36691">
            <v>0</v>
          </cell>
          <cell r="F36691">
            <v>0</v>
          </cell>
          <cell r="G36691">
            <v>0</v>
          </cell>
        </row>
        <row r="36692">
          <cell r="B36692">
            <v>0</v>
          </cell>
          <cell r="C36692">
            <v>0</v>
          </cell>
          <cell r="D36692">
            <v>0</v>
          </cell>
          <cell r="E36692">
            <v>0</v>
          </cell>
          <cell r="F36692">
            <v>0</v>
          </cell>
          <cell r="G36692">
            <v>0</v>
          </cell>
        </row>
        <row r="36693">
          <cell r="B36693">
            <v>0</v>
          </cell>
          <cell r="C36693">
            <v>0</v>
          </cell>
          <cell r="D36693">
            <v>0</v>
          </cell>
          <cell r="E36693">
            <v>0</v>
          </cell>
          <cell r="F36693">
            <v>0</v>
          </cell>
          <cell r="G36693">
            <v>0</v>
          </cell>
        </row>
        <row r="36694">
          <cell r="B36694">
            <v>0</v>
          </cell>
          <cell r="C36694">
            <v>0</v>
          </cell>
          <cell r="D36694">
            <v>0</v>
          </cell>
          <cell r="E36694">
            <v>0</v>
          </cell>
          <cell r="F36694">
            <v>0</v>
          </cell>
          <cell r="G36694">
            <v>0</v>
          </cell>
        </row>
        <row r="36695">
          <cell r="B36695">
            <v>0</v>
          </cell>
          <cell r="C36695">
            <v>0</v>
          </cell>
          <cell r="D36695">
            <v>0</v>
          </cell>
          <cell r="E36695">
            <v>0</v>
          </cell>
          <cell r="F36695">
            <v>0</v>
          </cell>
          <cell r="G36695">
            <v>0</v>
          </cell>
        </row>
        <row r="36696">
          <cell r="B36696">
            <v>0</v>
          </cell>
          <cell r="C36696">
            <v>0</v>
          </cell>
          <cell r="D36696">
            <v>0</v>
          </cell>
          <cell r="E36696">
            <v>0</v>
          </cell>
          <cell r="F36696">
            <v>0</v>
          </cell>
          <cell r="G36696">
            <v>0</v>
          </cell>
        </row>
        <row r="36697">
          <cell r="B36697">
            <v>0</v>
          </cell>
          <cell r="C36697">
            <v>0</v>
          </cell>
          <cell r="D36697">
            <v>0</v>
          </cell>
          <cell r="E36697">
            <v>0</v>
          </cell>
          <cell r="F36697">
            <v>0</v>
          </cell>
          <cell r="G36697">
            <v>0</v>
          </cell>
        </row>
        <row r="36698">
          <cell r="B36698">
            <v>0</v>
          </cell>
          <cell r="C36698">
            <v>0</v>
          </cell>
          <cell r="D36698">
            <v>0</v>
          </cell>
          <cell r="E36698">
            <v>0</v>
          </cell>
          <cell r="F36698">
            <v>0</v>
          </cell>
          <cell r="G36698">
            <v>0</v>
          </cell>
        </row>
        <row r="36699">
          <cell r="B36699">
            <v>0</v>
          </cell>
          <cell r="C36699">
            <v>0</v>
          </cell>
          <cell r="D36699">
            <v>0</v>
          </cell>
          <cell r="E36699">
            <v>0</v>
          </cell>
          <cell r="F36699">
            <v>0</v>
          </cell>
          <cell r="G36699">
            <v>0</v>
          </cell>
        </row>
        <row r="36700">
          <cell r="B36700">
            <v>0</v>
          </cell>
          <cell r="C36700">
            <v>0</v>
          </cell>
          <cell r="D36700">
            <v>0</v>
          </cell>
          <cell r="E36700">
            <v>0</v>
          </cell>
          <cell r="F36700">
            <v>0</v>
          </cell>
          <cell r="G36700">
            <v>0</v>
          </cell>
        </row>
        <row r="36701">
          <cell r="B36701">
            <v>0</v>
          </cell>
          <cell r="C36701">
            <v>0</v>
          </cell>
          <cell r="D36701">
            <v>0</v>
          </cell>
          <cell r="E36701">
            <v>0</v>
          </cell>
          <cell r="F36701">
            <v>0</v>
          </cell>
          <cell r="G36701">
            <v>0</v>
          </cell>
        </row>
        <row r="36702">
          <cell r="B36702">
            <v>0</v>
          </cell>
          <cell r="C36702">
            <v>0</v>
          </cell>
          <cell r="D36702">
            <v>0</v>
          </cell>
          <cell r="E36702">
            <v>0</v>
          </cell>
          <cell r="F36702">
            <v>0</v>
          </cell>
          <cell r="G36702">
            <v>0</v>
          </cell>
        </row>
        <row r="36703">
          <cell r="B36703">
            <v>0</v>
          </cell>
          <cell r="C36703">
            <v>0</v>
          </cell>
          <cell r="D36703">
            <v>0</v>
          </cell>
          <cell r="E36703">
            <v>0</v>
          </cell>
          <cell r="F36703">
            <v>0</v>
          </cell>
          <cell r="G36703">
            <v>0</v>
          </cell>
        </row>
        <row r="36704">
          <cell r="B36704">
            <v>0</v>
          </cell>
          <cell r="C36704">
            <v>0</v>
          </cell>
          <cell r="D36704">
            <v>0</v>
          </cell>
          <cell r="E36704">
            <v>0</v>
          </cell>
          <cell r="F36704">
            <v>0</v>
          </cell>
          <cell r="G36704">
            <v>0</v>
          </cell>
        </row>
        <row r="36705">
          <cell r="B36705">
            <v>0</v>
          </cell>
          <cell r="C36705">
            <v>0</v>
          </cell>
          <cell r="D36705">
            <v>0</v>
          </cell>
          <cell r="E36705">
            <v>0</v>
          </cell>
          <cell r="F36705">
            <v>0</v>
          </cell>
          <cell r="G36705">
            <v>0</v>
          </cell>
        </row>
        <row r="36706">
          <cell r="B36706">
            <v>0</v>
          </cell>
          <cell r="C36706">
            <v>0</v>
          </cell>
          <cell r="D36706">
            <v>0</v>
          </cell>
          <cell r="E36706">
            <v>0</v>
          </cell>
          <cell r="F36706">
            <v>0</v>
          </cell>
          <cell r="G36706">
            <v>0</v>
          </cell>
        </row>
        <row r="36707">
          <cell r="B36707">
            <v>0</v>
          </cell>
          <cell r="C36707">
            <v>0</v>
          </cell>
          <cell r="D36707">
            <v>0</v>
          </cell>
          <cell r="E36707">
            <v>0</v>
          </cell>
          <cell r="F36707">
            <v>0</v>
          </cell>
          <cell r="G36707">
            <v>0</v>
          </cell>
        </row>
        <row r="36708">
          <cell r="B36708">
            <v>0</v>
          </cell>
          <cell r="C36708">
            <v>0</v>
          </cell>
          <cell r="D36708">
            <v>0</v>
          </cell>
          <cell r="E36708">
            <v>0</v>
          </cell>
          <cell r="F36708">
            <v>0</v>
          </cell>
          <cell r="G36708">
            <v>0</v>
          </cell>
        </row>
        <row r="36709">
          <cell r="B36709">
            <v>0</v>
          </cell>
          <cell r="C36709">
            <v>0</v>
          </cell>
          <cell r="D36709">
            <v>0</v>
          </cell>
          <cell r="E36709">
            <v>0</v>
          </cell>
          <cell r="F36709">
            <v>0</v>
          </cell>
          <cell r="G36709">
            <v>0</v>
          </cell>
        </row>
        <row r="36710">
          <cell r="B36710">
            <v>0</v>
          </cell>
          <cell r="C36710">
            <v>0</v>
          </cell>
          <cell r="D36710">
            <v>0</v>
          </cell>
          <cell r="E36710">
            <v>0</v>
          </cell>
          <cell r="F36710">
            <v>0</v>
          </cell>
          <cell r="G36710">
            <v>0</v>
          </cell>
        </row>
        <row r="36711">
          <cell r="B36711">
            <v>0</v>
          </cell>
          <cell r="C36711">
            <v>0</v>
          </cell>
          <cell r="D36711">
            <v>0</v>
          </cell>
          <cell r="E36711">
            <v>0</v>
          </cell>
          <cell r="F36711">
            <v>0</v>
          </cell>
          <cell r="G36711">
            <v>0</v>
          </cell>
        </row>
        <row r="36712">
          <cell r="B36712">
            <v>0</v>
          </cell>
          <cell r="C36712">
            <v>0</v>
          </cell>
          <cell r="D36712">
            <v>0</v>
          </cell>
          <cell r="E36712">
            <v>0</v>
          </cell>
          <cell r="F36712">
            <v>0</v>
          </cell>
          <cell r="G36712">
            <v>0</v>
          </cell>
        </row>
        <row r="36713">
          <cell r="B36713">
            <v>0</v>
          </cell>
          <cell r="C36713">
            <v>0</v>
          </cell>
          <cell r="D36713">
            <v>0</v>
          </cell>
          <cell r="E36713">
            <v>0</v>
          </cell>
          <cell r="F36713">
            <v>0</v>
          </cell>
          <cell r="G36713">
            <v>0</v>
          </cell>
        </row>
        <row r="36714">
          <cell r="B36714">
            <v>0</v>
          </cell>
          <cell r="C36714">
            <v>0</v>
          </cell>
          <cell r="D36714">
            <v>0</v>
          </cell>
          <cell r="E36714">
            <v>0</v>
          </cell>
          <cell r="F36714">
            <v>0</v>
          </cell>
          <cell r="G36714">
            <v>0</v>
          </cell>
        </row>
        <row r="36715">
          <cell r="B36715">
            <v>0</v>
          </cell>
          <cell r="C36715">
            <v>0</v>
          </cell>
          <cell r="D36715">
            <v>0</v>
          </cell>
          <cell r="E36715">
            <v>0</v>
          </cell>
          <cell r="F36715">
            <v>0</v>
          </cell>
          <cell r="G36715">
            <v>0</v>
          </cell>
        </row>
        <row r="36716">
          <cell r="B36716">
            <v>0</v>
          </cell>
          <cell r="C36716">
            <v>0</v>
          </cell>
          <cell r="D36716">
            <v>0</v>
          </cell>
          <cell r="E36716">
            <v>0</v>
          </cell>
          <cell r="F36716">
            <v>0</v>
          </cell>
          <cell r="G36716">
            <v>0</v>
          </cell>
        </row>
        <row r="36717">
          <cell r="B36717">
            <v>0</v>
          </cell>
          <cell r="C36717">
            <v>0</v>
          </cell>
          <cell r="D36717">
            <v>0</v>
          </cell>
          <cell r="E36717">
            <v>0</v>
          </cell>
          <cell r="F36717">
            <v>0</v>
          </cell>
          <cell r="G36717">
            <v>0</v>
          </cell>
        </row>
        <row r="36718">
          <cell r="B36718">
            <v>0</v>
          </cell>
          <cell r="C36718">
            <v>0</v>
          </cell>
          <cell r="D36718">
            <v>0</v>
          </cell>
          <cell r="E36718">
            <v>0</v>
          </cell>
          <cell r="F36718">
            <v>0</v>
          </cell>
          <cell r="G36718">
            <v>0</v>
          </cell>
        </row>
        <row r="36719">
          <cell r="B36719">
            <v>0</v>
          </cell>
          <cell r="C36719">
            <v>0</v>
          </cell>
          <cell r="D36719">
            <v>0</v>
          </cell>
          <cell r="E36719">
            <v>0</v>
          </cell>
          <cell r="F36719">
            <v>0</v>
          </cell>
          <cell r="G36719">
            <v>0</v>
          </cell>
        </row>
        <row r="36720">
          <cell r="B36720">
            <v>0</v>
          </cell>
          <cell r="C36720">
            <v>0</v>
          </cell>
          <cell r="D36720">
            <v>0</v>
          </cell>
          <cell r="E36720">
            <v>0</v>
          </cell>
          <cell r="F36720">
            <v>0</v>
          </cell>
          <cell r="G36720">
            <v>0</v>
          </cell>
        </row>
        <row r="36721">
          <cell r="B36721">
            <v>0</v>
          </cell>
          <cell r="C36721">
            <v>0</v>
          </cell>
          <cell r="D36721">
            <v>0</v>
          </cell>
          <cell r="E36721">
            <v>0</v>
          </cell>
          <cell r="F36721">
            <v>0</v>
          </cell>
          <cell r="G36721">
            <v>0</v>
          </cell>
        </row>
        <row r="36722">
          <cell r="B36722">
            <v>0</v>
          </cell>
          <cell r="C36722">
            <v>0</v>
          </cell>
          <cell r="D36722">
            <v>0</v>
          </cell>
          <cell r="E36722">
            <v>0</v>
          </cell>
          <cell r="F36722">
            <v>0</v>
          </cell>
          <cell r="G36722">
            <v>0</v>
          </cell>
        </row>
        <row r="36723">
          <cell r="B36723">
            <v>0</v>
          </cell>
          <cell r="C36723">
            <v>0</v>
          </cell>
          <cell r="D36723">
            <v>0</v>
          </cell>
          <cell r="E36723">
            <v>0</v>
          </cell>
          <cell r="F36723">
            <v>0</v>
          </cell>
          <cell r="G36723">
            <v>0</v>
          </cell>
        </row>
        <row r="36724">
          <cell r="B36724">
            <v>0</v>
          </cell>
          <cell r="C36724">
            <v>0</v>
          </cell>
          <cell r="D36724">
            <v>0</v>
          </cell>
          <cell r="E36724">
            <v>0</v>
          </cell>
          <cell r="F36724">
            <v>0</v>
          </cell>
          <cell r="G36724">
            <v>0</v>
          </cell>
        </row>
        <row r="36725">
          <cell r="B36725">
            <v>0</v>
          </cell>
          <cell r="C36725">
            <v>0</v>
          </cell>
          <cell r="D36725">
            <v>0</v>
          </cell>
          <cell r="E36725">
            <v>0</v>
          </cell>
          <cell r="F36725">
            <v>0</v>
          </cell>
          <cell r="G36725">
            <v>0</v>
          </cell>
        </row>
        <row r="36726">
          <cell r="B36726">
            <v>0</v>
          </cell>
          <cell r="C36726">
            <v>0</v>
          </cell>
          <cell r="D36726">
            <v>0</v>
          </cell>
          <cell r="E36726">
            <v>0</v>
          </cell>
          <cell r="F36726">
            <v>0</v>
          </cell>
          <cell r="G36726">
            <v>0</v>
          </cell>
        </row>
        <row r="36727">
          <cell r="B36727">
            <v>0</v>
          </cell>
          <cell r="C36727">
            <v>0</v>
          </cell>
          <cell r="D36727">
            <v>0</v>
          </cell>
          <cell r="E36727">
            <v>0</v>
          </cell>
          <cell r="F36727">
            <v>0</v>
          </cell>
          <cell r="G36727">
            <v>0</v>
          </cell>
        </row>
        <row r="36728">
          <cell r="B36728">
            <v>0</v>
          </cell>
          <cell r="C36728">
            <v>0</v>
          </cell>
          <cell r="D36728">
            <v>0</v>
          </cell>
          <cell r="E36728">
            <v>0</v>
          </cell>
          <cell r="F36728">
            <v>0</v>
          </cell>
          <cell r="G36728">
            <v>0</v>
          </cell>
        </row>
        <row r="36729">
          <cell r="B36729">
            <v>0</v>
          </cell>
          <cell r="C36729">
            <v>0</v>
          </cell>
          <cell r="D36729">
            <v>0</v>
          </cell>
          <cell r="E36729">
            <v>0</v>
          </cell>
          <cell r="F36729">
            <v>0</v>
          </cell>
          <cell r="G36729">
            <v>0</v>
          </cell>
        </row>
        <row r="36730">
          <cell r="B36730">
            <v>0</v>
          </cell>
          <cell r="C36730">
            <v>0</v>
          </cell>
          <cell r="D36730">
            <v>0</v>
          </cell>
          <cell r="E36730">
            <v>0</v>
          </cell>
          <cell r="F36730">
            <v>0</v>
          </cell>
          <cell r="G36730">
            <v>0</v>
          </cell>
        </row>
        <row r="36731">
          <cell r="B36731">
            <v>0</v>
          </cell>
          <cell r="C36731">
            <v>0</v>
          </cell>
          <cell r="D36731">
            <v>0</v>
          </cell>
          <cell r="E36731">
            <v>0</v>
          </cell>
          <cell r="F36731">
            <v>0</v>
          </cell>
          <cell r="G36731">
            <v>0</v>
          </cell>
        </row>
        <row r="36732">
          <cell r="B36732">
            <v>0</v>
          </cell>
          <cell r="C36732">
            <v>0</v>
          </cell>
          <cell r="D36732">
            <v>0</v>
          </cell>
          <cell r="E36732">
            <v>0</v>
          </cell>
          <cell r="F36732">
            <v>0</v>
          </cell>
          <cell r="G36732">
            <v>0</v>
          </cell>
        </row>
        <row r="36733">
          <cell r="B36733">
            <v>0</v>
          </cell>
          <cell r="C36733">
            <v>0</v>
          </cell>
          <cell r="D36733">
            <v>0</v>
          </cell>
          <cell r="E36733">
            <v>0</v>
          </cell>
          <cell r="F36733">
            <v>0</v>
          </cell>
          <cell r="G36733">
            <v>0</v>
          </cell>
        </row>
        <row r="36734">
          <cell r="B36734">
            <v>0</v>
          </cell>
          <cell r="C36734">
            <v>0</v>
          </cell>
          <cell r="D36734">
            <v>0</v>
          </cell>
          <cell r="E36734">
            <v>0</v>
          </cell>
          <cell r="F36734">
            <v>0</v>
          </cell>
          <cell r="G36734">
            <v>0</v>
          </cell>
        </row>
        <row r="36735">
          <cell r="B36735">
            <v>0</v>
          </cell>
          <cell r="C36735">
            <v>0</v>
          </cell>
          <cell r="D36735">
            <v>0</v>
          </cell>
          <cell r="E36735">
            <v>0</v>
          </cell>
          <cell r="F36735">
            <v>0</v>
          </cell>
          <cell r="G36735">
            <v>0</v>
          </cell>
        </row>
        <row r="36736">
          <cell r="B36736">
            <v>0</v>
          </cell>
          <cell r="C36736">
            <v>0</v>
          </cell>
          <cell r="D36736">
            <v>0</v>
          </cell>
          <cell r="E36736">
            <v>0</v>
          </cell>
          <cell r="F36736">
            <v>0</v>
          </cell>
          <cell r="G36736">
            <v>0</v>
          </cell>
        </row>
        <row r="36737">
          <cell r="B36737">
            <v>0</v>
          </cell>
          <cell r="C36737">
            <v>0</v>
          </cell>
          <cell r="D36737">
            <v>0</v>
          </cell>
          <cell r="E36737">
            <v>0</v>
          </cell>
          <cell r="F36737">
            <v>0</v>
          </cell>
          <cell r="G36737">
            <v>0</v>
          </cell>
        </row>
        <row r="36738">
          <cell r="B36738">
            <v>0</v>
          </cell>
          <cell r="C36738">
            <v>0</v>
          </cell>
          <cell r="D36738">
            <v>0</v>
          </cell>
          <cell r="E36738">
            <v>0</v>
          </cell>
          <cell r="F36738">
            <v>0</v>
          </cell>
          <cell r="G36738">
            <v>0</v>
          </cell>
        </row>
        <row r="36739">
          <cell r="B36739">
            <v>0</v>
          </cell>
          <cell r="C36739">
            <v>0</v>
          </cell>
          <cell r="D36739">
            <v>0</v>
          </cell>
          <cell r="E36739">
            <v>0</v>
          </cell>
          <cell r="F36739">
            <v>0</v>
          </cell>
          <cell r="G36739">
            <v>0</v>
          </cell>
        </row>
        <row r="36740">
          <cell r="B36740">
            <v>0</v>
          </cell>
          <cell r="C36740">
            <v>0</v>
          </cell>
          <cell r="D36740">
            <v>0</v>
          </cell>
          <cell r="E36740">
            <v>0</v>
          </cell>
          <cell r="F36740">
            <v>0</v>
          </cell>
          <cell r="G36740">
            <v>0</v>
          </cell>
        </row>
        <row r="36741">
          <cell r="B36741">
            <v>0</v>
          </cell>
          <cell r="C36741">
            <v>0</v>
          </cell>
          <cell r="D36741">
            <v>0</v>
          </cell>
          <cell r="E36741">
            <v>0</v>
          </cell>
          <cell r="F36741">
            <v>0</v>
          </cell>
          <cell r="G36741">
            <v>0</v>
          </cell>
        </row>
        <row r="36742">
          <cell r="B36742">
            <v>0</v>
          </cell>
          <cell r="C36742">
            <v>0</v>
          </cell>
          <cell r="D36742">
            <v>0</v>
          </cell>
          <cell r="E36742">
            <v>0</v>
          </cell>
          <cell r="F36742">
            <v>0</v>
          </cell>
          <cell r="G36742">
            <v>0</v>
          </cell>
        </row>
        <row r="36743">
          <cell r="B36743">
            <v>0</v>
          </cell>
          <cell r="C36743">
            <v>0</v>
          </cell>
          <cell r="D36743">
            <v>0</v>
          </cell>
          <cell r="E36743">
            <v>0</v>
          </cell>
          <cell r="F36743">
            <v>0</v>
          </cell>
          <cell r="G36743">
            <v>0</v>
          </cell>
        </row>
        <row r="36744">
          <cell r="B36744">
            <v>0</v>
          </cell>
          <cell r="C36744">
            <v>0</v>
          </cell>
          <cell r="D36744">
            <v>0</v>
          </cell>
          <cell r="E36744">
            <v>0</v>
          </cell>
          <cell r="F36744">
            <v>0</v>
          </cell>
          <cell r="G36744">
            <v>0</v>
          </cell>
        </row>
        <row r="36745">
          <cell r="B36745">
            <v>0</v>
          </cell>
          <cell r="C36745">
            <v>0</v>
          </cell>
          <cell r="D36745">
            <v>0</v>
          </cell>
          <cell r="E36745">
            <v>0</v>
          </cell>
          <cell r="F36745">
            <v>0</v>
          </cell>
          <cell r="G36745">
            <v>0</v>
          </cell>
        </row>
        <row r="36746">
          <cell r="B36746">
            <v>0</v>
          </cell>
          <cell r="C36746">
            <v>0</v>
          </cell>
          <cell r="D36746">
            <v>0</v>
          </cell>
          <cell r="E36746">
            <v>0</v>
          </cell>
          <cell r="F36746">
            <v>0</v>
          </cell>
          <cell r="G36746">
            <v>0</v>
          </cell>
        </row>
        <row r="36747">
          <cell r="B36747">
            <v>0</v>
          </cell>
          <cell r="C36747">
            <v>0</v>
          </cell>
          <cell r="D36747">
            <v>0</v>
          </cell>
          <cell r="E36747">
            <v>0</v>
          </cell>
          <cell r="F36747">
            <v>0</v>
          </cell>
          <cell r="G36747">
            <v>0</v>
          </cell>
        </row>
        <row r="36748">
          <cell r="B36748">
            <v>0</v>
          </cell>
          <cell r="C36748">
            <v>0</v>
          </cell>
          <cell r="D36748">
            <v>0</v>
          </cell>
          <cell r="E36748">
            <v>0</v>
          </cell>
          <cell r="F36748">
            <v>0</v>
          </cell>
          <cell r="G36748">
            <v>0</v>
          </cell>
        </row>
        <row r="36749">
          <cell r="B36749">
            <v>0</v>
          </cell>
          <cell r="C36749">
            <v>0</v>
          </cell>
          <cell r="D36749">
            <v>0</v>
          </cell>
          <cell r="E36749">
            <v>0</v>
          </cell>
          <cell r="F36749">
            <v>0</v>
          </cell>
          <cell r="G36749">
            <v>0</v>
          </cell>
        </row>
        <row r="36750">
          <cell r="B36750">
            <v>0</v>
          </cell>
          <cell r="C36750">
            <v>0</v>
          </cell>
          <cell r="D36750">
            <v>0</v>
          </cell>
          <cell r="E36750">
            <v>0</v>
          </cell>
          <cell r="F36750">
            <v>0</v>
          </cell>
          <cell r="G36750">
            <v>0</v>
          </cell>
        </row>
        <row r="36751">
          <cell r="B36751">
            <v>0</v>
          </cell>
          <cell r="C36751">
            <v>0</v>
          </cell>
          <cell r="D36751">
            <v>0</v>
          </cell>
          <cell r="E36751">
            <v>0</v>
          </cell>
          <cell r="F36751">
            <v>0</v>
          </cell>
          <cell r="G36751">
            <v>0</v>
          </cell>
        </row>
        <row r="36752">
          <cell r="B36752">
            <v>0</v>
          </cell>
          <cell r="C36752">
            <v>0</v>
          </cell>
          <cell r="D36752">
            <v>0</v>
          </cell>
          <cell r="E36752">
            <v>0</v>
          </cell>
          <cell r="F36752">
            <v>0</v>
          </cell>
          <cell r="G36752">
            <v>0</v>
          </cell>
        </row>
        <row r="36753">
          <cell r="B36753">
            <v>0</v>
          </cell>
          <cell r="C36753">
            <v>0</v>
          </cell>
          <cell r="D36753">
            <v>0</v>
          </cell>
          <cell r="E36753">
            <v>0</v>
          </cell>
          <cell r="F36753">
            <v>0</v>
          </cell>
          <cell r="G36753">
            <v>0</v>
          </cell>
        </row>
        <row r="36754">
          <cell r="B36754">
            <v>0</v>
          </cell>
          <cell r="C36754">
            <v>0</v>
          </cell>
          <cell r="D36754">
            <v>0</v>
          </cell>
          <cell r="E36754">
            <v>0</v>
          </cell>
          <cell r="F36754">
            <v>0</v>
          </cell>
          <cell r="G36754">
            <v>0</v>
          </cell>
        </row>
        <row r="36755">
          <cell r="B36755">
            <v>0</v>
          </cell>
          <cell r="C36755">
            <v>0</v>
          </cell>
          <cell r="D36755">
            <v>0</v>
          </cell>
          <cell r="E36755">
            <v>0</v>
          </cell>
          <cell r="F36755">
            <v>0</v>
          </cell>
          <cell r="G36755">
            <v>0</v>
          </cell>
        </row>
        <row r="36756">
          <cell r="B36756">
            <v>0</v>
          </cell>
          <cell r="C36756">
            <v>0</v>
          </cell>
          <cell r="D36756">
            <v>0</v>
          </cell>
          <cell r="E36756">
            <v>0</v>
          </cell>
          <cell r="F36756">
            <v>0</v>
          </cell>
          <cell r="G36756">
            <v>0</v>
          </cell>
        </row>
        <row r="36757">
          <cell r="B36757">
            <v>0</v>
          </cell>
          <cell r="C36757">
            <v>0</v>
          </cell>
          <cell r="D36757">
            <v>0</v>
          </cell>
          <cell r="E36757">
            <v>0</v>
          </cell>
          <cell r="F36757">
            <v>0</v>
          </cell>
          <cell r="G36757">
            <v>0</v>
          </cell>
        </row>
        <row r="36758">
          <cell r="B36758">
            <v>0</v>
          </cell>
          <cell r="C36758">
            <v>0</v>
          </cell>
          <cell r="D36758">
            <v>0</v>
          </cell>
          <cell r="E36758">
            <v>0</v>
          </cell>
          <cell r="F36758">
            <v>0</v>
          </cell>
          <cell r="G36758">
            <v>0</v>
          </cell>
        </row>
        <row r="36759">
          <cell r="B36759">
            <v>0</v>
          </cell>
          <cell r="C36759">
            <v>0</v>
          </cell>
          <cell r="D36759">
            <v>0</v>
          </cell>
          <cell r="E36759">
            <v>0</v>
          </cell>
          <cell r="F36759">
            <v>0</v>
          </cell>
          <cell r="G36759">
            <v>0</v>
          </cell>
        </row>
        <row r="36760">
          <cell r="B36760">
            <v>0</v>
          </cell>
          <cell r="C36760">
            <v>0</v>
          </cell>
          <cell r="D36760">
            <v>0</v>
          </cell>
          <cell r="E36760">
            <v>0</v>
          </cell>
          <cell r="F36760">
            <v>0</v>
          </cell>
          <cell r="G36760">
            <v>0</v>
          </cell>
        </row>
        <row r="36761">
          <cell r="B36761">
            <v>0</v>
          </cell>
          <cell r="C36761">
            <v>0</v>
          </cell>
          <cell r="D36761">
            <v>0</v>
          </cell>
          <cell r="E36761">
            <v>0</v>
          </cell>
          <cell r="F36761">
            <v>0</v>
          </cell>
          <cell r="G36761">
            <v>0</v>
          </cell>
        </row>
        <row r="36762">
          <cell r="B36762">
            <v>0</v>
          </cell>
          <cell r="C36762">
            <v>0</v>
          </cell>
          <cell r="D36762">
            <v>0</v>
          </cell>
          <cell r="E36762">
            <v>0</v>
          </cell>
          <cell r="F36762">
            <v>0</v>
          </cell>
          <cell r="G36762">
            <v>0</v>
          </cell>
        </row>
        <row r="36763">
          <cell r="B36763">
            <v>0</v>
          </cell>
          <cell r="C36763">
            <v>0</v>
          </cell>
          <cell r="D36763">
            <v>0</v>
          </cell>
          <cell r="E36763">
            <v>0</v>
          </cell>
          <cell r="F36763">
            <v>0</v>
          </cell>
          <cell r="G36763">
            <v>0</v>
          </cell>
        </row>
        <row r="36764">
          <cell r="B36764">
            <v>0</v>
          </cell>
          <cell r="C36764">
            <v>0</v>
          </cell>
          <cell r="D36764">
            <v>0</v>
          </cell>
          <cell r="E36764">
            <v>0</v>
          </cell>
          <cell r="F36764">
            <v>0</v>
          </cell>
          <cell r="G36764">
            <v>0</v>
          </cell>
        </row>
        <row r="36765">
          <cell r="B36765">
            <v>0</v>
          </cell>
          <cell r="C36765">
            <v>0</v>
          </cell>
          <cell r="D36765">
            <v>0</v>
          </cell>
          <cell r="E36765">
            <v>0</v>
          </cell>
          <cell r="F36765">
            <v>0</v>
          </cell>
          <cell r="G36765">
            <v>0</v>
          </cell>
        </row>
        <row r="36766">
          <cell r="B36766">
            <v>0</v>
          </cell>
          <cell r="C36766">
            <v>0</v>
          </cell>
          <cell r="D36766">
            <v>0</v>
          </cell>
          <cell r="E36766">
            <v>0</v>
          </cell>
          <cell r="F36766">
            <v>0</v>
          </cell>
          <cell r="G36766">
            <v>0</v>
          </cell>
        </row>
        <row r="36767">
          <cell r="B36767">
            <v>0</v>
          </cell>
          <cell r="C36767">
            <v>0</v>
          </cell>
          <cell r="D36767">
            <v>0</v>
          </cell>
          <cell r="E36767">
            <v>0</v>
          </cell>
          <cell r="F36767">
            <v>0</v>
          </cell>
          <cell r="G36767">
            <v>0</v>
          </cell>
        </row>
        <row r="36768">
          <cell r="B36768">
            <v>0</v>
          </cell>
          <cell r="C36768">
            <v>0</v>
          </cell>
          <cell r="D36768">
            <v>0</v>
          </cell>
          <cell r="E36768">
            <v>0</v>
          </cell>
          <cell r="F36768">
            <v>0</v>
          </cell>
          <cell r="G36768">
            <v>0</v>
          </cell>
        </row>
        <row r="36769">
          <cell r="B36769">
            <v>0</v>
          </cell>
          <cell r="C36769">
            <v>0</v>
          </cell>
          <cell r="D36769">
            <v>0</v>
          </cell>
          <cell r="E36769">
            <v>0</v>
          </cell>
          <cell r="F36769">
            <v>0</v>
          </cell>
          <cell r="G36769">
            <v>0</v>
          </cell>
        </row>
        <row r="36770">
          <cell r="B36770">
            <v>0</v>
          </cell>
          <cell r="C36770">
            <v>0</v>
          </cell>
          <cell r="D36770">
            <v>0</v>
          </cell>
          <cell r="E36770">
            <v>0</v>
          </cell>
          <cell r="F36770">
            <v>0</v>
          </cell>
          <cell r="G36770">
            <v>0</v>
          </cell>
        </row>
        <row r="36771">
          <cell r="B36771">
            <v>0</v>
          </cell>
          <cell r="C36771">
            <v>0</v>
          </cell>
          <cell r="D36771">
            <v>0</v>
          </cell>
          <cell r="E36771">
            <v>0</v>
          </cell>
          <cell r="F36771">
            <v>0</v>
          </cell>
          <cell r="G36771">
            <v>0</v>
          </cell>
        </row>
        <row r="36772">
          <cell r="B36772">
            <v>0</v>
          </cell>
          <cell r="C36772">
            <v>0</v>
          </cell>
          <cell r="D36772">
            <v>0</v>
          </cell>
          <cell r="E36772">
            <v>0</v>
          </cell>
          <cell r="F36772">
            <v>0</v>
          </cell>
          <cell r="G36772">
            <v>0</v>
          </cell>
        </row>
        <row r="36773">
          <cell r="B36773">
            <v>0</v>
          </cell>
          <cell r="C36773">
            <v>0</v>
          </cell>
          <cell r="D36773">
            <v>0</v>
          </cell>
          <cell r="E36773">
            <v>0</v>
          </cell>
          <cell r="F36773">
            <v>0</v>
          </cell>
          <cell r="G36773">
            <v>0</v>
          </cell>
        </row>
        <row r="36774">
          <cell r="B36774">
            <v>0</v>
          </cell>
          <cell r="C36774">
            <v>0</v>
          </cell>
          <cell r="D36774">
            <v>0</v>
          </cell>
          <cell r="E36774">
            <v>0</v>
          </cell>
          <cell r="F36774">
            <v>0</v>
          </cell>
          <cell r="G36774">
            <v>0</v>
          </cell>
        </row>
        <row r="36775">
          <cell r="B36775">
            <v>0</v>
          </cell>
          <cell r="C36775">
            <v>0</v>
          </cell>
          <cell r="D36775">
            <v>0</v>
          </cell>
          <cell r="E36775">
            <v>0</v>
          </cell>
          <cell r="F36775">
            <v>0</v>
          </cell>
          <cell r="G36775">
            <v>0</v>
          </cell>
        </row>
        <row r="36776">
          <cell r="B36776">
            <v>0</v>
          </cell>
          <cell r="C36776">
            <v>0</v>
          </cell>
          <cell r="D36776">
            <v>0</v>
          </cell>
          <cell r="E36776">
            <v>0</v>
          </cell>
          <cell r="F36776">
            <v>0</v>
          </cell>
          <cell r="G36776">
            <v>0</v>
          </cell>
        </row>
        <row r="36777">
          <cell r="B36777">
            <v>0</v>
          </cell>
          <cell r="C36777">
            <v>0</v>
          </cell>
          <cell r="D36777">
            <v>0</v>
          </cell>
          <cell r="E36777">
            <v>0</v>
          </cell>
          <cell r="F36777">
            <v>0</v>
          </cell>
          <cell r="G36777">
            <v>0</v>
          </cell>
        </row>
        <row r="36778">
          <cell r="B36778">
            <v>0</v>
          </cell>
          <cell r="C36778">
            <v>0</v>
          </cell>
          <cell r="D36778">
            <v>0</v>
          </cell>
          <cell r="E36778">
            <v>0</v>
          </cell>
          <cell r="F36778">
            <v>0</v>
          </cell>
          <cell r="G36778">
            <v>0</v>
          </cell>
        </row>
        <row r="36779">
          <cell r="B36779">
            <v>0</v>
          </cell>
          <cell r="C36779">
            <v>0</v>
          </cell>
          <cell r="D36779">
            <v>0</v>
          </cell>
          <cell r="E36779">
            <v>0</v>
          </cell>
          <cell r="F36779">
            <v>0</v>
          </cell>
          <cell r="G36779">
            <v>0</v>
          </cell>
        </row>
        <row r="36780">
          <cell r="B36780">
            <v>0</v>
          </cell>
          <cell r="C36780">
            <v>0</v>
          </cell>
          <cell r="D36780">
            <v>0</v>
          </cell>
          <cell r="E36780">
            <v>0</v>
          </cell>
          <cell r="F36780">
            <v>0</v>
          </cell>
          <cell r="G36780">
            <v>0</v>
          </cell>
        </row>
        <row r="36781">
          <cell r="B36781">
            <v>0</v>
          </cell>
          <cell r="C36781">
            <v>0</v>
          </cell>
          <cell r="D36781">
            <v>0</v>
          </cell>
          <cell r="E36781">
            <v>0</v>
          </cell>
          <cell r="F36781">
            <v>0</v>
          </cell>
          <cell r="G36781">
            <v>0</v>
          </cell>
        </row>
        <row r="36782">
          <cell r="B36782">
            <v>0</v>
          </cell>
          <cell r="C36782">
            <v>0</v>
          </cell>
          <cell r="D36782">
            <v>0</v>
          </cell>
          <cell r="E36782">
            <v>0</v>
          </cell>
          <cell r="F36782">
            <v>0</v>
          </cell>
          <cell r="G36782">
            <v>0</v>
          </cell>
        </row>
        <row r="36783">
          <cell r="B36783">
            <v>0</v>
          </cell>
          <cell r="C36783">
            <v>0</v>
          </cell>
          <cell r="D36783">
            <v>0</v>
          </cell>
          <cell r="E36783">
            <v>0</v>
          </cell>
          <cell r="F36783">
            <v>0</v>
          </cell>
          <cell r="G36783">
            <v>0</v>
          </cell>
        </row>
        <row r="36784">
          <cell r="B36784">
            <v>0</v>
          </cell>
          <cell r="C36784">
            <v>0</v>
          </cell>
          <cell r="D36784">
            <v>0</v>
          </cell>
          <cell r="E36784">
            <v>0</v>
          </cell>
          <cell r="F36784">
            <v>0</v>
          </cell>
          <cell r="G36784">
            <v>0</v>
          </cell>
        </row>
        <row r="36785">
          <cell r="B36785">
            <v>0</v>
          </cell>
          <cell r="C36785">
            <v>0</v>
          </cell>
          <cell r="D36785">
            <v>0</v>
          </cell>
          <cell r="E36785">
            <v>0</v>
          </cell>
          <cell r="F36785">
            <v>0</v>
          </cell>
          <cell r="G36785">
            <v>0</v>
          </cell>
        </row>
        <row r="36786">
          <cell r="B36786">
            <v>0</v>
          </cell>
          <cell r="C36786">
            <v>0</v>
          </cell>
          <cell r="D36786">
            <v>0</v>
          </cell>
          <cell r="E36786">
            <v>0</v>
          </cell>
          <cell r="F36786">
            <v>0</v>
          </cell>
          <cell r="G36786">
            <v>0</v>
          </cell>
        </row>
        <row r="36787">
          <cell r="B36787">
            <v>0</v>
          </cell>
          <cell r="C36787">
            <v>0</v>
          </cell>
          <cell r="D36787">
            <v>0</v>
          </cell>
          <cell r="E36787">
            <v>0</v>
          </cell>
          <cell r="F36787">
            <v>0</v>
          </cell>
          <cell r="G36787">
            <v>0</v>
          </cell>
        </row>
        <row r="36788">
          <cell r="B36788">
            <v>0</v>
          </cell>
          <cell r="C36788">
            <v>0</v>
          </cell>
          <cell r="D36788">
            <v>0</v>
          </cell>
          <cell r="E36788">
            <v>0</v>
          </cell>
          <cell r="F36788">
            <v>0</v>
          </cell>
          <cell r="G36788">
            <v>0</v>
          </cell>
        </row>
        <row r="36789">
          <cell r="B36789">
            <v>0</v>
          </cell>
          <cell r="C36789">
            <v>0</v>
          </cell>
          <cell r="D36789">
            <v>0</v>
          </cell>
          <cell r="E36789">
            <v>0</v>
          </cell>
          <cell r="F36789">
            <v>0</v>
          </cell>
          <cell r="G36789">
            <v>0</v>
          </cell>
        </row>
        <row r="36790">
          <cell r="B36790">
            <v>0</v>
          </cell>
          <cell r="C36790">
            <v>0</v>
          </cell>
          <cell r="D36790">
            <v>0</v>
          </cell>
          <cell r="E36790">
            <v>0</v>
          </cell>
          <cell r="F36790">
            <v>0</v>
          </cell>
          <cell r="G36790">
            <v>0</v>
          </cell>
        </row>
        <row r="36791">
          <cell r="B36791">
            <v>0</v>
          </cell>
          <cell r="C36791">
            <v>0</v>
          </cell>
          <cell r="D36791">
            <v>0</v>
          </cell>
          <cell r="E36791">
            <v>0</v>
          </cell>
          <cell r="F36791">
            <v>0</v>
          </cell>
          <cell r="G36791">
            <v>0</v>
          </cell>
        </row>
        <row r="36792">
          <cell r="B36792">
            <v>0</v>
          </cell>
          <cell r="C36792">
            <v>0</v>
          </cell>
          <cell r="D36792">
            <v>0</v>
          </cell>
          <cell r="E36792">
            <v>0</v>
          </cell>
          <cell r="F36792">
            <v>0</v>
          </cell>
          <cell r="G36792">
            <v>0</v>
          </cell>
        </row>
        <row r="36793">
          <cell r="B36793">
            <v>0</v>
          </cell>
          <cell r="C36793">
            <v>0</v>
          </cell>
          <cell r="D36793">
            <v>0</v>
          </cell>
          <cell r="E36793">
            <v>0</v>
          </cell>
          <cell r="F36793">
            <v>0</v>
          </cell>
          <cell r="G36793">
            <v>0</v>
          </cell>
        </row>
        <row r="36794">
          <cell r="B36794">
            <v>0</v>
          </cell>
          <cell r="C36794">
            <v>0</v>
          </cell>
          <cell r="D36794">
            <v>0</v>
          </cell>
          <cell r="E36794">
            <v>0</v>
          </cell>
          <cell r="F36794">
            <v>0</v>
          </cell>
          <cell r="G36794">
            <v>0</v>
          </cell>
        </row>
        <row r="36795">
          <cell r="B36795">
            <v>0</v>
          </cell>
          <cell r="C36795">
            <v>0</v>
          </cell>
          <cell r="D36795">
            <v>0</v>
          </cell>
          <cell r="E36795">
            <v>0</v>
          </cell>
          <cell r="F36795">
            <v>0</v>
          </cell>
          <cell r="G36795">
            <v>0</v>
          </cell>
        </row>
        <row r="36796">
          <cell r="B36796">
            <v>0</v>
          </cell>
          <cell r="C36796">
            <v>0</v>
          </cell>
          <cell r="D36796">
            <v>0</v>
          </cell>
          <cell r="E36796">
            <v>0</v>
          </cell>
          <cell r="F36796">
            <v>0</v>
          </cell>
          <cell r="G36796">
            <v>0</v>
          </cell>
        </row>
        <row r="36797">
          <cell r="B36797">
            <v>0</v>
          </cell>
          <cell r="C36797">
            <v>0</v>
          </cell>
          <cell r="D36797">
            <v>0</v>
          </cell>
          <cell r="E36797">
            <v>0</v>
          </cell>
          <cell r="F36797">
            <v>0</v>
          </cell>
          <cell r="G36797">
            <v>0</v>
          </cell>
        </row>
        <row r="36798">
          <cell r="B36798">
            <v>0</v>
          </cell>
          <cell r="C36798">
            <v>0</v>
          </cell>
          <cell r="D36798">
            <v>0</v>
          </cell>
          <cell r="E36798">
            <v>0</v>
          </cell>
          <cell r="F36798">
            <v>0</v>
          </cell>
          <cell r="G36798">
            <v>0</v>
          </cell>
        </row>
        <row r="36799">
          <cell r="B36799">
            <v>0</v>
          </cell>
          <cell r="C36799">
            <v>0</v>
          </cell>
          <cell r="D36799">
            <v>0</v>
          </cell>
          <cell r="E36799">
            <v>0</v>
          </cell>
          <cell r="F36799">
            <v>0</v>
          </cell>
          <cell r="G36799">
            <v>0</v>
          </cell>
        </row>
        <row r="36800">
          <cell r="B36800">
            <v>0</v>
          </cell>
          <cell r="C36800">
            <v>0</v>
          </cell>
          <cell r="D36800">
            <v>0</v>
          </cell>
          <cell r="E36800">
            <v>0</v>
          </cell>
          <cell r="F36800">
            <v>0</v>
          </cell>
          <cell r="G36800">
            <v>0</v>
          </cell>
        </row>
        <row r="36801">
          <cell r="B36801">
            <v>0</v>
          </cell>
          <cell r="C36801">
            <v>0</v>
          </cell>
          <cell r="D36801">
            <v>0</v>
          </cell>
          <cell r="E36801">
            <v>0</v>
          </cell>
          <cell r="F36801">
            <v>0</v>
          </cell>
          <cell r="G36801">
            <v>0</v>
          </cell>
        </row>
        <row r="36802">
          <cell r="B36802">
            <v>0</v>
          </cell>
          <cell r="C36802">
            <v>0</v>
          </cell>
          <cell r="D36802">
            <v>0</v>
          </cell>
          <cell r="E36802">
            <v>0</v>
          </cell>
          <cell r="F36802">
            <v>0</v>
          </cell>
          <cell r="G36802">
            <v>0</v>
          </cell>
        </row>
        <row r="36803">
          <cell r="B36803">
            <v>0</v>
          </cell>
          <cell r="C36803">
            <v>0</v>
          </cell>
          <cell r="D36803">
            <v>0</v>
          </cell>
          <cell r="E36803">
            <v>0</v>
          </cell>
          <cell r="F36803">
            <v>0</v>
          </cell>
          <cell r="G36803">
            <v>0</v>
          </cell>
        </row>
        <row r="36804">
          <cell r="B36804">
            <v>0</v>
          </cell>
          <cell r="C36804">
            <v>0</v>
          </cell>
          <cell r="D36804">
            <v>0</v>
          </cell>
          <cell r="E36804">
            <v>0</v>
          </cell>
          <cell r="F36804">
            <v>0</v>
          </cell>
          <cell r="G36804">
            <v>0</v>
          </cell>
        </row>
        <row r="36805">
          <cell r="B36805">
            <v>0</v>
          </cell>
          <cell r="C36805">
            <v>0</v>
          </cell>
          <cell r="D36805">
            <v>0</v>
          </cell>
          <cell r="E36805">
            <v>0</v>
          </cell>
          <cell r="F36805">
            <v>0</v>
          </cell>
          <cell r="G36805">
            <v>0</v>
          </cell>
        </row>
        <row r="36806">
          <cell r="B36806">
            <v>0</v>
          </cell>
          <cell r="C36806">
            <v>0</v>
          </cell>
          <cell r="D36806">
            <v>0</v>
          </cell>
          <cell r="E36806">
            <v>0</v>
          </cell>
          <cell r="F36806">
            <v>0</v>
          </cell>
          <cell r="G36806">
            <v>0</v>
          </cell>
        </row>
        <row r="36807">
          <cell r="B36807">
            <v>0</v>
          </cell>
          <cell r="C36807">
            <v>0</v>
          </cell>
          <cell r="D36807">
            <v>0</v>
          </cell>
          <cell r="E36807">
            <v>0</v>
          </cell>
          <cell r="F36807">
            <v>0</v>
          </cell>
          <cell r="G36807">
            <v>0</v>
          </cell>
        </row>
        <row r="36808">
          <cell r="B36808">
            <v>0</v>
          </cell>
          <cell r="C36808">
            <v>0</v>
          </cell>
          <cell r="D36808">
            <v>0</v>
          </cell>
          <cell r="E36808">
            <v>0</v>
          </cell>
          <cell r="F36808">
            <v>0</v>
          </cell>
          <cell r="G36808">
            <v>0</v>
          </cell>
        </row>
        <row r="36809">
          <cell r="B36809">
            <v>0</v>
          </cell>
          <cell r="C36809">
            <v>0</v>
          </cell>
          <cell r="D36809">
            <v>0</v>
          </cell>
          <cell r="E36809">
            <v>0</v>
          </cell>
          <cell r="F36809">
            <v>0</v>
          </cell>
          <cell r="G36809">
            <v>0</v>
          </cell>
        </row>
        <row r="36810">
          <cell r="B36810">
            <v>0</v>
          </cell>
          <cell r="C36810">
            <v>0</v>
          </cell>
          <cell r="D36810">
            <v>0</v>
          </cell>
          <cell r="E36810">
            <v>0</v>
          </cell>
          <cell r="F36810">
            <v>0</v>
          </cell>
          <cell r="G36810">
            <v>0</v>
          </cell>
        </row>
        <row r="36811">
          <cell r="B36811">
            <v>0</v>
          </cell>
          <cell r="C36811">
            <v>0</v>
          </cell>
          <cell r="D36811">
            <v>0</v>
          </cell>
          <cell r="E36811">
            <v>0</v>
          </cell>
          <cell r="F36811">
            <v>0</v>
          </cell>
          <cell r="G36811">
            <v>0</v>
          </cell>
        </row>
        <row r="36812">
          <cell r="B36812">
            <v>0</v>
          </cell>
          <cell r="C36812">
            <v>0</v>
          </cell>
          <cell r="D36812">
            <v>0</v>
          </cell>
          <cell r="E36812">
            <v>0</v>
          </cell>
          <cell r="F36812">
            <v>0</v>
          </cell>
          <cell r="G36812">
            <v>0</v>
          </cell>
        </row>
        <row r="36813">
          <cell r="B36813">
            <v>0</v>
          </cell>
          <cell r="C36813">
            <v>0</v>
          </cell>
          <cell r="D36813">
            <v>0</v>
          </cell>
          <cell r="E36813">
            <v>0</v>
          </cell>
          <cell r="F36813">
            <v>0</v>
          </cell>
          <cell r="G36813">
            <v>0</v>
          </cell>
        </row>
        <row r="36814">
          <cell r="B36814">
            <v>0</v>
          </cell>
          <cell r="C36814">
            <v>0</v>
          </cell>
          <cell r="D36814">
            <v>0</v>
          </cell>
          <cell r="E36814">
            <v>0</v>
          </cell>
          <cell r="F36814">
            <v>0</v>
          </cell>
          <cell r="G36814">
            <v>0</v>
          </cell>
        </row>
        <row r="36815">
          <cell r="B36815">
            <v>0</v>
          </cell>
          <cell r="C36815">
            <v>0</v>
          </cell>
          <cell r="D36815">
            <v>0</v>
          </cell>
          <cell r="E36815">
            <v>0</v>
          </cell>
          <cell r="F36815">
            <v>0</v>
          </cell>
          <cell r="G36815">
            <v>0</v>
          </cell>
        </row>
        <row r="36816">
          <cell r="B36816">
            <v>0</v>
          </cell>
          <cell r="C36816">
            <v>0</v>
          </cell>
          <cell r="D36816">
            <v>0</v>
          </cell>
          <cell r="E36816">
            <v>0</v>
          </cell>
          <cell r="F36816">
            <v>0</v>
          </cell>
          <cell r="G36816">
            <v>0</v>
          </cell>
        </row>
        <row r="36817">
          <cell r="B36817">
            <v>0</v>
          </cell>
          <cell r="C36817">
            <v>0</v>
          </cell>
          <cell r="D36817">
            <v>0</v>
          </cell>
          <cell r="E36817">
            <v>0</v>
          </cell>
          <cell r="F36817">
            <v>0</v>
          </cell>
          <cell r="G36817">
            <v>0</v>
          </cell>
        </row>
        <row r="36818">
          <cell r="B36818">
            <v>0</v>
          </cell>
          <cell r="C36818">
            <v>0</v>
          </cell>
          <cell r="D36818">
            <v>0</v>
          </cell>
          <cell r="E36818">
            <v>0</v>
          </cell>
          <cell r="F36818">
            <v>0</v>
          </cell>
          <cell r="G36818">
            <v>0</v>
          </cell>
        </row>
        <row r="36819">
          <cell r="B36819">
            <v>0</v>
          </cell>
          <cell r="C36819">
            <v>0</v>
          </cell>
          <cell r="D36819">
            <v>0</v>
          </cell>
          <cell r="E36819">
            <v>0</v>
          </cell>
          <cell r="F36819">
            <v>0</v>
          </cell>
          <cell r="G36819">
            <v>0</v>
          </cell>
        </row>
        <row r="36820">
          <cell r="B36820">
            <v>0</v>
          </cell>
          <cell r="C36820">
            <v>0</v>
          </cell>
          <cell r="D36820">
            <v>0</v>
          </cell>
          <cell r="E36820">
            <v>0</v>
          </cell>
          <cell r="F36820">
            <v>0</v>
          </cell>
          <cell r="G36820">
            <v>0</v>
          </cell>
        </row>
        <row r="36821">
          <cell r="B36821">
            <v>0</v>
          </cell>
          <cell r="C36821">
            <v>0</v>
          </cell>
          <cell r="D36821">
            <v>0</v>
          </cell>
          <cell r="E36821">
            <v>0</v>
          </cell>
          <cell r="F36821">
            <v>0</v>
          </cell>
          <cell r="G36821">
            <v>0</v>
          </cell>
        </row>
        <row r="36822">
          <cell r="B36822">
            <v>0</v>
          </cell>
          <cell r="C36822">
            <v>0</v>
          </cell>
          <cell r="D36822">
            <v>0</v>
          </cell>
          <cell r="E36822">
            <v>0</v>
          </cell>
          <cell r="F36822">
            <v>0</v>
          </cell>
          <cell r="G36822">
            <v>0</v>
          </cell>
        </row>
        <row r="36823">
          <cell r="B36823">
            <v>0</v>
          </cell>
          <cell r="C36823">
            <v>0</v>
          </cell>
          <cell r="D36823">
            <v>0</v>
          </cell>
          <cell r="E36823">
            <v>0</v>
          </cell>
          <cell r="F36823">
            <v>0</v>
          </cell>
          <cell r="G36823">
            <v>0</v>
          </cell>
        </row>
        <row r="36824">
          <cell r="B36824">
            <v>0</v>
          </cell>
          <cell r="C36824">
            <v>0</v>
          </cell>
          <cell r="D36824">
            <v>0</v>
          </cell>
          <cell r="E36824">
            <v>0</v>
          </cell>
          <cell r="F36824">
            <v>0</v>
          </cell>
          <cell r="G36824">
            <v>0</v>
          </cell>
        </row>
        <row r="36825">
          <cell r="B36825">
            <v>0</v>
          </cell>
          <cell r="C36825">
            <v>0</v>
          </cell>
          <cell r="D36825">
            <v>0</v>
          </cell>
          <cell r="E36825">
            <v>0</v>
          </cell>
          <cell r="F36825">
            <v>0</v>
          </cell>
          <cell r="G36825">
            <v>0</v>
          </cell>
        </row>
        <row r="36826">
          <cell r="B36826">
            <v>0</v>
          </cell>
          <cell r="C36826">
            <v>0</v>
          </cell>
          <cell r="D36826">
            <v>0</v>
          </cell>
          <cell r="E36826">
            <v>0</v>
          </cell>
          <cell r="F36826">
            <v>0</v>
          </cell>
          <cell r="G36826">
            <v>0</v>
          </cell>
        </row>
        <row r="36827">
          <cell r="B36827">
            <v>0</v>
          </cell>
          <cell r="C36827">
            <v>0</v>
          </cell>
          <cell r="D36827">
            <v>0</v>
          </cell>
          <cell r="E36827">
            <v>0</v>
          </cell>
          <cell r="F36827">
            <v>0</v>
          </cell>
          <cell r="G36827">
            <v>0</v>
          </cell>
        </row>
        <row r="36828">
          <cell r="B36828">
            <v>0</v>
          </cell>
          <cell r="C36828">
            <v>0</v>
          </cell>
          <cell r="D36828">
            <v>0</v>
          </cell>
          <cell r="E36828">
            <v>0</v>
          </cell>
          <cell r="F36828">
            <v>0</v>
          </cell>
          <cell r="G36828">
            <v>0</v>
          </cell>
        </row>
        <row r="36829">
          <cell r="B36829">
            <v>0</v>
          </cell>
          <cell r="C36829">
            <v>0</v>
          </cell>
          <cell r="D36829">
            <v>0</v>
          </cell>
          <cell r="E36829">
            <v>0</v>
          </cell>
          <cell r="F36829">
            <v>0</v>
          </cell>
          <cell r="G36829">
            <v>0</v>
          </cell>
        </row>
        <row r="36830">
          <cell r="B36830">
            <v>0</v>
          </cell>
          <cell r="C36830">
            <v>0</v>
          </cell>
          <cell r="D36830">
            <v>0</v>
          </cell>
          <cell r="E36830">
            <v>0</v>
          </cell>
          <cell r="F36830">
            <v>0</v>
          </cell>
          <cell r="G36830">
            <v>0</v>
          </cell>
        </row>
        <row r="36831">
          <cell r="B36831">
            <v>0</v>
          </cell>
          <cell r="C36831">
            <v>0</v>
          </cell>
          <cell r="D36831">
            <v>0</v>
          </cell>
          <cell r="E36831">
            <v>0</v>
          </cell>
          <cell r="F36831">
            <v>0</v>
          </cell>
          <cell r="G36831">
            <v>0</v>
          </cell>
        </row>
        <row r="36832">
          <cell r="B36832">
            <v>0</v>
          </cell>
          <cell r="C36832">
            <v>0</v>
          </cell>
          <cell r="D36832">
            <v>0</v>
          </cell>
          <cell r="E36832">
            <v>0</v>
          </cell>
          <cell r="F36832">
            <v>0</v>
          </cell>
          <cell r="G36832">
            <v>0</v>
          </cell>
        </row>
        <row r="36833">
          <cell r="B36833">
            <v>0</v>
          </cell>
          <cell r="C36833">
            <v>0</v>
          </cell>
          <cell r="D36833">
            <v>0</v>
          </cell>
          <cell r="E36833">
            <v>0</v>
          </cell>
          <cell r="F36833">
            <v>0</v>
          </cell>
          <cell r="G36833">
            <v>0</v>
          </cell>
        </row>
        <row r="36834">
          <cell r="B36834">
            <v>0</v>
          </cell>
          <cell r="C36834">
            <v>0</v>
          </cell>
          <cell r="D36834">
            <v>0</v>
          </cell>
          <cell r="E36834">
            <v>0</v>
          </cell>
          <cell r="F36834">
            <v>0</v>
          </cell>
          <cell r="G36834">
            <v>0</v>
          </cell>
        </row>
        <row r="36835">
          <cell r="B36835">
            <v>0</v>
          </cell>
          <cell r="C36835">
            <v>0</v>
          </cell>
          <cell r="D36835">
            <v>0</v>
          </cell>
          <cell r="E36835">
            <v>0</v>
          </cell>
          <cell r="F36835">
            <v>0</v>
          </cell>
          <cell r="G36835">
            <v>0</v>
          </cell>
        </row>
        <row r="36836">
          <cell r="B36836">
            <v>0</v>
          </cell>
          <cell r="C36836">
            <v>0</v>
          </cell>
          <cell r="D36836">
            <v>0</v>
          </cell>
          <cell r="E36836">
            <v>0</v>
          </cell>
          <cell r="F36836">
            <v>0</v>
          </cell>
          <cell r="G36836">
            <v>0</v>
          </cell>
        </row>
        <row r="36837">
          <cell r="B36837">
            <v>0</v>
          </cell>
          <cell r="C36837">
            <v>0</v>
          </cell>
          <cell r="D36837">
            <v>0</v>
          </cell>
          <cell r="E36837">
            <v>0</v>
          </cell>
          <cell r="F36837">
            <v>0</v>
          </cell>
          <cell r="G36837">
            <v>0</v>
          </cell>
        </row>
        <row r="36838">
          <cell r="B36838">
            <v>0</v>
          </cell>
          <cell r="C36838">
            <v>0</v>
          </cell>
          <cell r="D36838">
            <v>0</v>
          </cell>
          <cell r="E36838">
            <v>0</v>
          </cell>
          <cell r="F36838">
            <v>0</v>
          </cell>
          <cell r="G36838">
            <v>0</v>
          </cell>
        </row>
        <row r="36839">
          <cell r="B36839">
            <v>0</v>
          </cell>
          <cell r="C36839">
            <v>0</v>
          </cell>
          <cell r="D36839">
            <v>0</v>
          </cell>
          <cell r="E36839">
            <v>0</v>
          </cell>
          <cell r="F36839">
            <v>0</v>
          </cell>
          <cell r="G36839">
            <v>0</v>
          </cell>
        </row>
        <row r="36840">
          <cell r="B36840">
            <v>0</v>
          </cell>
          <cell r="C36840">
            <v>0</v>
          </cell>
          <cell r="D36840">
            <v>0</v>
          </cell>
          <cell r="E36840">
            <v>0</v>
          </cell>
          <cell r="F36840">
            <v>0</v>
          </cell>
          <cell r="G36840">
            <v>0</v>
          </cell>
        </row>
        <row r="36841">
          <cell r="B36841">
            <v>0</v>
          </cell>
          <cell r="C36841">
            <v>0</v>
          </cell>
          <cell r="D36841">
            <v>0</v>
          </cell>
          <cell r="E36841">
            <v>0</v>
          </cell>
          <cell r="F36841">
            <v>0</v>
          </cell>
          <cell r="G36841">
            <v>0</v>
          </cell>
        </row>
        <row r="36842">
          <cell r="B36842">
            <v>0</v>
          </cell>
          <cell r="C36842">
            <v>0</v>
          </cell>
          <cell r="D36842">
            <v>0</v>
          </cell>
          <cell r="E36842">
            <v>0</v>
          </cell>
          <cell r="F36842">
            <v>0</v>
          </cell>
          <cell r="G36842">
            <v>0</v>
          </cell>
        </row>
        <row r="36843">
          <cell r="B36843">
            <v>0</v>
          </cell>
          <cell r="C36843">
            <v>0</v>
          </cell>
          <cell r="D36843">
            <v>0</v>
          </cell>
          <cell r="E36843">
            <v>0</v>
          </cell>
          <cell r="F36843">
            <v>0</v>
          </cell>
          <cell r="G36843">
            <v>0</v>
          </cell>
        </row>
        <row r="36844">
          <cell r="B36844">
            <v>0</v>
          </cell>
          <cell r="C36844">
            <v>0</v>
          </cell>
          <cell r="D36844">
            <v>0</v>
          </cell>
          <cell r="E36844">
            <v>0</v>
          </cell>
          <cell r="F36844">
            <v>0</v>
          </cell>
          <cell r="G36844">
            <v>0</v>
          </cell>
        </row>
        <row r="36845">
          <cell r="B36845">
            <v>0</v>
          </cell>
          <cell r="C36845">
            <v>0</v>
          </cell>
          <cell r="D36845">
            <v>0</v>
          </cell>
          <cell r="E36845">
            <v>0</v>
          </cell>
          <cell r="F36845">
            <v>0</v>
          </cell>
          <cell r="G36845">
            <v>0</v>
          </cell>
        </row>
        <row r="36846">
          <cell r="B36846">
            <v>0</v>
          </cell>
          <cell r="C36846">
            <v>0</v>
          </cell>
          <cell r="D36846">
            <v>0</v>
          </cell>
          <cell r="E36846">
            <v>0</v>
          </cell>
          <cell r="F36846">
            <v>0</v>
          </cell>
          <cell r="G36846">
            <v>0</v>
          </cell>
        </row>
        <row r="36847">
          <cell r="B36847">
            <v>0</v>
          </cell>
          <cell r="C36847">
            <v>0</v>
          </cell>
          <cell r="D36847">
            <v>0</v>
          </cell>
          <cell r="E36847">
            <v>0</v>
          </cell>
          <cell r="F36847">
            <v>0</v>
          </cell>
          <cell r="G36847">
            <v>0</v>
          </cell>
        </row>
        <row r="36848">
          <cell r="B36848">
            <v>0</v>
          </cell>
          <cell r="C36848">
            <v>0</v>
          </cell>
          <cell r="D36848">
            <v>0</v>
          </cell>
          <cell r="E36848">
            <v>0</v>
          </cell>
          <cell r="F36848">
            <v>0</v>
          </cell>
          <cell r="G36848">
            <v>0</v>
          </cell>
        </row>
        <row r="36849">
          <cell r="B36849">
            <v>0</v>
          </cell>
          <cell r="C36849">
            <v>0</v>
          </cell>
          <cell r="D36849">
            <v>0</v>
          </cell>
          <cell r="E36849">
            <v>0</v>
          </cell>
          <cell r="F36849">
            <v>0</v>
          </cell>
          <cell r="G36849">
            <v>0</v>
          </cell>
        </row>
        <row r="36850">
          <cell r="B36850">
            <v>0</v>
          </cell>
          <cell r="C36850">
            <v>0</v>
          </cell>
          <cell r="D36850">
            <v>0</v>
          </cell>
          <cell r="E36850">
            <v>0</v>
          </cell>
          <cell r="F36850">
            <v>0</v>
          </cell>
          <cell r="G36850">
            <v>0</v>
          </cell>
        </row>
        <row r="36851">
          <cell r="B36851">
            <v>0</v>
          </cell>
          <cell r="C36851">
            <v>0</v>
          </cell>
          <cell r="D36851">
            <v>0</v>
          </cell>
          <cell r="E36851">
            <v>0</v>
          </cell>
          <cell r="F36851">
            <v>0</v>
          </cell>
          <cell r="G36851">
            <v>0</v>
          </cell>
        </row>
        <row r="36852">
          <cell r="B36852">
            <v>0</v>
          </cell>
          <cell r="C36852">
            <v>0</v>
          </cell>
          <cell r="D36852">
            <v>0</v>
          </cell>
          <cell r="E36852">
            <v>0</v>
          </cell>
          <cell r="F36852">
            <v>0</v>
          </cell>
          <cell r="G36852">
            <v>0</v>
          </cell>
        </row>
        <row r="36853">
          <cell r="B36853">
            <v>0</v>
          </cell>
          <cell r="C36853">
            <v>0</v>
          </cell>
          <cell r="D36853">
            <v>0</v>
          </cell>
          <cell r="E36853">
            <v>0</v>
          </cell>
          <cell r="F36853">
            <v>0</v>
          </cell>
          <cell r="G36853">
            <v>0</v>
          </cell>
        </row>
        <row r="36854">
          <cell r="B36854">
            <v>0</v>
          </cell>
          <cell r="C36854">
            <v>0</v>
          </cell>
          <cell r="D36854">
            <v>0</v>
          </cell>
          <cell r="E36854">
            <v>0</v>
          </cell>
          <cell r="F36854">
            <v>0</v>
          </cell>
          <cell r="G36854">
            <v>0</v>
          </cell>
        </row>
        <row r="36855">
          <cell r="B36855">
            <v>0</v>
          </cell>
          <cell r="C36855">
            <v>0</v>
          </cell>
          <cell r="D36855">
            <v>0</v>
          </cell>
          <cell r="E36855">
            <v>0</v>
          </cell>
          <cell r="F36855">
            <v>0</v>
          </cell>
          <cell r="G36855">
            <v>0</v>
          </cell>
        </row>
        <row r="36856">
          <cell r="B36856">
            <v>0</v>
          </cell>
          <cell r="C36856">
            <v>0</v>
          </cell>
          <cell r="D36856">
            <v>0</v>
          </cell>
          <cell r="E36856">
            <v>0</v>
          </cell>
          <cell r="F36856">
            <v>0</v>
          </cell>
          <cell r="G36856">
            <v>0</v>
          </cell>
        </row>
        <row r="36857">
          <cell r="B36857">
            <v>0</v>
          </cell>
          <cell r="C36857">
            <v>0</v>
          </cell>
          <cell r="D36857">
            <v>0</v>
          </cell>
          <cell r="E36857">
            <v>0</v>
          </cell>
          <cell r="F36857">
            <v>0</v>
          </cell>
          <cell r="G36857">
            <v>0</v>
          </cell>
        </row>
        <row r="36858">
          <cell r="B36858">
            <v>0</v>
          </cell>
          <cell r="C36858">
            <v>0</v>
          </cell>
          <cell r="D36858">
            <v>0</v>
          </cell>
          <cell r="E36858">
            <v>0</v>
          </cell>
          <cell r="F36858">
            <v>0</v>
          </cell>
          <cell r="G36858">
            <v>0</v>
          </cell>
        </row>
        <row r="36859">
          <cell r="B36859">
            <v>0</v>
          </cell>
          <cell r="C36859">
            <v>0</v>
          </cell>
          <cell r="D36859">
            <v>0</v>
          </cell>
          <cell r="E36859">
            <v>0</v>
          </cell>
          <cell r="F36859">
            <v>0</v>
          </cell>
          <cell r="G36859">
            <v>0</v>
          </cell>
        </row>
        <row r="36860">
          <cell r="B36860">
            <v>0</v>
          </cell>
          <cell r="C36860">
            <v>0</v>
          </cell>
          <cell r="D36860">
            <v>0</v>
          </cell>
          <cell r="E36860">
            <v>0</v>
          </cell>
          <cell r="F36860">
            <v>0</v>
          </cell>
          <cell r="G36860">
            <v>0</v>
          </cell>
        </row>
        <row r="36861">
          <cell r="B36861">
            <v>0</v>
          </cell>
          <cell r="C36861">
            <v>0</v>
          </cell>
          <cell r="D36861">
            <v>0</v>
          </cell>
          <cell r="E36861">
            <v>0</v>
          </cell>
          <cell r="F36861">
            <v>0</v>
          </cell>
          <cell r="G36861">
            <v>0</v>
          </cell>
        </row>
        <row r="36862">
          <cell r="B36862">
            <v>0</v>
          </cell>
          <cell r="C36862">
            <v>0</v>
          </cell>
          <cell r="D36862">
            <v>0</v>
          </cell>
          <cell r="E36862">
            <v>0</v>
          </cell>
          <cell r="F36862">
            <v>0</v>
          </cell>
          <cell r="G36862">
            <v>0</v>
          </cell>
        </row>
        <row r="36863">
          <cell r="B36863">
            <v>0</v>
          </cell>
          <cell r="C36863">
            <v>0</v>
          </cell>
          <cell r="D36863">
            <v>0</v>
          </cell>
          <cell r="E36863">
            <v>0</v>
          </cell>
          <cell r="F36863">
            <v>0</v>
          </cell>
          <cell r="G36863">
            <v>0</v>
          </cell>
        </row>
        <row r="36864">
          <cell r="B36864">
            <v>0</v>
          </cell>
          <cell r="C36864">
            <v>0</v>
          </cell>
          <cell r="D36864">
            <v>0</v>
          </cell>
          <cell r="E36864">
            <v>0</v>
          </cell>
          <cell r="F36864">
            <v>0</v>
          </cell>
          <cell r="G36864">
            <v>0</v>
          </cell>
        </row>
        <row r="36865">
          <cell r="B36865">
            <v>0</v>
          </cell>
          <cell r="C36865">
            <v>0</v>
          </cell>
          <cell r="D36865">
            <v>0</v>
          </cell>
          <cell r="E36865">
            <v>0</v>
          </cell>
          <cell r="F36865">
            <v>0</v>
          </cell>
          <cell r="G36865">
            <v>0</v>
          </cell>
        </row>
        <row r="36866">
          <cell r="B36866">
            <v>0</v>
          </cell>
          <cell r="C36866">
            <v>0</v>
          </cell>
          <cell r="D36866">
            <v>0</v>
          </cell>
          <cell r="E36866">
            <v>0</v>
          </cell>
          <cell r="F36866">
            <v>0</v>
          </cell>
          <cell r="G36866">
            <v>0</v>
          </cell>
        </row>
        <row r="36867">
          <cell r="B36867">
            <v>0</v>
          </cell>
          <cell r="C36867">
            <v>0</v>
          </cell>
          <cell r="D36867">
            <v>0</v>
          </cell>
          <cell r="E36867">
            <v>0</v>
          </cell>
          <cell r="F36867">
            <v>0</v>
          </cell>
          <cell r="G36867">
            <v>0</v>
          </cell>
        </row>
        <row r="36868">
          <cell r="B36868">
            <v>0</v>
          </cell>
          <cell r="C36868">
            <v>0</v>
          </cell>
          <cell r="D36868">
            <v>0</v>
          </cell>
          <cell r="E36868">
            <v>0</v>
          </cell>
          <cell r="F36868">
            <v>0</v>
          </cell>
          <cell r="G36868">
            <v>0</v>
          </cell>
        </row>
        <row r="36869">
          <cell r="B36869">
            <v>0</v>
          </cell>
          <cell r="C36869">
            <v>0</v>
          </cell>
          <cell r="D36869">
            <v>0</v>
          </cell>
          <cell r="E36869">
            <v>0</v>
          </cell>
          <cell r="F36869">
            <v>0</v>
          </cell>
          <cell r="G36869">
            <v>0</v>
          </cell>
        </row>
        <row r="36870">
          <cell r="B36870">
            <v>0</v>
          </cell>
          <cell r="C36870">
            <v>0</v>
          </cell>
          <cell r="D36870">
            <v>0</v>
          </cell>
          <cell r="E36870">
            <v>0</v>
          </cell>
          <cell r="F36870">
            <v>0</v>
          </cell>
          <cell r="G36870">
            <v>0</v>
          </cell>
        </row>
        <row r="36871">
          <cell r="B36871">
            <v>0</v>
          </cell>
          <cell r="C36871">
            <v>0</v>
          </cell>
          <cell r="D36871">
            <v>0</v>
          </cell>
          <cell r="E36871">
            <v>0</v>
          </cell>
          <cell r="F36871">
            <v>0</v>
          </cell>
          <cell r="G36871">
            <v>0</v>
          </cell>
        </row>
        <row r="36872">
          <cell r="B36872">
            <v>0</v>
          </cell>
          <cell r="C36872">
            <v>0</v>
          </cell>
          <cell r="D36872">
            <v>0</v>
          </cell>
          <cell r="E36872">
            <v>0</v>
          </cell>
          <cell r="F36872">
            <v>0</v>
          </cell>
          <cell r="G36872">
            <v>0</v>
          </cell>
        </row>
        <row r="36873">
          <cell r="B36873">
            <v>0</v>
          </cell>
          <cell r="C36873">
            <v>0</v>
          </cell>
          <cell r="D36873">
            <v>0</v>
          </cell>
          <cell r="E36873">
            <v>0</v>
          </cell>
          <cell r="F36873">
            <v>0</v>
          </cell>
          <cell r="G36873">
            <v>0</v>
          </cell>
        </row>
        <row r="36874">
          <cell r="B36874">
            <v>0</v>
          </cell>
          <cell r="C36874">
            <v>0</v>
          </cell>
          <cell r="D36874">
            <v>0</v>
          </cell>
          <cell r="E36874">
            <v>0</v>
          </cell>
          <cell r="F36874">
            <v>0</v>
          </cell>
          <cell r="G36874">
            <v>0</v>
          </cell>
        </row>
        <row r="36875">
          <cell r="B36875">
            <v>0</v>
          </cell>
          <cell r="C36875">
            <v>0</v>
          </cell>
          <cell r="D36875">
            <v>0</v>
          </cell>
          <cell r="E36875">
            <v>0</v>
          </cell>
          <cell r="F36875">
            <v>0</v>
          </cell>
          <cell r="G36875">
            <v>0</v>
          </cell>
        </row>
        <row r="36876">
          <cell r="B36876">
            <v>0</v>
          </cell>
          <cell r="C36876">
            <v>0</v>
          </cell>
          <cell r="D36876">
            <v>0</v>
          </cell>
          <cell r="E36876">
            <v>0</v>
          </cell>
          <cell r="F36876">
            <v>0</v>
          </cell>
          <cell r="G36876">
            <v>0</v>
          </cell>
        </row>
        <row r="36877">
          <cell r="B36877">
            <v>0</v>
          </cell>
          <cell r="C36877">
            <v>0</v>
          </cell>
          <cell r="D36877">
            <v>0</v>
          </cell>
          <cell r="E36877">
            <v>0</v>
          </cell>
          <cell r="F36877">
            <v>0</v>
          </cell>
          <cell r="G36877">
            <v>0</v>
          </cell>
        </row>
        <row r="36878">
          <cell r="B36878">
            <v>0</v>
          </cell>
          <cell r="C36878">
            <v>0</v>
          </cell>
          <cell r="D36878">
            <v>0</v>
          </cell>
          <cell r="E36878">
            <v>0</v>
          </cell>
          <cell r="F36878">
            <v>0</v>
          </cell>
          <cell r="G36878">
            <v>0</v>
          </cell>
        </row>
        <row r="36879">
          <cell r="B36879">
            <v>0</v>
          </cell>
          <cell r="C36879">
            <v>0</v>
          </cell>
          <cell r="D36879">
            <v>0</v>
          </cell>
          <cell r="E36879">
            <v>0</v>
          </cell>
          <cell r="F36879">
            <v>0</v>
          </cell>
          <cell r="G36879">
            <v>0</v>
          </cell>
        </row>
        <row r="36880">
          <cell r="B36880">
            <v>0</v>
          </cell>
          <cell r="C36880">
            <v>0</v>
          </cell>
          <cell r="D36880">
            <v>0</v>
          </cell>
          <cell r="E36880">
            <v>0</v>
          </cell>
          <cell r="F36880">
            <v>0</v>
          </cell>
          <cell r="G36880">
            <v>0</v>
          </cell>
        </row>
        <row r="36881">
          <cell r="B36881">
            <v>0</v>
          </cell>
          <cell r="C36881">
            <v>0</v>
          </cell>
          <cell r="D36881">
            <v>0</v>
          </cell>
          <cell r="E36881">
            <v>0</v>
          </cell>
          <cell r="F36881">
            <v>0</v>
          </cell>
          <cell r="G36881">
            <v>0</v>
          </cell>
        </row>
        <row r="36882">
          <cell r="B36882">
            <v>0</v>
          </cell>
          <cell r="C36882">
            <v>0</v>
          </cell>
          <cell r="D36882">
            <v>0</v>
          </cell>
          <cell r="E36882">
            <v>0</v>
          </cell>
          <cell r="F36882">
            <v>0</v>
          </cell>
          <cell r="G36882">
            <v>0</v>
          </cell>
        </row>
        <row r="36883">
          <cell r="B36883">
            <v>0</v>
          </cell>
          <cell r="C36883">
            <v>0</v>
          </cell>
          <cell r="D36883">
            <v>0</v>
          </cell>
          <cell r="E36883">
            <v>0</v>
          </cell>
          <cell r="F36883">
            <v>0</v>
          </cell>
          <cell r="G36883">
            <v>0</v>
          </cell>
        </row>
        <row r="36884">
          <cell r="B36884">
            <v>0</v>
          </cell>
          <cell r="C36884">
            <v>0</v>
          </cell>
          <cell r="D36884">
            <v>0</v>
          </cell>
          <cell r="E36884">
            <v>0</v>
          </cell>
          <cell r="F36884">
            <v>0</v>
          </cell>
          <cell r="G36884">
            <v>0</v>
          </cell>
        </row>
        <row r="36885">
          <cell r="B36885">
            <v>0</v>
          </cell>
          <cell r="C36885">
            <v>0</v>
          </cell>
          <cell r="D36885">
            <v>0</v>
          </cell>
          <cell r="E36885">
            <v>0</v>
          </cell>
          <cell r="F36885">
            <v>0</v>
          </cell>
          <cell r="G36885">
            <v>0</v>
          </cell>
        </row>
        <row r="36886">
          <cell r="B36886">
            <v>0</v>
          </cell>
          <cell r="C36886">
            <v>0</v>
          </cell>
          <cell r="D36886">
            <v>0</v>
          </cell>
          <cell r="E36886">
            <v>0</v>
          </cell>
          <cell r="F36886">
            <v>0</v>
          </cell>
          <cell r="G36886">
            <v>0</v>
          </cell>
        </row>
        <row r="36887">
          <cell r="B36887">
            <v>0</v>
          </cell>
          <cell r="C36887">
            <v>0</v>
          </cell>
          <cell r="D36887">
            <v>0</v>
          </cell>
          <cell r="E36887">
            <v>0</v>
          </cell>
          <cell r="F36887">
            <v>0</v>
          </cell>
          <cell r="G36887">
            <v>0</v>
          </cell>
        </row>
        <row r="36888">
          <cell r="B36888">
            <v>0</v>
          </cell>
          <cell r="C36888">
            <v>0</v>
          </cell>
          <cell r="D36888">
            <v>0</v>
          </cell>
          <cell r="E36888">
            <v>0</v>
          </cell>
          <cell r="F36888">
            <v>0</v>
          </cell>
          <cell r="G36888">
            <v>0</v>
          </cell>
        </row>
        <row r="36889">
          <cell r="B36889">
            <v>0</v>
          </cell>
          <cell r="C36889">
            <v>0</v>
          </cell>
          <cell r="D36889">
            <v>0</v>
          </cell>
          <cell r="E36889">
            <v>0</v>
          </cell>
          <cell r="F36889">
            <v>0</v>
          </cell>
          <cell r="G36889">
            <v>0</v>
          </cell>
        </row>
        <row r="36890">
          <cell r="B36890">
            <v>0</v>
          </cell>
          <cell r="C36890">
            <v>0</v>
          </cell>
          <cell r="D36890">
            <v>0</v>
          </cell>
          <cell r="E36890">
            <v>0</v>
          </cell>
          <cell r="F36890">
            <v>0</v>
          </cell>
          <cell r="G36890">
            <v>0</v>
          </cell>
        </row>
        <row r="36891">
          <cell r="B36891">
            <v>0</v>
          </cell>
          <cell r="C36891">
            <v>0</v>
          </cell>
          <cell r="D36891">
            <v>0</v>
          </cell>
          <cell r="E36891">
            <v>0</v>
          </cell>
          <cell r="F36891">
            <v>0</v>
          </cell>
          <cell r="G36891">
            <v>0</v>
          </cell>
        </row>
        <row r="36892">
          <cell r="B36892">
            <v>0</v>
          </cell>
          <cell r="C36892">
            <v>0</v>
          </cell>
          <cell r="D36892">
            <v>0</v>
          </cell>
          <cell r="E36892">
            <v>0</v>
          </cell>
          <cell r="F36892">
            <v>0</v>
          </cell>
          <cell r="G36892">
            <v>0</v>
          </cell>
        </row>
        <row r="36893">
          <cell r="B36893">
            <v>0</v>
          </cell>
          <cell r="C36893">
            <v>0</v>
          </cell>
          <cell r="D36893">
            <v>0</v>
          </cell>
          <cell r="E36893">
            <v>0</v>
          </cell>
          <cell r="F36893">
            <v>0</v>
          </cell>
          <cell r="G36893">
            <v>0</v>
          </cell>
        </row>
        <row r="36894">
          <cell r="B36894">
            <v>0</v>
          </cell>
          <cell r="C36894">
            <v>0</v>
          </cell>
          <cell r="D36894">
            <v>0</v>
          </cell>
          <cell r="E36894">
            <v>0</v>
          </cell>
          <cell r="F36894">
            <v>0</v>
          </cell>
          <cell r="G36894">
            <v>0</v>
          </cell>
        </row>
        <row r="36895">
          <cell r="B36895">
            <v>0</v>
          </cell>
          <cell r="C36895">
            <v>0</v>
          </cell>
          <cell r="D36895">
            <v>0</v>
          </cell>
          <cell r="E36895">
            <v>0</v>
          </cell>
          <cell r="F36895">
            <v>0</v>
          </cell>
          <cell r="G36895">
            <v>0</v>
          </cell>
        </row>
        <row r="36896">
          <cell r="B36896">
            <v>0</v>
          </cell>
          <cell r="C36896">
            <v>0</v>
          </cell>
          <cell r="D36896">
            <v>0</v>
          </cell>
          <cell r="E36896">
            <v>0</v>
          </cell>
          <cell r="F36896">
            <v>0</v>
          </cell>
          <cell r="G36896">
            <v>0</v>
          </cell>
        </row>
        <row r="36897">
          <cell r="B36897">
            <v>0</v>
          </cell>
          <cell r="C36897">
            <v>0</v>
          </cell>
          <cell r="D36897">
            <v>0</v>
          </cell>
          <cell r="E36897">
            <v>0</v>
          </cell>
          <cell r="F36897">
            <v>0</v>
          </cell>
          <cell r="G36897">
            <v>0</v>
          </cell>
        </row>
        <row r="36898">
          <cell r="B36898">
            <v>0</v>
          </cell>
          <cell r="C36898">
            <v>0</v>
          </cell>
          <cell r="D36898">
            <v>0</v>
          </cell>
          <cell r="E36898">
            <v>0</v>
          </cell>
          <cell r="F36898">
            <v>0</v>
          </cell>
          <cell r="G36898">
            <v>0</v>
          </cell>
        </row>
        <row r="36899">
          <cell r="B36899">
            <v>0</v>
          </cell>
          <cell r="C36899">
            <v>0</v>
          </cell>
          <cell r="D36899">
            <v>0</v>
          </cell>
          <cell r="E36899">
            <v>0</v>
          </cell>
          <cell r="F36899">
            <v>0</v>
          </cell>
          <cell r="G36899">
            <v>0</v>
          </cell>
        </row>
        <row r="36900">
          <cell r="B36900">
            <v>0</v>
          </cell>
          <cell r="C36900">
            <v>0</v>
          </cell>
          <cell r="D36900">
            <v>0</v>
          </cell>
          <cell r="E36900">
            <v>0</v>
          </cell>
          <cell r="F36900">
            <v>0</v>
          </cell>
          <cell r="G36900">
            <v>0</v>
          </cell>
        </row>
        <row r="36901">
          <cell r="B36901">
            <v>0</v>
          </cell>
          <cell r="C36901">
            <v>0</v>
          </cell>
          <cell r="D36901">
            <v>0</v>
          </cell>
          <cell r="E36901">
            <v>0</v>
          </cell>
          <cell r="F36901">
            <v>0</v>
          </cell>
          <cell r="G36901">
            <v>0</v>
          </cell>
        </row>
        <row r="36902">
          <cell r="B36902">
            <v>0</v>
          </cell>
          <cell r="C36902">
            <v>0</v>
          </cell>
          <cell r="D36902">
            <v>0</v>
          </cell>
          <cell r="E36902">
            <v>0</v>
          </cell>
          <cell r="F36902">
            <v>0</v>
          </cell>
          <cell r="G36902">
            <v>0</v>
          </cell>
        </row>
        <row r="36903">
          <cell r="B36903">
            <v>0</v>
          </cell>
          <cell r="C36903">
            <v>0</v>
          </cell>
          <cell r="D36903">
            <v>0</v>
          </cell>
          <cell r="E36903">
            <v>0</v>
          </cell>
          <cell r="F36903">
            <v>0</v>
          </cell>
          <cell r="G36903">
            <v>0</v>
          </cell>
        </row>
        <row r="36904">
          <cell r="B36904">
            <v>0</v>
          </cell>
          <cell r="C36904">
            <v>0</v>
          </cell>
          <cell r="D36904">
            <v>0</v>
          </cell>
          <cell r="E36904">
            <v>0</v>
          </cell>
          <cell r="F36904">
            <v>0</v>
          </cell>
          <cell r="G36904">
            <v>0</v>
          </cell>
        </row>
        <row r="36905">
          <cell r="B36905">
            <v>0</v>
          </cell>
          <cell r="C36905">
            <v>0</v>
          </cell>
          <cell r="D36905">
            <v>0</v>
          </cell>
          <cell r="E36905">
            <v>0</v>
          </cell>
          <cell r="F36905">
            <v>0</v>
          </cell>
          <cell r="G36905">
            <v>0</v>
          </cell>
        </row>
        <row r="36906">
          <cell r="B36906">
            <v>0</v>
          </cell>
          <cell r="C36906">
            <v>0</v>
          </cell>
          <cell r="D36906">
            <v>0</v>
          </cell>
          <cell r="E36906">
            <v>0</v>
          </cell>
          <cell r="F36906">
            <v>0</v>
          </cell>
          <cell r="G36906">
            <v>0</v>
          </cell>
        </row>
        <row r="36907">
          <cell r="B36907">
            <v>0</v>
          </cell>
          <cell r="C36907">
            <v>0</v>
          </cell>
          <cell r="D36907">
            <v>0</v>
          </cell>
          <cell r="E36907">
            <v>0</v>
          </cell>
          <cell r="F36907">
            <v>0</v>
          </cell>
          <cell r="G36907">
            <v>0</v>
          </cell>
        </row>
        <row r="36908">
          <cell r="B36908">
            <v>0</v>
          </cell>
          <cell r="C36908">
            <v>0</v>
          </cell>
          <cell r="D36908">
            <v>0</v>
          </cell>
          <cell r="E36908">
            <v>0</v>
          </cell>
          <cell r="F36908">
            <v>0</v>
          </cell>
          <cell r="G36908">
            <v>0</v>
          </cell>
        </row>
        <row r="36909">
          <cell r="B36909">
            <v>0</v>
          </cell>
          <cell r="C36909">
            <v>0</v>
          </cell>
          <cell r="D36909">
            <v>0</v>
          </cell>
          <cell r="E36909">
            <v>0</v>
          </cell>
          <cell r="F36909">
            <v>0</v>
          </cell>
          <cell r="G36909">
            <v>0</v>
          </cell>
        </row>
        <row r="36910">
          <cell r="B36910">
            <v>0</v>
          </cell>
          <cell r="C36910">
            <v>0</v>
          </cell>
          <cell r="D36910">
            <v>0</v>
          </cell>
          <cell r="E36910">
            <v>0</v>
          </cell>
          <cell r="F36910">
            <v>0</v>
          </cell>
          <cell r="G36910">
            <v>0</v>
          </cell>
        </row>
        <row r="36911">
          <cell r="B36911">
            <v>0</v>
          </cell>
          <cell r="C36911">
            <v>0</v>
          </cell>
          <cell r="D36911">
            <v>0</v>
          </cell>
          <cell r="E36911">
            <v>0</v>
          </cell>
          <cell r="F36911">
            <v>0</v>
          </cell>
          <cell r="G36911">
            <v>0</v>
          </cell>
        </row>
        <row r="36912">
          <cell r="B36912">
            <v>0</v>
          </cell>
          <cell r="C36912">
            <v>0</v>
          </cell>
          <cell r="D36912">
            <v>0</v>
          </cell>
          <cell r="E36912">
            <v>0</v>
          </cell>
          <cell r="F36912">
            <v>0</v>
          </cell>
          <cell r="G36912">
            <v>0</v>
          </cell>
        </row>
        <row r="36913">
          <cell r="B36913">
            <v>0</v>
          </cell>
          <cell r="C36913">
            <v>0</v>
          </cell>
          <cell r="D36913">
            <v>0</v>
          </cell>
          <cell r="E36913">
            <v>0</v>
          </cell>
          <cell r="F36913">
            <v>0</v>
          </cell>
          <cell r="G36913">
            <v>0</v>
          </cell>
        </row>
        <row r="36914">
          <cell r="B36914">
            <v>0</v>
          </cell>
          <cell r="C36914">
            <v>0</v>
          </cell>
          <cell r="D36914">
            <v>0</v>
          </cell>
          <cell r="E36914">
            <v>0</v>
          </cell>
          <cell r="F36914">
            <v>0</v>
          </cell>
          <cell r="G36914">
            <v>0</v>
          </cell>
        </row>
        <row r="36915">
          <cell r="B36915">
            <v>0</v>
          </cell>
          <cell r="C36915">
            <v>0</v>
          </cell>
          <cell r="D36915">
            <v>0</v>
          </cell>
          <cell r="E36915">
            <v>0</v>
          </cell>
          <cell r="F36915">
            <v>0</v>
          </cell>
          <cell r="G36915">
            <v>0</v>
          </cell>
        </row>
        <row r="36916">
          <cell r="B36916">
            <v>0</v>
          </cell>
          <cell r="C36916">
            <v>0</v>
          </cell>
          <cell r="D36916">
            <v>0</v>
          </cell>
          <cell r="E36916">
            <v>0</v>
          </cell>
          <cell r="F36916">
            <v>0</v>
          </cell>
          <cell r="G36916">
            <v>0</v>
          </cell>
        </row>
        <row r="36917">
          <cell r="B36917">
            <v>0</v>
          </cell>
          <cell r="C36917">
            <v>0</v>
          </cell>
          <cell r="D36917">
            <v>0</v>
          </cell>
          <cell r="E36917">
            <v>0</v>
          </cell>
          <cell r="F36917">
            <v>0</v>
          </cell>
          <cell r="G36917">
            <v>0</v>
          </cell>
        </row>
        <row r="36918">
          <cell r="B36918">
            <v>0</v>
          </cell>
          <cell r="C36918">
            <v>0</v>
          </cell>
          <cell r="D36918">
            <v>0</v>
          </cell>
          <cell r="E36918">
            <v>0</v>
          </cell>
          <cell r="F36918">
            <v>0</v>
          </cell>
          <cell r="G36918">
            <v>0</v>
          </cell>
        </row>
        <row r="36919">
          <cell r="B36919">
            <v>0</v>
          </cell>
          <cell r="C36919">
            <v>0</v>
          </cell>
          <cell r="D36919">
            <v>0</v>
          </cell>
          <cell r="E36919">
            <v>0</v>
          </cell>
          <cell r="F36919">
            <v>0</v>
          </cell>
          <cell r="G36919">
            <v>0</v>
          </cell>
        </row>
        <row r="36920">
          <cell r="B36920">
            <v>0</v>
          </cell>
          <cell r="C36920">
            <v>0</v>
          </cell>
          <cell r="D36920">
            <v>0</v>
          </cell>
          <cell r="E36920">
            <v>0</v>
          </cell>
          <cell r="F36920">
            <v>0</v>
          </cell>
          <cell r="G36920">
            <v>0</v>
          </cell>
        </row>
        <row r="36921">
          <cell r="B36921">
            <v>0</v>
          </cell>
          <cell r="C36921">
            <v>0</v>
          </cell>
          <cell r="D36921">
            <v>0</v>
          </cell>
          <cell r="E36921">
            <v>0</v>
          </cell>
          <cell r="F36921">
            <v>0</v>
          </cell>
          <cell r="G36921">
            <v>0</v>
          </cell>
        </row>
        <row r="36922">
          <cell r="B36922">
            <v>0</v>
          </cell>
          <cell r="C36922">
            <v>0</v>
          </cell>
          <cell r="D36922">
            <v>0</v>
          </cell>
          <cell r="E36922">
            <v>0</v>
          </cell>
          <cell r="F36922">
            <v>0</v>
          </cell>
          <cell r="G36922">
            <v>0</v>
          </cell>
        </row>
        <row r="36923">
          <cell r="B36923">
            <v>0</v>
          </cell>
          <cell r="C36923">
            <v>0</v>
          </cell>
          <cell r="D36923">
            <v>0</v>
          </cell>
          <cell r="E36923">
            <v>0</v>
          </cell>
          <cell r="F36923">
            <v>0</v>
          </cell>
          <cell r="G36923">
            <v>0</v>
          </cell>
        </row>
        <row r="36924">
          <cell r="B36924">
            <v>0</v>
          </cell>
          <cell r="C36924">
            <v>0</v>
          </cell>
          <cell r="D36924">
            <v>0</v>
          </cell>
          <cell r="E36924">
            <v>0</v>
          </cell>
          <cell r="F36924">
            <v>0</v>
          </cell>
          <cell r="G36924">
            <v>0</v>
          </cell>
        </row>
        <row r="36925">
          <cell r="B36925">
            <v>0</v>
          </cell>
          <cell r="C36925">
            <v>0</v>
          </cell>
          <cell r="D36925">
            <v>0</v>
          </cell>
          <cell r="E36925">
            <v>0</v>
          </cell>
          <cell r="F36925">
            <v>0</v>
          </cell>
          <cell r="G36925">
            <v>0</v>
          </cell>
        </row>
        <row r="36926">
          <cell r="B36926">
            <v>0</v>
          </cell>
          <cell r="C36926">
            <v>0</v>
          </cell>
          <cell r="D36926">
            <v>0</v>
          </cell>
          <cell r="E36926">
            <v>0</v>
          </cell>
          <cell r="F36926">
            <v>0</v>
          </cell>
          <cell r="G36926">
            <v>0</v>
          </cell>
        </row>
        <row r="36927">
          <cell r="B36927">
            <v>0</v>
          </cell>
          <cell r="C36927">
            <v>0</v>
          </cell>
          <cell r="D36927">
            <v>0</v>
          </cell>
          <cell r="E36927">
            <v>0</v>
          </cell>
          <cell r="F36927">
            <v>0</v>
          </cell>
          <cell r="G36927">
            <v>0</v>
          </cell>
        </row>
        <row r="36928">
          <cell r="B36928">
            <v>0</v>
          </cell>
          <cell r="C36928">
            <v>0</v>
          </cell>
          <cell r="D36928">
            <v>0</v>
          </cell>
          <cell r="E36928">
            <v>0</v>
          </cell>
          <cell r="F36928">
            <v>0</v>
          </cell>
          <cell r="G36928">
            <v>0</v>
          </cell>
        </row>
        <row r="36929">
          <cell r="B36929">
            <v>0</v>
          </cell>
          <cell r="C36929">
            <v>0</v>
          </cell>
          <cell r="D36929">
            <v>0</v>
          </cell>
          <cell r="E36929">
            <v>0</v>
          </cell>
          <cell r="F36929">
            <v>0</v>
          </cell>
          <cell r="G36929">
            <v>0</v>
          </cell>
        </row>
        <row r="36930">
          <cell r="B36930">
            <v>0</v>
          </cell>
          <cell r="C36930">
            <v>0</v>
          </cell>
          <cell r="D36930">
            <v>0</v>
          </cell>
          <cell r="E36930">
            <v>0</v>
          </cell>
          <cell r="F36930">
            <v>0</v>
          </cell>
          <cell r="G36930">
            <v>0</v>
          </cell>
        </row>
        <row r="36931">
          <cell r="B36931">
            <v>0</v>
          </cell>
          <cell r="C36931">
            <v>0</v>
          </cell>
          <cell r="D36931">
            <v>0</v>
          </cell>
          <cell r="E36931">
            <v>0</v>
          </cell>
          <cell r="F36931">
            <v>0</v>
          </cell>
          <cell r="G36931">
            <v>0</v>
          </cell>
        </row>
        <row r="36932">
          <cell r="B36932">
            <v>0</v>
          </cell>
          <cell r="C36932">
            <v>0</v>
          </cell>
          <cell r="D36932">
            <v>0</v>
          </cell>
          <cell r="E36932">
            <v>0</v>
          </cell>
          <cell r="F36932">
            <v>0</v>
          </cell>
          <cell r="G36932">
            <v>0</v>
          </cell>
        </row>
        <row r="36933">
          <cell r="B36933">
            <v>0</v>
          </cell>
          <cell r="C36933">
            <v>0</v>
          </cell>
          <cell r="D36933">
            <v>0</v>
          </cell>
          <cell r="E36933">
            <v>0</v>
          </cell>
          <cell r="F36933">
            <v>0</v>
          </cell>
          <cell r="G36933">
            <v>0</v>
          </cell>
        </row>
        <row r="36934">
          <cell r="B36934">
            <v>0</v>
          </cell>
          <cell r="C36934">
            <v>0</v>
          </cell>
          <cell r="D36934">
            <v>0</v>
          </cell>
          <cell r="E36934">
            <v>0</v>
          </cell>
          <cell r="F36934">
            <v>0</v>
          </cell>
          <cell r="G36934">
            <v>0</v>
          </cell>
        </row>
        <row r="36935">
          <cell r="B36935">
            <v>0</v>
          </cell>
          <cell r="C36935">
            <v>0</v>
          </cell>
          <cell r="D36935">
            <v>0</v>
          </cell>
          <cell r="E36935">
            <v>0</v>
          </cell>
          <cell r="F36935">
            <v>0</v>
          </cell>
          <cell r="G36935">
            <v>0</v>
          </cell>
        </row>
        <row r="36936">
          <cell r="B36936">
            <v>0</v>
          </cell>
          <cell r="C36936">
            <v>0</v>
          </cell>
          <cell r="D36936">
            <v>0</v>
          </cell>
          <cell r="E36936">
            <v>0</v>
          </cell>
          <cell r="F36936">
            <v>0</v>
          </cell>
          <cell r="G36936">
            <v>0</v>
          </cell>
        </row>
        <row r="36937">
          <cell r="B36937">
            <v>0</v>
          </cell>
          <cell r="C36937">
            <v>0</v>
          </cell>
          <cell r="D36937">
            <v>0</v>
          </cell>
          <cell r="E36937">
            <v>0</v>
          </cell>
          <cell r="F36937">
            <v>0</v>
          </cell>
          <cell r="G36937">
            <v>0</v>
          </cell>
        </row>
        <row r="36938">
          <cell r="B36938">
            <v>0</v>
          </cell>
          <cell r="C36938">
            <v>0</v>
          </cell>
          <cell r="D36938">
            <v>0</v>
          </cell>
          <cell r="E36938">
            <v>0</v>
          </cell>
          <cell r="F36938">
            <v>0</v>
          </cell>
          <cell r="G36938">
            <v>0</v>
          </cell>
        </row>
        <row r="36939">
          <cell r="B36939">
            <v>0</v>
          </cell>
          <cell r="C36939">
            <v>0</v>
          </cell>
          <cell r="D36939">
            <v>0</v>
          </cell>
          <cell r="E36939">
            <v>0</v>
          </cell>
          <cell r="F36939">
            <v>0</v>
          </cell>
          <cell r="G36939">
            <v>0</v>
          </cell>
        </row>
        <row r="36940">
          <cell r="B36940">
            <v>0</v>
          </cell>
          <cell r="C36940">
            <v>0</v>
          </cell>
          <cell r="D36940">
            <v>0</v>
          </cell>
          <cell r="E36940">
            <v>0</v>
          </cell>
          <cell r="F36940">
            <v>0</v>
          </cell>
          <cell r="G36940">
            <v>0</v>
          </cell>
        </row>
        <row r="36941">
          <cell r="B36941">
            <v>0</v>
          </cell>
          <cell r="C36941">
            <v>0</v>
          </cell>
          <cell r="D36941">
            <v>0</v>
          </cell>
          <cell r="E36941">
            <v>0</v>
          </cell>
          <cell r="F36941">
            <v>0</v>
          </cell>
          <cell r="G36941">
            <v>0</v>
          </cell>
        </row>
        <row r="36942">
          <cell r="B36942">
            <v>0</v>
          </cell>
          <cell r="C36942">
            <v>0</v>
          </cell>
          <cell r="D36942">
            <v>0</v>
          </cell>
          <cell r="E36942">
            <v>0</v>
          </cell>
          <cell r="F36942">
            <v>0</v>
          </cell>
          <cell r="G36942">
            <v>0</v>
          </cell>
        </row>
        <row r="36943">
          <cell r="B36943">
            <v>0</v>
          </cell>
          <cell r="C36943">
            <v>0</v>
          </cell>
          <cell r="D36943">
            <v>0</v>
          </cell>
          <cell r="E36943">
            <v>0</v>
          </cell>
          <cell r="F36943">
            <v>0</v>
          </cell>
          <cell r="G36943">
            <v>0</v>
          </cell>
        </row>
        <row r="36944">
          <cell r="B36944">
            <v>0</v>
          </cell>
          <cell r="C36944">
            <v>0</v>
          </cell>
          <cell r="D36944">
            <v>0</v>
          </cell>
          <cell r="E36944">
            <v>0</v>
          </cell>
          <cell r="F36944">
            <v>0</v>
          </cell>
          <cell r="G36944">
            <v>0</v>
          </cell>
        </row>
        <row r="36945">
          <cell r="B36945">
            <v>0</v>
          </cell>
          <cell r="C36945">
            <v>0</v>
          </cell>
          <cell r="D36945">
            <v>0</v>
          </cell>
          <cell r="E36945">
            <v>0</v>
          </cell>
          <cell r="F36945">
            <v>0</v>
          </cell>
          <cell r="G36945">
            <v>0</v>
          </cell>
        </row>
        <row r="36946">
          <cell r="B36946">
            <v>0</v>
          </cell>
          <cell r="C36946">
            <v>0</v>
          </cell>
          <cell r="D36946">
            <v>0</v>
          </cell>
          <cell r="E36946">
            <v>0</v>
          </cell>
          <cell r="F36946">
            <v>0</v>
          </cell>
          <cell r="G36946">
            <v>0</v>
          </cell>
        </row>
        <row r="36947">
          <cell r="B36947">
            <v>0</v>
          </cell>
          <cell r="C36947">
            <v>0</v>
          </cell>
          <cell r="D36947">
            <v>0</v>
          </cell>
          <cell r="E36947">
            <v>0</v>
          </cell>
          <cell r="F36947">
            <v>0</v>
          </cell>
          <cell r="G36947">
            <v>0</v>
          </cell>
        </row>
        <row r="36948">
          <cell r="B36948">
            <v>0</v>
          </cell>
          <cell r="C36948">
            <v>0</v>
          </cell>
          <cell r="D36948">
            <v>0</v>
          </cell>
          <cell r="E36948">
            <v>0</v>
          </cell>
          <cell r="F36948">
            <v>0</v>
          </cell>
          <cell r="G36948">
            <v>0</v>
          </cell>
        </row>
        <row r="36949">
          <cell r="B36949">
            <v>0</v>
          </cell>
          <cell r="C36949">
            <v>0</v>
          </cell>
          <cell r="D36949">
            <v>0</v>
          </cell>
          <cell r="E36949">
            <v>0</v>
          </cell>
          <cell r="F36949">
            <v>0</v>
          </cell>
          <cell r="G36949">
            <v>0</v>
          </cell>
        </row>
        <row r="36950">
          <cell r="B36950">
            <v>0</v>
          </cell>
          <cell r="C36950">
            <v>0</v>
          </cell>
          <cell r="D36950">
            <v>0</v>
          </cell>
          <cell r="E36950">
            <v>0</v>
          </cell>
          <cell r="F36950">
            <v>0</v>
          </cell>
          <cell r="G36950">
            <v>0</v>
          </cell>
        </row>
        <row r="36951">
          <cell r="B36951">
            <v>0</v>
          </cell>
          <cell r="C36951">
            <v>0</v>
          </cell>
          <cell r="D36951">
            <v>0</v>
          </cell>
          <cell r="E36951">
            <v>0</v>
          </cell>
          <cell r="F36951">
            <v>0</v>
          </cell>
          <cell r="G36951">
            <v>0</v>
          </cell>
        </row>
        <row r="36952">
          <cell r="B36952">
            <v>0</v>
          </cell>
          <cell r="C36952">
            <v>0</v>
          </cell>
          <cell r="D36952">
            <v>0</v>
          </cell>
          <cell r="E36952">
            <v>0</v>
          </cell>
          <cell r="F36952">
            <v>0</v>
          </cell>
          <cell r="G36952">
            <v>0</v>
          </cell>
        </row>
        <row r="36953">
          <cell r="B36953">
            <v>0</v>
          </cell>
          <cell r="C36953">
            <v>0</v>
          </cell>
          <cell r="D36953">
            <v>0</v>
          </cell>
          <cell r="E36953">
            <v>0</v>
          </cell>
          <cell r="F36953">
            <v>0</v>
          </cell>
          <cell r="G36953">
            <v>0</v>
          </cell>
        </row>
        <row r="36954">
          <cell r="B36954">
            <v>0</v>
          </cell>
          <cell r="C36954">
            <v>0</v>
          </cell>
          <cell r="D36954">
            <v>0</v>
          </cell>
          <cell r="E36954">
            <v>0</v>
          </cell>
          <cell r="F36954">
            <v>0</v>
          </cell>
          <cell r="G36954">
            <v>0</v>
          </cell>
        </row>
        <row r="36955">
          <cell r="B36955">
            <v>0</v>
          </cell>
          <cell r="C36955">
            <v>0</v>
          </cell>
          <cell r="D36955">
            <v>0</v>
          </cell>
          <cell r="E36955">
            <v>0</v>
          </cell>
          <cell r="F36955">
            <v>0</v>
          </cell>
          <cell r="G36955">
            <v>0</v>
          </cell>
        </row>
        <row r="36956">
          <cell r="B36956">
            <v>0</v>
          </cell>
          <cell r="C36956">
            <v>0</v>
          </cell>
          <cell r="D36956">
            <v>0</v>
          </cell>
          <cell r="E36956">
            <v>0</v>
          </cell>
          <cell r="F36956">
            <v>0</v>
          </cell>
          <cell r="G36956">
            <v>0</v>
          </cell>
        </row>
        <row r="36957">
          <cell r="B36957">
            <v>0</v>
          </cell>
          <cell r="C36957">
            <v>0</v>
          </cell>
          <cell r="D36957">
            <v>0</v>
          </cell>
          <cell r="E36957">
            <v>0</v>
          </cell>
          <cell r="F36957">
            <v>0</v>
          </cell>
          <cell r="G36957">
            <v>0</v>
          </cell>
        </row>
        <row r="36958">
          <cell r="B36958">
            <v>0</v>
          </cell>
          <cell r="C36958">
            <v>0</v>
          </cell>
          <cell r="D36958">
            <v>0</v>
          </cell>
          <cell r="E36958">
            <v>0</v>
          </cell>
          <cell r="F36958">
            <v>0</v>
          </cell>
          <cell r="G36958">
            <v>0</v>
          </cell>
        </row>
        <row r="36959">
          <cell r="B36959">
            <v>0</v>
          </cell>
          <cell r="C36959">
            <v>0</v>
          </cell>
          <cell r="D36959">
            <v>0</v>
          </cell>
          <cell r="E36959">
            <v>0</v>
          </cell>
          <cell r="F36959">
            <v>0</v>
          </cell>
          <cell r="G36959">
            <v>0</v>
          </cell>
        </row>
        <row r="36960">
          <cell r="B36960">
            <v>0</v>
          </cell>
          <cell r="C36960">
            <v>0</v>
          </cell>
          <cell r="D36960">
            <v>0</v>
          </cell>
          <cell r="E36960">
            <v>0</v>
          </cell>
          <cell r="F36960">
            <v>0</v>
          </cell>
          <cell r="G36960">
            <v>0</v>
          </cell>
        </row>
        <row r="36961">
          <cell r="B36961">
            <v>0</v>
          </cell>
          <cell r="C36961">
            <v>0</v>
          </cell>
          <cell r="D36961">
            <v>0</v>
          </cell>
          <cell r="E36961">
            <v>0</v>
          </cell>
          <cell r="F36961">
            <v>0</v>
          </cell>
          <cell r="G36961">
            <v>0</v>
          </cell>
        </row>
        <row r="36962">
          <cell r="B36962">
            <v>0</v>
          </cell>
          <cell r="C36962">
            <v>0</v>
          </cell>
          <cell r="D36962">
            <v>0</v>
          </cell>
          <cell r="E36962">
            <v>0</v>
          </cell>
          <cell r="F36962">
            <v>0</v>
          </cell>
          <cell r="G36962">
            <v>0</v>
          </cell>
        </row>
        <row r="36963">
          <cell r="B36963">
            <v>0</v>
          </cell>
          <cell r="C36963">
            <v>0</v>
          </cell>
          <cell r="D36963">
            <v>0</v>
          </cell>
          <cell r="E36963">
            <v>0</v>
          </cell>
          <cell r="F36963">
            <v>0</v>
          </cell>
          <cell r="G36963">
            <v>0</v>
          </cell>
        </row>
        <row r="36964">
          <cell r="B36964">
            <v>0</v>
          </cell>
          <cell r="C36964">
            <v>0</v>
          </cell>
          <cell r="D36964">
            <v>0</v>
          </cell>
          <cell r="E36964">
            <v>0</v>
          </cell>
          <cell r="F36964">
            <v>0</v>
          </cell>
          <cell r="G36964">
            <v>0</v>
          </cell>
        </row>
        <row r="36965">
          <cell r="B36965">
            <v>0</v>
          </cell>
          <cell r="C36965">
            <v>0</v>
          </cell>
          <cell r="D36965">
            <v>0</v>
          </cell>
          <cell r="E36965">
            <v>0</v>
          </cell>
          <cell r="F36965">
            <v>0</v>
          </cell>
          <cell r="G36965">
            <v>0</v>
          </cell>
        </row>
        <row r="36966">
          <cell r="B36966">
            <v>0</v>
          </cell>
          <cell r="C36966">
            <v>0</v>
          </cell>
          <cell r="D36966">
            <v>0</v>
          </cell>
          <cell r="E36966">
            <v>0</v>
          </cell>
          <cell r="F36966">
            <v>0</v>
          </cell>
          <cell r="G36966">
            <v>0</v>
          </cell>
        </row>
        <row r="36967">
          <cell r="B36967">
            <v>0</v>
          </cell>
          <cell r="C36967">
            <v>0</v>
          </cell>
          <cell r="D36967">
            <v>0</v>
          </cell>
          <cell r="E36967">
            <v>0</v>
          </cell>
          <cell r="F36967">
            <v>0</v>
          </cell>
          <cell r="G36967">
            <v>0</v>
          </cell>
        </row>
        <row r="36968">
          <cell r="B36968">
            <v>0</v>
          </cell>
          <cell r="C36968">
            <v>0</v>
          </cell>
          <cell r="D36968">
            <v>0</v>
          </cell>
          <cell r="E36968">
            <v>0</v>
          </cell>
          <cell r="F36968">
            <v>0</v>
          </cell>
          <cell r="G36968">
            <v>0</v>
          </cell>
        </row>
        <row r="36969">
          <cell r="B36969">
            <v>0</v>
          </cell>
          <cell r="C36969">
            <v>0</v>
          </cell>
          <cell r="D36969">
            <v>0</v>
          </cell>
          <cell r="E36969">
            <v>0</v>
          </cell>
          <cell r="F36969">
            <v>0</v>
          </cell>
          <cell r="G36969">
            <v>0</v>
          </cell>
        </row>
        <row r="36970">
          <cell r="B36970">
            <v>0</v>
          </cell>
          <cell r="C36970">
            <v>0</v>
          </cell>
          <cell r="D36970">
            <v>0</v>
          </cell>
          <cell r="E36970">
            <v>0</v>
          </cell>
          <cell r="F36970">
            <v>0</v>
          </cell>
          <cell r="G36970">
            <v>0</v>
          </cell>
        </row>
        <row r="36971">
          <cell r="B36971">
            <v>0</v>
          </cell>
          <cell r="C36971">
            <v>0</v>
          </cell>
          <cell r="D36971">
            <v>0</v>
          </cell>
          <cell r="E36971">
            <v>0</v>
          </cell>
          <cell r="F36971">
            <v>0</v>
          </cell>
          <cell r="G36971">
            <v>0</v>
          </cell>
        </row>
        <row r="36972">
          <cell r="B36972">
            <v>0</v>
          </cell>
          <cell r="C36972">
            <v>0</v>
          </cell>
          <cell r="D36972">
            <v>0</v>
          </cell>
          <cell r="E36972">
            <v>0</v>
          </cell>
          <cell r="F36972">
            <v>0</v>
          </cell>
          <cell r="G36972">
            <v>0</v>
          </cell>
        </row>
        <row r="36973">
          <cell r="B36973">
            <v>0</v>
          </cell>
          <cell r="C36973">
            <v>0</v>
          </cell>
          <cell r="D36973">
            <v>0</v>
          </cell>
          <cell r="E36973">
            <v>0</v>
          </cell>
          <cell r="F36973">
            <v>0</v>
          </cell>
          <cell r="G36973">
            <v>0</v>
          </cell>
        </row>
        <row r="36974">
          <cell r="B36974">
            <v>0</v>
          </cell>
          <cell r="C36974">
            <v>0</v>
          </cell>
          <cell r="D36974">
            <v>0</v>
          </cell>
          <cell r="E36974">
            <v>0</v>
          </cell>
          <cell r="F36974">
            <v>0</v>
          </cell>
          <cell r="G36974">
            <v>0</v>
          </cell>
        </row>
        <row r="36975">
          <cell r="B36975">
            <v>0</v>
          </cell>
          <cell r="C36975">
            <v>0</v>
          </cell>
          <cell r="D36975">
            <v>0</v>
          </cell>
          <cell r="E36975">
            <v>0</v>
          </cell>
          <cell r="F36975">
            <v>0</v>
          </cell>
          <cell r="G36975">
            <v>0</v>
          </cell>
        </row>
        <row r="36976">
          <cell r="B36976">
            <v>0</v>
          </cell>
          <cell r="C36976">
            <v>0</v>
          </cell>
          <cell r="D36976">
            <v>0</v>
          </cell>
          <cell r="E36976">
            <v>0</v>
          </cell>
          <cell r="F36976">
            <v>0</v>
          </cell>
          <cell r="G36976">
            <v>0</v>
          </cell>
        </row>
        <row r="36977">
          <cell r="B36977">
            <v>0</v>
          </cell>
          <cell r="C36977">
            <v>0</v>
          </cell>
          <cell r="D36977">
            <v>0</v>
          </cell>
          <cell r="E36977">
            <v>0</v>
          </cell>
          <cell r="F36977">
            <v>0</v>
          </cell>
          <cell r="G36977">
            <v>0</v>
          </cell>
        </row>
        <row r="36978">
          <cell r="B36978">
            <v>0</v>
          </cell>
          <cell r="C36978">
            <v>0</v>
          </cell>
          <cell r="D36978">
            <v>0</v>
          </cell>
          <cell r="E36978">
            <v>0</v>
          </cell>
          <cell r="F36978">
            <v>0</v>
          </cell>
          <cell r="G36978">
            <v>0</v>
          </cell>
        </row>
        <row r="36979">
          <cell r="B36979">
            <v>0</v>
          </cell>
          <cell r="C36979">
            <v>0</v>
          </cell>
          <cell r="D36979">
            <v>0</v>
          </cell>
          <cell r="E36979">
            <v>0</v>
          </cell>
          <cell r="F36979">
            <v>0</v>
          </cell>
          <cell r="G36979">
            <v>0</v>
          </cell>
        </row>
        <row r="36980">
          <cell r="B36980">
            <v>0</v>
          </cell>
          <cell r="C36980">
            <v>0</v>
          </cell>
          <cell r="D36980">
            <v>0</v>
          </cell>
          <cell r="E36980">
            <v>0</v>
          </cell>
          <cell r="F36980">
            <v>0</v>
          </cell>
          <cell r="G36980">
            <v>0</v>
          </cell>
        </row>
        <row r="36981">
          <cell r="B36981">
            <v>0</v>
          </cell>
          <cell r="C36981">
            <v>0</v>
          </cell>
          <cell r="D36981">
            <v>0</v>
          </cell>
          <cell r="E36981">
            <v>0</v>
          </cell>
          <cell r="F36981">
            <v>0</v>
          </cell>
          <cell r="G36981">
            <v>0</v>
          </cell>
        </row>
        <row r="36982">
          <cell r="B36982">
            <v>0</v>
          </cell>
          <cell r="C36982">
            <v>0</v>
          </cell>
          <cell r="D36982">
            <v>0</v>
          </cell>
          <cell r="E36982">
            <v>0</v>
          </cell>
          <cell r="F36982">
            <v>0</v>
          </cell>
          <cell r="G36982">
            <v>0</v>
          </cell>
        </row>
        <row r="36983">
          <cell r="B36983">
            <v>0</v>
          </cell>
          <cell r="C36983">
            <v>0</v>
          </cell>
          <cell r="D36983">
            <v>0</v>
          </cell>
          <cell r="E36983">
            <v>0</v>
          </cell>
          <cell r="F36983">
            <v>0</v>
          </cell>
          <cell r="G36983">
            <v>0</v>
          </cell>
        </row>
        <row r="36984">
          <cell r="B36984">
            <v>0</v>
          </cell>
          <cell r="C36984">
            <v>0</v>
          </cell>
          <cell r="D36984">
            <v>0</v>
          </cell>
          <cell r="E36984">
            <v>0</v>
          </cell>
          <cell r="F36984">
            <v>0</v>
          </cell>
          <cell r="G36984">
            <v>0</v>
          </cell>
        </row>
        <row r="36985">
          <cell r="B36985">
            <v>0</v>
          </cell>
          <cell r="C36985">
            <v>0</v>
          </cell>
          <cell r="D36985">
            <v>0</v>
          </cell>
          <cell r="E36985">
            <v>0</v>
          </cell>
          <cell r="F36985">
            <v>0</v>
          </cell>
          <cell r="G36985">
            <v>0</v>
          </cell>
        </row>
        <row r="36986">
          <cell r="B36986">
            <v>0</v>
          </cell>
          <cell r="C36986">
            <v>0</v>
          </cell>
          <cell r="D36986">
            <v>0</v>
          </cell>
          <cell r="E36986">
            <v>0</v>
          </cell>
          <cell r="F36986">
            <v>0</v>
          </cell>
          <cell r="G36986">
            <v>0</v>
          </cell>
        </row>
        <row r="36987">
          <cell r="B36987">
            <v>0</v>
          </cell>
          <cell r="C36987">
            <v>0</v>
          </cell>
          <cell r="D36987">
            <v>0</v>
          </cell>
          <cell r="E36987">
            <v>0</v>
          </cell>
          <cell r="F36987">
            <v>0</v>
          </cell>
          <cell r="G36987">
            <v>0</v>
          </cell>
        </row>
        <row r="36988">
          <cell r="B36988">
            <v>0</v>
          </cell>
          <cell r="C36988">
            <v>0</v>
          </cell>
          <cell r="D36988">
            <v>0</v>
          </cell>
          <cell r="E36988">
            <v>0</v>
          </cell>
          <cell r="F36988">
            <v>0</v>
          </cell>
          <cell r="G36988">
            <v>0</v>
          </cell>
        </row>
        <row r="36989">
          <cell r="B36989">
            <v>0</v>
          </cell>
          <cell r="C36989">
            <v>0</v>
          </cell>
          <cell r="D36989">
            <v>0</v>
          </cell>
          <cell r="E36989">
            <v>0</v>
          </cell>
          <cell r="F36989">
            <v>0</v>
          </cell>
          <cell r="G36989">
            <v>0</v>
          </cell>
        </row>
        <row r="36990">
          <cell r="B36990">
            <v>0</v>
          </cell>
          <cell r="C36990">
            <v>0</v>
          </cell>
          <cell r="D36990">
            <v>0</v>
          </cell>
          <cell r="E36990">
            <v>0</v>
          </cell>
          <cell r="F36990">
            <v>0</v>
          </cell>
          <cell r="G36990">
            <v>0</v>
          </cell>
        </row>
        <row r="36991">
          <cell r="B36991">
            <v>0</v>
          </cell>
          <cell r="C36991">
            <v>0</v>
          </cell>
          <cell r="D36991">
            <v>0</v>
          </cell>
          <cell r="E36991">
            <v>0</v>
          </cell>
          <cell r="F36991">
            <v>0</v>
          </cell>
          <cell r="G36991">
            <v>0</v>
          </cell>
        </row>
        <row r="36992">
          <cell r="B36992">
            <v>0</v>
          </cell>
          <cell r="C36992">
            <v>0</v>
          </cell>
          <cell r="D36992">
            <v>0</v>
          </cell>
          <cell r="E36992">
            <v>0</v>
          </cell>
          <cell r="F36992">
            <v>0</v>
          </cell>
          <cell r="G36992">
            <v>0</v>
          </cell>
        </row>
        <row r="36993">
          <cell r="B36993">
            <v>0</v>
          </cell>
          <cell r="C36993">
            <v>0</v>
          </cell>
          <cell r="D36993">
            <v>0</v>
          </cell>
          <cell r="E36993">
            <v>0</v>
          </cell>
          <cell r="F36993">
            <v>0</v>
          </cell>
          <cell r="G36993">
            <v>0</v>
          </cell>
        </row>
        <row r="36994">
          <cell r="B36994">
            <v>0</v>
          </cell>
          <cell r="C36994">
            <v>0</v>
          </cell>
          <cell r="D36994">
            <v>0</v>
          </cell>
          <cell r="E36994">
            <v>0</v>
          </cell>
          <cell r="F36994">
            <v>0</v>
          </cell>
          <cell r="G36994">
            <v>0</v>
          </cell>
        </row>
        <row r="36995">
          <cell r="B36995">
            <v>0</v>
          </cell>
          <cell r="C36995">
            <v>0</v>
          </cell>
          <cell r="D36995">
            <v>0</v>
          </cell>
          <cell r="E36995">
            <v>0</v>
          </cell>
          <cell r="F36995">
            <v>0</v>
          </cell>
          <cell r="G36995">
            <v>0</v>
          </cell>
        </row>
        <row r="36996">
          <cell r="B36996">
            <v>0</v>
          </cell>
          <cell r="C36996">
            <v>0</v>
          </cell>
          <cell r="D36996">
            <v>0</v>
          </cell>
          <cell r="E36996">
            <v>0</v>
          </cell>
          <cell r="F36996">
            <v>0</v>
          </cell>
          <cell r="G36996">
            <v>0</v>
          </cell>
        </row>
        <row r="36997">
          <cell r="B36997">
            <v>0</v>
          </cell>
          <cell r="C36997">
            <v>0</v>
          </cell>
          <cell r="D36997">
            <v>0</v>
          </cell>
          <cell r="E36997">
            <v>0</v>
          </cell>
          <cell r="F36997">
            <v>0</v>
          </cell>
          <cell r="G36997">
            <v>0</v>
          </cell>
        </row>
        <row r="36998">
          <cell r="B36998">
            <v>0</v>
          </cell>
          <cell r="C36998">
            <v>0</v>
          </cell>
          <cell r="D36998">
            <v>0</v>
          </cell>
          <cell r="E36998">
            <v>0</v>
          </cell>
          <cell r="F36998">
            <v>0</v>
          </cell>
          <cell r="G36998">
            <v>0</v>
          </cell>
        </row>
        <row r="36999">
          <cell r="B36999">
            <v>0</v>
          </cell>
          <cell r="C36999">
            <v>0</v>
          </cell>
          <cell r="D36999">
            <v>0</v>
          </cell>
          <cell r="E36999">
            <v>0</v>
          </cell>
          <cell r="F36999">
            <v>0</v>
          </cell>
          <cell r="G36999">
            <v>0</v>
          </cell>
        </row>
        <row r="37000">
          <cell r="B37000">
            <v>0</v>
          </cell>
          <cell r="C37000">
            <v>0</v>
          </cell>
          <cell r="D37000">
            <v>0</v>
          </cell>
          <cell r="E37000">
            <v>0</v>
          </cell>
          <cell r="F37000">
            <v>0</v>
          </cell>
          <cell r="G37000">
            <v>0</v>
          </cell>
        </row>
        <row r="37001">
          <cell r="B37001">
            <v>0</v>
          </cell>
          <cell r="C37001">
            <v>0</v>
          </cell>
          <cell r="D37001">
            <v>0</v>
          </cell>
          <cell r="E37001">
            <v>0</v>
          </cell>
          <cell r="F37001">
            <v>0</v>
          </cell>
          <cell r="G37001">
            <v>0</v>
          </cell>
        </row>
        <row r="37002">
          <cell r="B37002">
            <v>0</v>
          </cell>
          <cell r="C37002">
            <v>0</v>
          </cell>
          <cell r="D37002">
            <v>0</v>
          </cell>
          <cell r="E37002">
            <v>0</v>
          </cell>
          <cell r="F37002">
            <v>0</v>
          </cell>
          <cell r="G37002">
            <v>0</v>
          </cell>
        </row>
        <row r="37003">
          <cell r="B37003">
            <v>0</v>
          </cell>
          <cell r="C37003">
            <v>0</v>
          </cell>
          <cell r="D37003">
            <v>0</v>
          </cell>
          <cell r="E37003">
            <v>0</v>
          </cell>
          <cell r="F37003">
            <v>0</v>
          </cell>
          <cell r="G37003">
            <v>0</v>
          </cell>
        </row>
        <row r="37004">
          <cell r="B37004">
            <v>0</v>
          </cell>
          <cell r="C37004">
            <v>0</v>
          </cell>
          <cell r="D37004">
            <v>0</v>
          </cell>
          <cell r="E37004">
            <v>0</v>
          </cell>
          <cell r="F37004">
            <v>0</v>
          </cell>
          <cell r="G37004">
            <v>0</v>
          </cell>
        </row>
        <row r="37005">
          <cell r="B37005">
            <v>0</v>
          </cell>
          <cell r="C37005">
            <v>0</v>
          </cell>
          <cell r="D37005">
            <v>0</v>
          </cell>
          <cell r="E37005">
            <v>0</v>
          </cell>
          <cell r="F37005">
            <v>0</v>
          </cell>
          <cell r="G37005">
            <v>0</v>
          </cell>
        </row>
        <row r="37006">
          <cell r="B37006">
            <v>0</v>
          </cell>
          <cell r="C37006">
            <v>0</v>
          </cell>
          <cell r="D37006">
            <v>0</v>
          </cell>
          <cell r="E37006">
            <v>0</v>
          </cell>
          <cell r="F37006">
            <v>0</v>
          </cell>
          <cell r="G37006">
            <v>0</v>
          </cell>
        </row>
        <row r="37007">
          <cell r="B37007">
            <v>0</v>
          </cell>
          <cell r="C37007">
            <v>0</v>
          </cell>
          <cell r="D37007">
            <v>0</v>
          </cell>
          <cell r="E37007">
            <v>0</v>
          </cell>
          <cell r="F37007">
            <v>0</v>
          </cell>
          <cell r="G37007">
            <v>0</v>
          </cell>
        </row>
        <row r="37008">
          <cell r="B37008">
            <v>0</v>
          </cell>
          <cell r="C37008">
            <v>0</v>
          </cell>
          <cell r="D37008">
            <v>0</v>
          </cell>
          <cell r="E37008">
            <v>0</v>
          </cell>
          <cell r="F37008">
            <v>0</v>
          </cell>
          <cell r="G37008">
            <v>0</v>
          </cell>
        </row>
        <row r="37009">
          <cell r="B37009">
            <v>0</v>
          </cell>
          <cell r="C37009">
            <v>0</v>
          </cell>
          <cell r="D37009">
            <v>0</v>
          </cell>
          <cell r="E37009">
            <v>0</v>
          </cell>
          <cell r="F37009">
            <v>0</v>
          </cell>
          <cell r="G37009">
            <v>0</v>
          </cell>
        </row>
        <row r="37010">
          <cell r="B37010">
            <v>0</v>
          </cell>
          <cell r="C37010">
            <v>0</v>
          </cell>
          <cell r="D37010">
            <v>0</v>
          </cell>
          <cell r="E37010">
            <v>0</v>
          </cell>
          <cell r="F37010">
            <v>0</v>
          </cell>
          <cell r="G37010">
            <v>0</v>
          </cell>
        </row>
        <row r="37011">
          <cell r="B37011">
            <v>0</v>
          </cell>
          <cell r="C37011">
            <v>0</v>
          </cell>
          <cell r="D37011">
            <v>0</v>
          </cell>
          <cell r="E37011">
            <v>0</v>
          </cell>
          <cell r="F37011">
            <v>0</v>
          </cell>
          <cell r="G37011">
            <v>0</v>
          </cell>
        </row>
        <row r="37012">
          <cell r="B37012">
            <v>0</v>
          </cell>
          <cell r="C37012">
            <v>0</v>
          </cell>
          <cell r="D37012">
            <v>0</v>
          </cell>
          <cell r="E37012">
            <v>0</v>
          </cell>
          <cell r="F37012">
            <v>0</v>
          </cell>
          <cell r="G37012">
            <v>0</v>
          </cell>
        </row>
        <row r="37013">
          <cell r="B37013">
            <v>0</v>
          </cell>
          <cell r="C37013">
            <v>0</v>
          </cell>
          <cell r="D37013">
            <v>0</v>
          </cell>
          <cell r="E37013">
            <v>0</v>
          </cell>
          <cell r="F37013">
            <v>0</v>
          </cell>
          <cell r="G37013">
            <v>0</v>
          </cell>
        </row>
        <row r="37014">
          <cell r="B37014">
            <v>0</v>
          </cell>
          <cell r="C37014">
            <v>0</v>
          </cell>
          <cell r="D37014">
            <v>0</v>
          </cell>
          <cell r="E37014">
            <v>0</v>
          </cell>
          <cell r="F37014">
            <v>0</v>
          </cell>
          <cell r="G37014">
            <v>0</v>
          </cell>
        </row>
        <row r="37015">
          <cell r="B37015">
            <v>0</v>
          </cell>
          <cell r="C37015">
            <v>0</v>
          </cell>
          <cell r="D37015">
            <v>0</v>
          </cell>
          <cell r="E37015">
            <v>0</v>
          </cell>
          <cell r="F37015">
            <v>0</v>
          </cell>
          <cell r="G37015">
            <v>0</v>
          </cell>
        </row>
        <row r="37016">
          <cell r="B37016">
            <v>0</v>
          </cell>
          <cell r="C37016">
            <v>0</v>
          </cell>
          <cell r="D37016">
            <v>0</v>
          </cell>
          <cell r="E37016">
            <v>0</v>
          </cell>
          <cell r="F37016">
            <v>0</v>
          </cell>
          <cell r="G37016">
            <v>0</v>
          </cell>
        </row>
        <row r="37017">
          <cell r="B37017">
            <v>0</v>
          </cell>
          <cell r="C37017">
            <v>0</v>
          </cell>
          <cell r="D37017">
            <v>0</v>
          </cell>
          <cell r="E37017">
            <v>0</v>
          </cell>
          <cell r="F37017">
            <v>0</v>
          </cell>
          <cell r="G37017">
            <v>0</v>
          </cell>
        </row>
        <row r="37018">
          <cell r="B37018">
            <v>0</v>
          </cell>
          <cell r="C37018">
            <v>0</v>
          </cell>
          <cell r="D37018">
            <v>0</v>
          </cell>
          <cell r="E37018">
            <v>0</v>
          </cell>
          <cell r="F37018">
            <v>0</v>
          </cell>
          <cell r="G37018">
            <v>0</v>
          </cell>
        </row>
        <row r="37019">
          <cell r="B37019">
            <v>0</v>
          </cell>
          <cell r="C37019">
            <v>0</v>
          </cell>
          <cell r="D37019">
            <v>0</v>
          </cell>
          <cell r="E37019">
            <v>0</v>
          </cell>
          <cell r="F37019">
            <v>0</v>
          </cell>
          <cell r="G37019">
            <v>0</v>
          </cell>
        </row>
        <row r="37020">
          <cell r="B37020">
            <v>0</v>
          </cell>
          <cell r="C37020">
            <v>0</v>
          </cell>
          <cell r="D37020">
            <v>0</v>
          </cell>
          <cell r="E37020">
            <v>0</v>
          </cell>
          <cell r="F37020">
            <v>0</v>
          </cell>
          <cell r="G37020">
            <v>0</v>
          </cell>
        </row>
        <row r="37021">
          <cell r="B37021">
            <v>0</v>
          </cell>
          <cell r="C37021">
            <v>0</v>
          </cell>
          <cell r="D37021">
            <v>0</v>
          </cell>
          <cell r="E37021">
            <v>0</v>
          </cell>
          <cell r="F37021">
            <v>0</v>
          </cell>
          <cell r="G37021">
            <v>0</v>
          </cell>
        </row>
        <row r="37022">
          <cell r="B37022">
            <v>0</v>
          </cell>
          <cell r="C37022">
            <v>0</v>
          </cell>
          <cell r="D37022">
            <v>0</v>
          </cell>
          <cell r="E37022">
            <v>0</v>
          </cell>
          <cell r="F37022">
            <v>0</v>
          </cell>
          <cell r="G37022">
            <v>0</v>
          </cell>
        </row>
        <row r="37023">
          <cell r="B37023">
            <v>0</v>
          </cell>
          <cell r="C37023">
            <v>0</v>
          </cell>
          <cell r="D37023">
            <v>0</v>
          </cell>
          <cell r="E37023">
            <v>0</v>
          </cell>
          <cell r="F37023">
            <v>0</v>
          </cell>
          <cell r="G37023">
            <v>0</v>
          </cell>
        </row>
        <row r="37024">
          <cell r="B37024">
            <v>0</v>
          </cell>
          <cell r="C37024">
            <v>0</v>
          </cell>
          <cell r="D37024">
            <v>0</v>
          </cell>
          <cell r="E37024">
            <v>0</v>
          </cell>
          <cell r="F37024">
            <v>0</v>
          </cell>
          <cell r="G37024">
            <v>0</v>
          </cell>
        </row>
        <row r="37025">
          <cell r="B37025">
            <v>0</v>
          </cell>
          <cell r="C37025">
            <v>0</v>
          </cell>
          <cell r="D37025">
            <v>0</v>
          </cell>
          <cell r="E37025">
            <v>0</v>
          </cell>
          <cell r="F37025">
            <v>0</v>
          </cell>
          <cell r="G37025">
            <v>0</v>
          </cell>
        </row>
        <row r="37026">
          <cell r="B37026">
            <v>0</v>
          </cell>
          <cell r="C37026">
            <v>0</v>
          </cell>
          <cell r="D37026">
            <v>0</v>
          </cell>
          <cell r="E37026">
            <v>0</v>
          </cell>
          <cell r="F37026">
            <v>0</v>
          </cell>
          <cell r="G37026">
            <v>0</v>
          </cell>
        </row>
        <row r="37027">
          <cell r="B37027">
            <v>0</v>
          </cell>
          <cell r="C37027">
            <v>0</v>
          </cell>
          <cell r="D37027">
            <v>0</v>
          </cell>
          <cell r="E37027">
            <v>0</v>
          </cell>
          <cell r="F37027">
            <v>0</v>
          </cell>
          <cell r="G37027">
            <v>0</v>
          </cell>
        </row>
        <row r="37028">
          <cell r="B37028">
            <v>0</v>
          </cell>
          <cell r="C37028">
            <v>0</v>
          </cell>
          <cell r="D37028">
            <v>0</v>
          </cell>
          <cell r="E37028">
            <v>0</v>
          </cell>
          <cell r="F37028">
            <v>0</v>
          </cell>
          <cell r="G37028">
            <v>0</v>
          </cell>
        </row>
        <row r="37029">
          <cell r="B37029">
            <v>0</v>
          </cell>
          <cell r="C37029">
            <v>0</v>
          </cell>
          <cell r="D37029">
            <v>0</v>
          </cell>
          <cell r="E37029">
            <v>0</v>
          </cell>
          <cell r="F37029">
            <v>0</v>
          </cell>
          <cell r="G37029">
            <v>0</v>
          </cell>
        </row>
        <row r="37030">
          <cell r="B37030">
            <v>0</v>
          </cell>
          <cell r="C37030">
            <v>0</v>
          </cell>
          <cell r="D37030">
            <v>0</v>
          </cell>
          <cell r="E37030">
            <v>0</v>
          </cell>
          <cell r="F37030">
            <v>0</v>
          </cell>
          <cell r="G37030">
            <v>0</v>
          </cell>
        </row>
        <row r="37031">
          <cell r="B37031">
            <v>0</v>
          </cell>
          <cell r="C37031">
            <v>0</v>
          </cell>
          <cell r="D37031">
            <v>0</v>
          </cell>
          <cell r="E37031">
            <v>0</v>
          </cell>
          <cell r="F37031">
            <v>0</v>
          </cell>
          <cell r="G37031">
            <v>0</v>
          </cell>
        </row>
        <row r="37032">
          <cell r="B37032">
            <v>0</v>
          </cell>
          <cell r="C37032">
            <v>0</v>
          </cell>
          <cell r="D37032">
            <v>0</v>
          </cell>
          <cell r="E37032">
            <v>0</v>
          </cell>
          <cell r="F37032">
            <v>0</v>
          </cell>
          <cell r="G37032">
            <v>0</v>
          </cell>
        </row>
        <row r="37033">
          <cell r="B37033">
            <v>0</v>
          </cell>
          <cell r="C37033">
            <v>0</v>
          </cell>
          <cell r="D37033">
            <v>0</v>
          </cell>
          <cell r="E37033">
            <v>0</v>
          </cell>
          <cell r="F37033">
            <v>0</v>
          </cell>
          <cell r="G37033">
            <v>0</v>
          </cell>
        </row>
        <row r="37034">
          <cell r="B37034">
            <v>0</v>
          </cell>
          <cell r="C37034">
            <v>0</v>
          </cell>
          <cell r="D37034">
            <v>0</v>
          </cell>
          <cell r="E37034">
            <v>0</v>
          </cell>
          <cell r="F37034">
            <v>0</v>
          </cell>
          <cell r="G37034">
            <v>0</v>
          </cell>
        </row>
        <row r="37035">
          <cell r="B37035">
            <v>0</v>
          </cell>
          <cell r="C37035">
            <v>0</v>
          </cell>
          <cell r="D37035">
            <v>0</v>
          </cell>
          <cell r="E37035">
            <v>0</v>
          </cell>
          <cell r="F37035">
            <v>0</v>
          </cell>
          <cell r="G37035">
            <v>0</v>
          </cell>
        </row>
        <row r="37036">
          <cell r="B37036">
            <v>0</v>
          </cell>
          <cell r="C37036">
            <v>0</v>
          </cell>
          <cell r="D37036">
            <v>0</v>
          </cell>
          <cell r="E37036">
            <v>0</v>
          </cell>
          <cell r="F37036">
            <v>0</v>
          </cell>
          <cell r="G37036">
            <v>0</v>
          </cell>
        </row>
        <row r="37037">
          <cell r="B37037">
            <v>0</v>
          </cell>
          <cell r="C37037">
            <v>0</v>
          </cell>
          <cell r="D37037">
            <v>0</v>
          </cell>
          <cell r="E37037">
            <v>0</v>
          </cell>
          <cell r="F37037">
            <v>0</v>
          </cell>
          <cell r="G37037">
            <v>0</v>
          </cell>
        </row>
        <row r="37038">
          <cell r="B37038">
            <v>0</v>
          </cell>
          <cell r="C37038">
            <v>0</v>
          </cell>
          <cell r="D37038">
            <v>0</v>
          </cell>
          <cell r="E37038">
            <v>0</v>
          </cell>
          <cell r="F37038">
            <v>0</v>
          </cell>
          <cell r="G37038">
            <v>0</v>
          </cell>
        </row>
        <row r="37039">
          <cell r="B37039">
            <v>0</v>
          </cell>
          <cell r="C37039">
            <v>0</v>
          </cell>
          <cell r="D37039">
            <v>0</v>
          </cell>
          <cell r="E37039">
            <v>0</v>
          </cell>
          <cell r="F37039">
            <v>0</v>
          </cell>
          <cell r="G37039">
            <v>0</v>
          </cell>
        </row>
        <row r="37040">
          <cell r="B37040">
            <v>0</v>
          </cell>
          <cell r="C37040">
            <v>0</v>
          </cell>
          <cell r="D37040">
            <v>0</v>
          </cell>
          <cell r="E37040">
            <v>0</v>
          </cell>
          <cell r="F37040">
            <v>0</v>
          </cell>
          <cell r="G37040">
            <v>0</v>
          </cell>
        </row>
        <row r="37041">
          <cell r="B37041">
            <v>0</v>
          </cell>
          <cell r="C37041">
            <v>0</v>
          </cell>
          <cell r="D37041">
            <v>0</v>
          </cell>
          <cell r="E37041">
            <v>0</v>
          </cell>
          <cell r="F37041">
            <v>0</v>
          </cell>
          <cell r="G37041">
            <v>0</v>
          </cell>
        </row>
        <row r="37042">
          <cell r="B37042">
            <v>0</v>
          </cell>
          <cell r="C37042">
            <v>0</v>
          </cell>
          <cell r="D37042">
            <v>0</v>
          </cell>
          <cell r="E37042">
            <v>0</v>
          </cell>
          <cell r="F37042">
            <v>0</v>
          </cell>
          <cell r="G37042">
            <v>0</v>
          </cell>
        </row>
        <row r="37043">
          <cell r="B37043">
            <v>0</v>
          </cell>
          <cell r="C37043">
            <v>0</v>
          </cell>
          <cell r="D37043">
            <v>0</v>
          </cell>
          <cell r="E37043">
            <v>0</v>
          </cell>
          <cell r="F37043">
            <v>0</v>
          </cell>
          <cell r="G37043">
            <v>0</v>
          </cell>
        </row>
        <row r="37044">
          <cell r="B37044">
            <v>0</v>
          </cell>
          <cell r="C37044">
            <v>0</v>
          </cell>
          <cell r="D37044">
            <v>0</v>
          </cell>
          <cell r="E37044">
            <v>0</v>
          </cell>
          <cell r="F37044">
            <v>0</v>
          </cell>
          <cell r="G37044">
            <v>0</v>
          </cell>
        </row>
        <row r="37045">
          <cell r="B37045">
            <v>0</v>
          </cell>
          <cell r="C37045">
            <v>0</v>
          </cell>
          <cell r="D37045">
            <v>0</v>
          </cell>
          <cell r="E37045">
            <v>0</v>
          </cell>
          <cell r="F37045">
            <v>0</v>
          </cell>
          <cell r="G37045">
            <v>0</v>
          </cell>
        </row>
        <row r="37046">
          <cell r="B37046">
            <v>0</v>
          </cell>
          <cell r="C37046">
            <v>0</v>
          </cell>
          <cell r="D37046">
            <v>0</v>
          </cell>
          <cell r="E37046">
            <v>0</v>
          </cell>
          <cell r="F37046">
            <v>0</v>
          </cell>
          <cell r="G37046">
            <v>0</v>
          </cell>
        </row>
        <row r="37047">
          <cell r="B37047">
            <v>0</v>
          </cell>
          <cell r="C37047">
            <v>0</v>
          </cell>
          <cell r="D37047">
            <v>0</v>
          </cell>
          <cell r="E37047">
            <v>0</v>
          </cell>
          <cell r="F37047">
            <v>0</v>
          </cell>
          <cell r="G37047">
            <v>0</v>
          </cell>
        </row>
        <row r="37048">
          <cell r="B37048">
            <v>0</v>
          </cell>
          <cell r="C37048">
            <v>0</v>
          </cell>
          <cell r="D37048">
            <v>0</v>
          </cell>
          <cell r="E37048">
            <v>0</v>
          </cell>
          <cell r="F37048">
            <v>0</v>
          </cell>
          <cell r="G37048">
            <v>0</v>
          </cell>
        </row>
        <row r="37049">
          <cell r="B37049">
            <v>0</v>
          </cell>
          <cell r="C37049">
            <v>0</v>
          </cell>
          <cell r="D37049">
            <v>0</v>
          </cell>
          <cell r="E37049">
            <v>0</v>
          </cell>
          <cell r="F37049">
            <v>0</v>
          </cell>
          <cell r="G37049">
            <v>0</v>
          </cell>
        </row>
        <row r="37050">
          <cell r="B37050">
            <v>0</v>
          </cell>
          <cell r="C37050">
            <v>0</v>
          </cell>
          <cell r="D37050">
            <v>0</v>
          </cell>
          <cell r="E37050">
            <v>0</v>
          </cell>
          <cell r="F37050">
            <v>0</v>
          </cell>
          <cell r="G37050">
            <v>0</v>
          </cell>
        </row>
        <row r="37051">
          <cell r="B37051">
            <v>0</v>
          </cell>
          <cell r="C37051">
            <v>0</v>
          </cell>
          <cell r="D37051">
            <v>0</v>
          </cell>
          <cell r="E37051">
            <v>0</v>
          </cell>
          <cell r="F37051">
            <v>0</v>
          </cell>
          <cell r="G37051">
            <v>0</v>
          </cell>
        </row>
        <row r="37052">
          <cell r="B37052">
            <v>0</v>
          </cell>
          <cell r="C37052">
            <v>0</v>
          </cell>
          <cell r="D37052">
            <v>0</v>
          </cell>
          <cell r="E37052">
            <v>0</v>
          </cell>
          <cell r="F37052">
            <v>0</v>
          </cell>
          <cell r="G37052">
            <v>0</v>
          </cell>
        </row>
        <row r="37053">
          <cell r="B37053">
            <v>0</v>
          </cell>
          <cell r="C37053">
            <v>0</v>
          </cell>
          <cell r="D37053">
            <v>0</v>
          </cell>
          <cell r="E37053">
            <v>0</v>
          </cell>
          <cell r="F37053">
            <v>0</v>
          </cell>
          <cell r="G37053">
            <v>0</v>
          </cell>
        </row>
        <row r="37054">
          <cell r="B37054">
            <v>0</v>
          </cell>
          <cell r="C37054">
            <v>0</v>
          </cell>
          <cell r="D37054">
            <v>0</v>
          </cell>
          <cell r="E37054">
            <v>0</v>
          </cell>
          <cell r="F37054">
            <v>0</v>
          </cell>
          <cell r="G37054">
            <v>0</v>
          </cell>
        </row>
        <row r="37055">
          <cell r="B37055">
            <v>0</v>
          </cell>
          <cell r="C37055">
            <v>0</v>
          </cell>
          <cell r="D37055">
            <v>0</v>
          </cell>
          <cell r="E37055">
            <v>0</v>
          </cell>
          <cell r="F37055">
            <v>0</v>
          </cell>
          <cell r="G37055">
            <v>0</v>
          </cell>
        </row>
        <row r="37056">
          <cell r="B37056">
            <v>0</v>
          </cell>
          <cell r="C37056">
            <v>0</v>
          </cell>
          <cell r="D37056">
            <v>0</v>
          </cell>
          <cell r="E37056">
            <v>0</v>
          </cell>
          <cell r="F37056">
            <v>0</v>
          </cell>
          <cell r="G37056">
            <v>0</v>
          </cell>
        </row>
        <row r="37057">
          <cell r="B37057">
            <v>0</v>
          </cell>
          <cell r="C37057">
            <v>0</v>
          </cell>
          <cell r="D37057">
            <v>0</v>
          </cell>
          <cell r="E37057">
            <v>0</v>
          </cell>
          <cell r="F37057">
            <v>0</v>
          </cell>
          <cell r="G37057">
            <v>0</v>
          </cell>
        </row>
        <row r="37058">
          <cell r="B37058">
            <v>0</v>
          </cell>
          <cell r="C37058">
            <v>0</v>
          </cell>
          <cell r="D37058">
            <v>0</v>
          </cell>
          <cell r="E37058">
            <v>0</v>
          </cell>
          <cell r="F37058">
            <v>0</v>
          </cell>
          <cell r="G37058">
            <v>0</v>
          </cell>
        </row>
        <row r="37059">
          <cell r="B37059">
            <v>0</v>
          </cell>
          <cell r="C37059">
            <v>0</v>
          </cell>
          <cell r="D37059">
            <v>0</v>
          </cell>
          <cell r="E37059">
            <v>0</v>
          </cell>
          <cell r="F37059">
            <v>0</v>
          </cell>
          <cell r="G37059">
            <v>0</v>
          </cell>
        </row>
        <row r="37060">
          <cell r="B37060">
            <v>0</v>
          </cell>
          <cell r="C37060">
            <v>0</v>
          </cell>
          <cell r="D37060">
            <v>0</v>
          </cell>
          <cell r="E37060">
            <v>0</v>
          </cell>
          <cell r="F37060">
            <v>0</v>
          </cell>
          <cell r="G37060">
            <v>0</v>
          </cell>
        </row>
        <row r="37061">
          <cell r="B37061">
            <v>0</v>
          </cell>
          <cell r="C37061">
            <v>0</v>
          </cell>
          <cell r="D37061">
            <v>0</v>
          </cell>
          <cell r="E37061">
            <v>0</v>
          </cell>
          <cell r="F37061">
            <v>0</v>
          </cell>
          <cell r="G37061">
            <v>0</v>
          </cell>
        </row>
        <row r="37062">
          <cell r="B37062">
            <v>0</v>
          </cell>
          <cell r="C37062">
            <v>0</v>
          </cell>
          <cell r="D37062">
            <v>0</v>
          </cell>
          <cell r="E37062">
            <v>0</v>
          </cell>
          <cell r="F37062">
            <v>0</v>
          </cell>
          <cell r="G37062">
            <v>0</v>
          </cell>
        </row>
        <row r="37063">
          <cell r="B37063">
            <v>0</v>
          </cell>
          <cell r="C37063">
            <v>0</v>
          </cell>
          <cell r="D37063">
            <v>0</v>
          </cell>
          <cell r="E37063">
            <v>0</v>
          </cell>
          <cell r="F37063">
            <v>0</v>
          </cell>
          <cell r="G37063">
            <v>0</v>
          </cell>
        </row>
        <row r="37064">
          <cell r="B37064">
            <v>0</v>
          </cell>
          <cell r="C37064">
            <v>0</v>
          </cell>
          <cell r="D37064">
            <v>0</v>
          </cell>
          <cell r="E37064">
            <v>0</v>
          </cell>
          <cell r="F37064">
            <v>0</v>
          </cell>
          <cell r="G37064">
            <v>0</v>
          </cell>
        </row>
        <row r="37065">
          <cell r="B37065">
            <v>0</v>
          </cell>
          <cell r="C37065">
            <v>0</v>
          </cell>
          <cell r="D37065">
            <v>0</v>
          </cell>
          <cell r="E37065">
            <v>0</v>
          </cell>
          <cell r="F37065">
            <v>0</v>
          </cell>
          <cell r="G37065">
            <v>0</v>
          </cell>
        </row>
        <row r="37066">
          <cell r="B37066">
            <v>0</v>
          </cell>
          <cell r="C37066">
            <v>0</v>
          </cell>
          <cell r="D37066">
            <v>0</v>
          </cell>
          <cell r="E37066">
            <v>0</v>
          </cell>
          <cell r="F37066">
            <v>0</v>
          </cell>
          <cell r="G37066">
            <v>0</v>
          </cell>
        </row>
        <row r="37067">
          <cell r="B37067">
            <v>0</v>
          </cell>
          <cell r="C37067">
            <v>0</v>
          </cell>
          <cell r="D37067">
            <v>0</v>
          </cell>
          <cell r="E37067">
            <v>0</v>
          </cell>
          <cell r="F37067">
            <v>0</v>
          </cell>
          <cell r="G37067">
            <v>0</v>
          </cell>
        </row>
        <row r="37068">
          <cell r="B37068">
            <v>0</v>
          </cell>
          <cell r="C37068">
            <v>0</v>
          </cell>
          <cell r="D37068">
            <v>0</v>
          </cell>
          <cell r="E37068">
            <v>0</v>
          </cell>
          <cell r="F37068">
            <v>0</v>
          </cell>
          <cell r="G37068">
            <v>0</v>
          </cell>
        </row>
        <row r="37069">
          <cell r="B37069">
            <v>0</v>
          </cell>
          <cell r="C37069">
            <v>0</v>
          </cell>
          <cell r="D37069">
            <v>0</v>
          </cell>
          <cell r="E37069">
            <v>0</v>
          </cell>
          <cell r="F37069">
            <v>0</v>
          </cell>
          <cell r="G37069">
            <v>0</v>
          </cell>
        </row>
        <row r="37070">
          <cell r="B37070">
            <v>0</v>
          </cell>
          <cell r="C37070">
            <v>0</v>
          </cell>
          <cell r="D37070">
            <v>0</v>
          </cell>
          <cell r="E37070">
            <v>0</v>
          </cell>
          <cell r="F37070">
            <v>0</v>
          </cell>
          <cell r="G37070">
            <v>0</v>
          </cell>
        </row>
        <row r="37071">
          <cell r="B37071">
            <v>0</v>
          </cell>
          <cell r="C37071">
            <v>0</v>
          </cell>
          <cell r="D37071">
            <v>0</v>
          </cell>
          <cell r="E37071">
            <v>0</v>
          </cell>
          <cell r="F37071">
            <v>0</v>
          </cell>
          <cell r="G37071">
            <v>0</v>
          </cell>
        </row>
        <row r="37072">
          <cell r="B37072">
            <v>0</v>
          </cell>
          <cell r="C37072">
            <v>0</v>
          </cell>
          <cell r="D37072">
            <v>0</v>
          </cell>
          <cell r="E37072">
            <v>0</v>
          </cell>
          <cell r="F37072">
            <v>0</v>
          </cell>
          <cell r="G37072">
            <v>0</v>
          </cell>
        </row>
        <row r="37073">
          <cell r="B37073">
            <v>0</v>
          </cell>
          <cell r="C37073">
            <v>0</v>
          </cell>
          <cell r="D37073">
            <v>0</v>
          </cell>
          <cell r="E37073">
            <v>0</v>
          </cell>
          <cell r="F37073">
            <v>0</v>
          </cell>
          <cell r="G37073">
            <v>0</v>
          </cell>
        </row>
        <row r="37074">
          <cell r="B37074">
            <v>0</v>
          </cell>
          <cell r="C37074">
            <v>0</v>
          </cell>
          <cell r="D37074">
            <v>0</v>
          </cell>
          <cell r="E37074">
            <v>0</v>
          </cell>
          <cell r="F37074">
            <v>0</v>
          </cell>
          <cell r="G37074">
            <v>0</v>
          </cell>
        </row>
        <row r="37075">
          <cell r="B37075">
            <v>0</v>
          </cell>
          <cell r="C37075">
            <v>0</v>
          </cell>
          <cell r="D37075">
            <v>0</v>
          </cell>
          <cell r="E37075">
            <v>0</v>
          </cell>
          <cell r="F37075">
            <v>0</v>
          </cell>
          <cell r="G37075">
            <v>0</v>
          </cell>
        </row>
        <row r="37076">
          <cell r="B37076">
            <v>0</v>
          </cell>
          <cell r="C37076">
            <v>0</v>
          </cell>
          <cell r="D37076">
            <v>0</v>
          </cell>
          <cell r="E37076">
            <v>0</v>
          </cell>
          <cell r="F37076">
            <v>0</v>
          </cell>
          <cell r="G37076">
            <v>0</v>
          </cell>
        </row>
        <row r="37077">
          <cell r="B37077">
            <v>0</v>
          </cell>
          <cell r="C37077">
            <v>0</v>
          </cell>
          <cell r="D37077">
            <v>0</v>
          </cell>
          <cell r="E37077">
            <v>0</v>
          </cell>
          <cell r="F37077">
            <v>0</v>
          </cell>
          <cell r="G37077">
            <v>0</v>
          </cell>
        </row>
        <row r="37078">
          <cell r="B37078">
            <v>0</v>
          </cell>
          <cell r="C37078">
            <v>0</v>
          </cell>
          <cell r="D37078">
            <v>0</v>
          </cell>
          <cell r="E37078">
            <v>0</v>
          </cell>
          <cell r="F37078">
            <v>0</v>
          </cell>
          <cell r="G37078">
            <v>0</v>
          </cell>
        </row>
        <row r="37079">
          <cell r="B37079">
            <v>0</v>
          </cell>
          <cell r="C37079">
            <v>0</v>
          </cell>
          <cell r="D37079">
            <v>0</v>
          </cell>
          <cell r="E37079">
            <v>0</v>
          </cell>
          <cell r="F37079">
            <v>0</v>
          </cell>
          <cell r="G37079">
            <v>0</v>
          </cell>
        </row>
        <row r="37080">
          <cell r="B37080">
            <v>0</v>
          </cell>
          <cell r="C37080">
            <v>0</v>
          </cell>
          <cell r="D37080">
            <v>0</v>
          </cell>
          <cell r="E37080">
            <v>0</v>
          </cell>
          <cell r="F37080">
            <v>0</v>
          </cell>
          <cell r="G37080">
            <v>0</v>
          </cell>
        </row>
        <row r="37081">
          <cell r="B37081">
            <v>0</v>
          </cell>
          <cell r="C37081">
            <v>0</v>
          </cell>
          <cell r="D37081">
            <v>0</v>
          </cell>
          <cell r="E37081">
            <v>0</v>
          </cell>
          <cell r="F37081">
            <v>0</v>
          </cell>
          <cell r="G37081">
            <v>0</v>
          </cell>
        </row>
        <row r="37082">
          <cell r="B37082">
            <v>0</v>
          </cell>
          <cell r="C37082">
            <v>0</v>
          </cell>
          <cell r="D37082">
            <v>0</v>
          </cell>
          <cell r="E37082">
            <v>0</v>
          </cell>
          <cell r="F37082">
            <v>0</v>
          </cell>
          <cell r="G37082">
            <v>0</v>
          </cell>
        </row>
        <row r="37083">
          <cell r="B37083">
            <v>0</v>
          </cell>
          <cell r="C37083">
            <v>0</v>
          </cell>
          <cell r="D37083">
            <v>0</v>
          </cell>
          <cell r="E37083">
            <v>0</v>
          </cell>
          <cell r="F37083">
            <v>0</v>
          </cell>
          <cell r="G37083">
            <v>0</v>
          </cell>
        </row>
        <row r="37084">
          <cell r="B37084">
            <v>0</v>
          </cell>
          <cell r="C37084">
            <v>0</v>
          </cell>
          <cell r="D37084">
            <v>0</v>
          </cell>
          <cell r="E37084">
            <v>0</v>
          </cell>
          <cell r="F37084">
            <v>0</v>
          </cell>
          <cell r="G37084">
            <v>0</v>
          </cell>
        </row>
        <row r="37085">
          <cell r="B37085">
            <v>0</v>
          </cell>
          <cell r="C37085">
            <v>0</v>
          </cell>
          <cell r="D37085">
            <v>0</v>
          </cell>
          <cell r="E37085">
            <v>0</v>
          </cell>
          <cell r="F37085">
            <v>0</v>
          </cell>
          <cell r="G37085">
            <v>0</v>
          </cell>
        </row>
        <row r="37086">
          <cell r="B37086">
            <v>0</v>
          </cell>
          <cell r="C37086">
            <v>0</v>
          </cell>
          <cell r="D37086">
            <v>0</v>
          </cell>
          <cell r="E37086">
            <v>0</v>
          </cell>
          <cell r="F37086">
            <v>0</v>
          </cell>
          <cell r="G37086">
            <v>0</v>
          </cell>
        </row>
        <row r="37087">
          <cell r="B37087">
            <v>0</v>
          </cell>
          <cell r="C37087">
            <v>0</v>
          </cell>
          <cell r="D37087">
            <v>0</v>
          </cell>
          <cell r="E37087">
            <v>0</v>
          </cell>
          <cell r="F37087">
            <v>0</v>
          </cell>
          <cell r="G37087">
            <v>0</v>
          </cell>
        </row>
        <row r="37088">
          <cell r="B37088">
            <v>0</v>
          </cell>
          <cell r="C37088">
            <v>0</v>
          </cell>
          <cell r="D37088">
            <v>0</v>
          </cell>
          <cell r="E37088">
            <v>0</v>
          </cell>
          <cell r="F37088">
            <v>0</v>
          </cell>
          <cell r="G37088">
            <v>0</v>
          </cell>
        </row>
        <row r="37089">
          <cell r="B37089">
            <v>0</v>
          </cell>
          <cell r="C37089">
            <v>0</v>
          </cell>
          <cell r="D37089">
            <v>0</v>
          </cell>
          <cell r="E37089">
            <v>0</v>
          </cell>
          <cell r="F37089">
            <v>0</v>
          </cell>
          <cell r="G37089">
            <v>0</v>
          </cell>
        </row>
        <row r="37090">
          <cell r="B37090">
            <v>0</v>
          </cell>
          <cell r="C37090">
            <v>0</v>
          </cell>
          <cell r="D37090">
            <v>0</v>
          </cell>
          <cell r="E37090">
            <v>0</v>
          </cell>
          <cell r="F37090">
            <v>0</v>
          </cell>
          <cell r="G37090">
            <v>0</v>
          </cell>
        </row>
        <row r="37091">
          <cell r="B37091">
            <v>0</v>
          </cell>
          <cell r="C37091">
            <v>0</v>
          </cell>
          <cell r="D37091">
            <v>0</v>
          </cell>
          <cell r="E37091">
            <v>0</v>
          </cell>
          <cell r="F37091">
            <v>0</v>
          </cell>
          <cell r="G37091">
            <v>0</v>
          </cell>
        </row>
        <row r="37092">
          <cell r="B37092">
            <v>0</v>
          </cell>
          <cell r="C37092">
            <v>0</v>
          </cell>
          <cell r="D37092">
            <v>0</v>
          </cell>
          <cell r="E37092">
            <v>0</v>
          </cell>
          <cell r="F37092">
            <v>0</v>
          </cell>
          <cell r="G37092">
            <v>0</v>
          </cell>
        </row>
        <row r="37093">
          <cell r="B37093">
            <v>0</v>
          </cell>
          <cell r="C37093">
            <v>0</v>
          </cell>
          <cell r="D37093">
            <v>0</v>
          </cell>
          <cell r="E37093">
            <v>0</v>
          </cell>
          <cell r="F37093">
            <v>0</v>
          </cell>
          <cell r="G37093">
            <v>0</v>
          </cell>
        </row>
        <row r="37094">
          <cell r="B37094">
            <v>0</v>
          </cell>
          <cell r="C37094">
            <v>0</v>
          </cell>
          <cell r="D37094">
            <v>0</v>
          </cell>
          <cell r="E37094">
            <v>0</v>
          </cell>
          <cell r="F37094">
            <v>0</v>
          </cell>
          <cell r="G37094">
            <v>0</v>
          </cell>
        </row>
        <row r="37095">
          <cell r="B37095">
            <v>0</v>
          </cell>
          <cell r="C37095">
            <v>0</v>
          </cell>
          <cell r="D37095">
            <v>0</v>
          </cell>
          <cell r="E37095">
            <v>0</v>
          </cell>
          <cell r="F37095">
            <v>0</v>
          </cell>
          <cell r="G37095">
            <v>0</v>
          </cell>
        </row>
        <row r="37096">
          <cell r="B37096">
            <v>0</v>
          </cell>
          <cell r="C37096">
            <v>0</v>
          </cell>
          <cell r="D37096">
            <v>0</v>
          </cell>
          <cell r="E37096">
            <v>0</v>
          </cell>
          <cell r="F37096">
            <v>0</v>
          </cell>
          <cell r="G37096">
            <v>0</v>
          </cell>
        </row>
        <row r="37097">
          <cell r="B37097">
            <v>0</v>
          </cell>
          <cell r="C37097">
            <v>0</v>
          </cell>
          <cell r="D37097">
            <v>0</v>
          </cell>
          <cell r="E37097">
            <v>0</v>
          </cell>
          <cell r="F37097">
            <v>0</v>
          </cell>
          <cell r="G37097">
            <v>0</v>
          </cell>
        </row>
        <row r="37098">
          <cell r="B37098">
            <v>0</v>
          </cell>
          <cell r="C37098">
            <v>0</v>
          </cell>
          <cell r="D37098">
            <v>0</v>
          </cell>
          <cell r="E37098">
            <v>0</v>
          </cell>
          <cell r="F37098">
            <v>0</v>
          </cell>
          <cell r="G37098">
            <v>0</v>
          </cell>
        </row>
        <row r="37099">
          <cell r="B37099">
            <v>0</v>
          </cell>
          <cell r="C37099">
            <v>0</v>
          </cell>
          <cell r="D37099">
            <v>0</v>
          </cell>
          <cell r="E37099">
            <v>0</v>
          </cell>
          <cell r="F37099">
            <v>0</v>
          </cell>
          <cell r="G37099">
            <v>0</v>
          </cell>
        </row>
        <row r="37100">
          <cell r="B37100">
            <v>0</v>
          </cell>
          <cell r="C37100">
            <v>0</v>
          </cell>
          <cell r="D37100">
            <v>0</v>
          </cell>
          <cell r="E37100">
            <v>0</v>
          </cell>
          <cell r="F37100">
            <v>0</v>
          </cell>
          <cell r="G37100">
            <v>0</v>
          </cell>
        </row>
        <row r="37101">
          <cell r="B37101">
            <v>0</v>
          </cell>
          <cell r="C37101">
            <v>0</v>
          </cell>
          <cell r="D37101">
            <v>0</v>
          </cell>
          <cell r="E37101">
            <v>0</v>
          </cell>
          <cell r="F37101">
            <v>0</v>
          </cell>
          <cell r="G37101">
            <v>0</v>
          </cell>
        </row>
        <row r="37102">
          <cell r="B37102">
            <v>0</v>
          </cell>
          <cell r="C37102">
            <v>0</v>
          </cell>
          <cell r="D37102">
            <v>0</v>
          </cell>
          <cell r="E37102">
            <v>0</v>
          </cell>
          <cell r="F37102">
            <v>0</v>
          </cell>
          <cell r="G37102">
            <v>0</v>
          </cell>
        </row>
        <row r="37103">
          <cell r="B37103">
            <v>0</v>
          </cell>
          <cell r="C37103">
            <v>0</v>
          </cell>
          <cell r="D37103">
            <v>0</v>
          </cell>
          <cell r="E37103">
            <v>0</v>
          </cell>
          <cell r="F37103">
            <v>0</v>
          </cell>
          <cell r="G37103">
            <v>0</v>
          </cell>
        </row>
        <row r="37104">
          <cell r="B37104">
            <v>0</v>
          </cell>
          <cell r="C37104">
            <v>0</v>
          </cell>
          <cell r="D37104">
            <v>0</v>
          </cell>
          <cell r="E37104">
            <v>0</v>
          </cell>
          <cell r="F37104">
            <v>0</v>
          </cell>
          <cell r="G37104">
            <v>0</v>
          </cell>
        </row>
        <row r="37105">
          <cell r="B37105">
            <v>0</v>
          </cell>
          <cell r="C37105">
            <v>0</v>
          </cell>
          <cell r="D37105">
            <v>0</v>
          </cell>
          <cell r="E37105">
            <v>0</v>
          </cell>
          <cell r="F37105">
            <v>0</v>
          </cell>
          <cell r="G37105">
            <v>0</v>
          </cell>
        </row>
        <row r="37106">
          <cell r="B37106">
            <v>0</v>
          </cell>
          <cell r="C37106">
            <v>0</v>
          </cell>
          <cell r="D37106">
            <v>0</v>
          </cell>
          <cell r="E37106">
            <v>0</v>
          </cell>
          <cell r="F37106">
            <v>0</v>
          </cell>
          <cell r="G37106">
            <v>0</v>
          </cell>
        </row>
        <row r="37107">
          <cell r="B37107">
            <v>0</v>
          </cell>
          <cell r="C37107">
            <v>0</v>
          </cell>
          <cell r="D37107">
            <v>0</v>
          </cell>
          <cell r="E37107">
            <v>0</v>
          </cell>
          <cell r="F37107">
            <v>0</v>
          </cell>
          <cell r="G37107">
            <v>0</v>
          </cell>
        </row>
        <row r="37108">
          <cell r="B37108">
            <v>0</v>
          </cell>
          <cell r="C37108">
            <v>0</v>
          </cell>
          <cell r="D37108">
            <v>0</v>
          </cell>
          <cell r="E37108">
            <v>0</v>
          </cell>
          <cell r="F37108">
            <v>0</v>
          </cell>
          <cell r="G37108">
            <v>0</v>
          </cell>
        </row>
        <row r="37109">
          <cell r="B37109">
            <v>0</v>
          </cell>
          <cell r="C37109">
            <v>0</v>
          </cell>
          <cell r="D37109">
            <v>0</v>
          </cell>
          <cell r="E37109">
            <v>0</v>
          </cell>
          <cell r="F37109">
            <v>0</v>
          </cell>
          <cell r="G37109">
            <v>0</v>
          </cell>
        </row>
        <row r="37110">
          <cell r="B37110">
            <v>0</v>
          </cell>
          <cell r="C37110">
            <v>0</v>
          </cell>
          <cell r="D37110">
            <v>0</v>
          </cell>
          <cell r="E37110">
            <v>0</v>
          </cell>
          <cell r="F37110">
            <v>0</v>
          </cell>
          <cell r="G37110">
            <v>0</v>
          </cell>
        </row>
        <row r="37111">
          <cell r="B37111">
            <v>0</v>
          </cell>
          <cell r="C37111">
            <v>0</v>
          </cell>
          <cell r="D37111">
            <v>0</v>
          </cell>
          <cell r="E37111">
            <v>0</v>
          </cell>
          <cell r="F37111">
            <v>0</v>
          </cell>
          <cell r="G37111">
            <v>0</v>
          </cell>
        </row>
        <row r="37112">
          <cell r="B37112">
            <v>0</v>
          </cell>
          <cell r="C37112">
            <v>0</v>
          </cell>
          <cell r="D37112">
            <v>0</v>
          </cell>
          <cell r="E37112">
            <v>0</v>
          </cell>
          <cell r="F37112">
            <v>0</v>
          </cell>
          <cell r="G37112">
            <v>0</v>
          </cell>
        </row>
        <row r="37113">
          <cell r="B37113">
            <v>0</v>
          </cell>
          <cell r="C37113">
            <v>0</v>
          </cell>
          <cell r="D37113">
            <v>0</v>
          </cell>
          <cell r="E37113">
            <v>0</v>
          </cell>
          <cell r="F37113">
            <v>0</v>
          </cell>
          <cell r="G37113">
            <v>0</v>
          </cell>
        </row>
        <row r="37114">
          <cell r="B37114">
            <v>0</v>
          </cell>
          <cell r="C37114">
            <v>0</v>
          </cell>
          <cell r="D37114">
            <v>0</v>
          </cell>
          <cell r="E37114">
            <v>0</v>
          </cell>
          <cell r="F37114">
            <v>0</v>
          </cell>
          <cell r="G37114">
            <v>0</v>
          </cell>
        </row>
        <row r="37115">
          <cell r="B37115">
            <v>0</v>
          </cell>
          <cell r="C37115">
            <v>0</v>
          </cell>
          <cell r="D37115">
            <v>0</v>
          </cell>
          <cell r="E37115">
            <v>0</v>
          </cell>
          <cell r="F37115">
            <v>0</v>
          </cell>
          <cell r="G37115">
            <v>0</v>
          </cell>
        </row>
        <row r="37116">
          <cell r="B37116">
            <v>0</v>
          </cell>
          <cell r="C37116">
            <v>0</v>
          </cell>
          <cell r="D37116">
            <v>0</v>
          </cell>
          <cell r="E37116">
            <v>0</v>
          </cell>
          <cell r="F37116">
            <v>0</v>
          </cell>
          <cell r="G37116">
            <v>0</v>
          </cell>
        </row>
        <row r="37117">
          <cell r="B37117">
            <v>0</v>
          </cell>
          <cell r="C37117">
            <v>0</v>
          </cell>
          <cell r="D37117">
            <v>0</v>
          </cell>
          <cell r="E37117">
            <v>0</v>
          </cell>
          <cell r="F37117">
            <v>0</v>
          </cell>
          <cell r="G37117">
            <v>0</v>
          </cell>
        </row>
        <row r="37118">
          <cell r="B37118">
            <v>0</v>
          </cell>
          <cell r="C37118">
            <v>0</v>
          </cell>
          <cell r="D37118">
            <v>0</v>
          </cell>
          <cell r="E37118">
            <v>0</v>
          </cell>
          <cell r="F37118">
            <v>0</v>
          </cell>
          <cell r="G37118">
            <v>0</v>
          </cell>
        </row>
        <row r="37119">
          <cell r="B37119">
            <v>0</v>
          </cell>
          <cell r="C37119">
            <v>0</v>
          </cell>
          <cell r="D37119">
            <v>0</v>
          </cell>
          <cell r="E37119">
            <v>0</v>
          </cell>
          <cell r="F37119">
            <v>0</v>
          </cell>
          <cell r="G37119">
            <v>0</v>
          </cell>
        </row>
        <row r="37120">
          <cell r="B37120">
            <v>0</v>
          </cell>
          <cell r="C37120">
            <v>0</v>
          </cell>
          <cell r="D37120">
            <v>0</v>
          </cell>
          <cell r="E37120">
            <v>0</v>
          </cell>
          <cell r="F37120">
            <v>0</v>
          </cell>
          <cell r="G37120">
            <v>0</v>
          </cell>
        </row>
        <row r="37121">
          <cell r="B37121">
            <v>0</v>
          </cell>
          <cell r="C37121">
            <v>0</v>
          </cell>
          <cell r="D37121">
            <v>0</v>
          </cell>
          <cell r="E37121">
            <v>0</v>
          </cell>
          <cell r="F37121">
            <v>0</v>
          </cell>
          <cell r="G37121">
            <v>0</v>
          </cell>
        </row>
        <row r="37122">
          <cell r="B37122">
            <v>0</v>
          </cell>
          <cell r="C37122">
            <v>0</v>
          </cell>
          <cell r="D37122">
            <v>0</v>
          </cell>
          <cell r="E37122">
            <v>0</v>
          </cell>
          <cell r="F37122">
            <v>0</v>
          </cell>
          <cell r="G37122">
            <v>0</v>
          </cell>
        </row>
        <row r="37123">
          <cell r="B37123">
            <v>0</v>
          </cell>
          <cell r="C37123">
            <v>0</v>
          </cell>
          <cell r="D37123">
            <v>0</v>
          </cell>
          <cell r="E37123">
            <v>0</v>
          </cell>
          <cell r="F37123">
            <v>0</v>
          </cell>
          <cell r="G37123">
            <v>0</v>
          </cell>
        </row>
        <row r="37124">
          <cell r="B37124">
            <v>0</v>
          </cell>
          <cell r="C37124">
            <v>0</v>
          </cell>
          <cell r="D37124">
            <v>0</v>
          </cell>
          <cell r="E37124">
            <v>0</v>
          </cell>
          <cell r="F37124">
            <v>0</v>
          </cell>
          <cell r="G37124">
            <v>0</v>
          </cell>
        </row>
        <row r="37125">
          <cell r="B37125">
            <v>0</v>
          </cell>
          <cell r="C37125">
            <v>0</v>
          </cell>
          <cell r="D37125">
            <v>0</v>
          </cell>
          <cell r="E37125">
            <v>0</v>
          </cell>
          <cell r="F37125">
            <v>0</v>
          </cell>
          <cell r="G37125">
            <v>0</v>
          </cell>
        </row>
        <row r="37126">
          <cell r="B37126">
            <v>0</v>
          </cell>
          <cell r="C37126">
            <v>0</v>
          </cell>
          <cell r="D37126">
            <v>0</v>
          </cell>
          <cell r="E37126">
            <v>0</v>
          </cell>
          <cell r="F37126">
            <v>0</v>
          </cell>
          <cell r="G37126">
            <v>0</v>
          </cell>
        </row>
        <row r="37127">
          <cell r="B37127">
            <v>0</v>
          </cell>
          <cell r="C37127">
            <v>0</v>
          </cell>
          <cell r="D37127">
            <v>0</v>
          </cell>
          <cell r="E37127">
            <v>0</v>
          </cell>
          <cell r="F37127">
            <v>0</v>
          </cell>
          <cell r="G37127">
            <v>0</v>
          </cell>
        </row>
        <row r="37128">
          <cell r="B37128">
            <v>0</v>
          </cell>
          <cell r="C37128">
            <v>0</v>
          </cell>
          <cell r="D37128">
            <v>0</v>
          </cell>
          <cell r="E37128">
            <v>0</v>
          </cell>
          <cell r="F37128">
            <v>0</v>
          </cell>
          <cell r="G37128">
            <v>0</v>
          </cell>
        </row>
        <row r="37129">
          <cell r="B37129">
            <v>0</v>
          </cell>
          <cell r="C37129">
            <v>0</v>
          </cell>
          <cell r="D37129">
            <v>0</v>
          </cell>
          <cell r="E37129">
            <v>0</v>
          </cell>
          <cell r="F37129">
            <v>0</v>
          </cell>
          <cell r="G37129">
            <v>0</v>
          </cell>
        </row>
        <row r="37130">
          <cell r="B37130">
            <v>0</v>
          </cell>
          <cell r="C37130">
            <v>0</v>
          </cell>
          <cell r="D37130">
            <v>0</v>
          </cell>
          <cell r="E37130">
            <v>0</v>
          </cell>
          <cell r="F37130">
            <v>0</v>
          </cell>
          <cell r="G37130">
            <v>0</v>
          </cell>
        </row>
        <row r="37131">
          <cell r="B37131">
            <v>0</v>
          </cell>
          <cell r="C37131">
            <v>0</v>
          </cell>
          <cell r="D37131">
            <v>0</v>
          </cell>
          <cell r="E37131">
            <v>0</v>
          </cell>
          <cell r="F37131">
            <v>0</v>
          </cell>
          <cell r="G37131">
            <v>0</v>
          </cell>
        </row>
        <row r="37132">
          <cell r="B37132">
            <v>0</v>
          </cell>
          <cell r="C37132">
            <v>0</v>
          </cell>
          <cell r="D37132">
            <v>0</v>
          </cell>
          <cell r="E37132">
            <v>0</v>
          </cell>
          <cell r="F37132">
            <v>0</v>
          </cell>
          <cell r="G37132">
            <v>0</v>
          </cell>
        </row>
        <row r="37133">
          <cell r="B37133">
            <v>0</v>
          </cell>
          <cell r="C37133">
            <v>0</v>
          </cell>
          <cell r="D37133">
            <v>0</v>
          </cell>
          <cell r="E37133">
            <v>0</v>
          </cell>
          <cell r="F37133">
            <v>0</v>
          </cell>
          <cell r="G37133">
            <v>0</v>
          </cell>
        </row>
        <row r="37134">
          <cell r="B37134">
            <v>0</v>
          </cell>
          <cell r="C37134">
            <v>0</v>
          </cell>
          <cell r="D37134">
            <v>0</v>
          </cell>
          <cell r="E37134">
            <v>0</v>
          </cell>
          <cell r="F37134">
            <v>0</v>
          </cell>
          <cell r="G37134">
            <v>0</v>
          </cell>
        </row>
        <row r="37135">
          <cell r="B37135">
            <v>0</v>
          </cell>
          <cell r="C37135">
            <v>0</v>
          </cell>
          <cell r="D37135">
            <v>0</v>
          </cell>
          <cell r="E37135">
            <v>0</v>
          </cell>
          <cell r="F37135">
            <v>0</v>
          </cell>
          <cell r="G37135">
            <v>0</v>
          </cell>
        </row>
        <row r="37136">
          <cell r="B37136">
            <v>0</v>
          </cell>
          <cell r="C37136">
            <v>0</v>
          </cell>
          <cell r="D37136">
            <v>0</v>
          </cell>
          <cell r="E37136">
            <v>0</v>
          </cell>
          <cell r="F37136">
            <v>0</v>
          </cell>
          <cell r="G37136">
            <v>0</v>
          </cell>
        </row>
        <row r="37137">
          <cell r="B37137">
            <v>0</v>
          </cell>
          <cell r="C37137">
            <v>0</v>
          </cell>
          <cell r="D37137">
            <v>0</v>
          </cell>
          <cell r="E37137">
            <v>0</v>
          </cell>
          <cell r="F37137">
            <v>0</v>
          </cell>
          <cell r="G37137">
            <v>0</v>
          </cell>
        </row>
        <row r="37138">
          <cell r="B37138">
            <v>0</v>
          </cell>
          <cell r="C37138">
            <v>0</v>
          </cell>
          <cell r="D37138">
            <v>0</v>
          </cell>
          <cell r="E37138">
            <v>0</v>
          </cell>
          <cell r="F37138">
            <v>0</v>
          </cell>
          <cell r="G37138">
            <v>0</v>
          </cell>
        </row>
        <row r="37139">
          <cell r="B37139">
            <v>0</v>
          </cell>
          <cell r="C37139">
            <v>0</v>
          </cell>
          <cell r="D37139">
            <v>0</v>
          </cell>
          <cell r="E37139">
            <v>0</v>
          </cell>
          <cell r="F37139">
            <v>0</v>
          </cell>
          <cell r="G37139">
            <v>0</v>
          </cell>
        </row>
        <row r="37140">
          <cell r="B37140">
            <v>0</v>
          </cell>
          <cell r="C37140">
            <v>0</v>
          </cell>
          <cell r="D37140">
            <v>0</v>
          </cell>
          <cell r="E37140">
            <v>0</v>
          </cell>
          <cell r="F37140">
            <v>0</v>
          </cell>
          <cell r="G37140">
            <v>0</v>
          </cell>
        </row>
        <row r="37141">
          <cell r="B37141">
            <v>0</v>
          </cell>
          <cell r="C37141">
            <v>0</v>
          </cell>
          <cell r="D37141">
            <v>0</v>
          </cell>
          <cell r="E37141">
            <v>0</v>
          </cell>
          <cell r="F37141">
            <v>0</v>
          </cell>
          <cell r="G37141">
            <v>0</v>
          </cell>
        </row>
        <row r="37142">
          <cell r="B37142">
            <v>0</v>
          </cell>
          <cell r="C37142">
            <v>0</v>
          </cell>
          <cell r="D37142">
            <v>0</v>
          </cell>
          <cell r="E37142">
            <v>0</v>
          </cell>
          <cell r="F37142">
            <v>0</v>
          </cell>
          <cell r="G37142">
            <v>0</v>
          </cell>
        </row>
        <row r="37143">
          <cell r="B37143">
            <v>0</v>
          </cell>
          <cell r="C37143">
            <v>0</v>
          </cell>
          <cell r="D37143">
            <v>0</v>
          </cell>
          <cell r="E37143">
            <v>0</v>
          </cell>
          <cell r="F37143">
            <v>0</v>
          </cell>
          <cell r="G37143">
            <v>0</v>
          </cell>
        </row>
        <row r="37144">
          <cell r="B37144">
            <v>0</v>
          </cell>
          <cell r="C37144">
            <v>0</v>
          </cell>
          <cell r="D37144">
            <v>0</v>
          </cell>
          <cell r="E37144">
            <v>0</v>
          </cell>
          <cell r="F37144">
            <v>0</v>
          </cell>
          <cell r="G37144">
            <v>0</v>
          </cell>
        </row>
        <row r="37145">
          <cell r="B37145">
            <v>0</v>
          </cell>
          <cell r="C37145">
            <v>0</v>
          </cell>
          <cell r="D37145">
            <v>0</v>
          </cell>
          <cell r="E37145">
            <v>0</v>
          </cell>
          <cell r="F37145">
            <v>0</v>
          </cell>
          <cell r="G37145">
            <v>0</v>
          </cell>
        </row>
        <row r="37146">
          <cell r="B37146">
            <v>0</v>
          </cell>
          <cell r="C37146">
            <v>0</v>
          </cell>
          <cell r="D37146">
            <v>0</v>
          </cell>
          <cell r="E37146">
            <v>0</v>
          </cell>
          <cell r="F37146">
            <v>0</v>
          </cell>
          <cell r="G37146">
            <v>0</v>
          </cell>
        </row>
        <row r="37147">
          <cell r="B37147">
            <v>0</v>
          </cell>
          <cell r="C37147">
            <v>0</v>
          </cell>
          <cell r="D37147">
            <v>0</v>
          </cell>
          <cell r="E37147">
            <v>0</v>
          </cell>
          <cell r="F37147">
            <v>0</v>
          </cell>
          <cell r="G37147">
            <v>0</v>
          </cell>
        </row>
        <row r="37148">
          <cell r="B37148">
            <v>0</v>
          </cell>
          <cell r="C37148">
            <v>0</v>
          </cell>
          <cell r="D37148">
            <v>0</v>
          </cell>
          <cell r="E37148">
            <v>0</v>
          </cell>
          <cell r="F37148">
            <v>0</v>
          </cell>
          <cell r="G37148">
            <v>0</v>
          </cell>
        </row>
        <row r="37149">
          <cell r="B37149">
            <v>0</v>
          </cell>
          <cell r="C37149">
            <v>0</v>
          </cell>
          <cell r="D37149">
            <v>0</v>
          </cell>
          <cell r="E37149">
            <v>0</v>
          </cell>
          <cell r="F37149">
            <v>0</v>
          </cell>
          <cell r="G37149">
            <v>0</v>
          </cell>
        </row>
        <row r="37150">
          <cell r="B37150">
            <v>0</v>
          </cell>
          <cell r="C37150">
            <v>0</v>
          </cell>
          <cell r="D37150">
            <v>0</v>
          </cell>
          <cell r="E37150">
            <v>0</v>
          </cell>
          <cell r="F37150">
            <v>0</v>
          </cell>
          <cell r="G37150">
            <v>0</v>
          </cell>
        </row>
        <row r="37151">
          <cell r="B37151">
            <v>0</v>
          </cell>
          <cell r="C37151">
            <v>0</v>
          </cell>
          <cell r="D37151">
            <v>0</v>
          </cell>
          <cell r="E37151">
            <v>0</v>
          </cell>
          <cell r="F37151">
            <v>0</v>
          </cell>
          <cell r="G37151">
            <v>0</v>
          </cell>
        </row>
        <row r="37152">
          <cell r="B37152">
            <v>0</v>
          </cell>
          <cell r="C37152">
            <v>0</v>
          </cell>
          <cell r="D37152">
            <v>0</v>
          </cell>
          <cell r="E37152">
            <v>0</v>
          </cell>
          <cell r="F37152">
            <v>0</v>
          </cell>
          <cell r="G37152">
            <v>0</v>
          </cell>
        </row>
        <row r="37153">
          <cell r="B37153">
            <v>0</v>
          </cell>
          <cell r="C37153">
            <v>0</v>
          </cell>
          <cell r="D37153">
            <v>0</v>
          </cell>
          <cell r="E37153">
            <v>0</v>
          </cell>
          <cell r="F37153">
            <v>0</v>
          </cell>
          <cell r="G37153">
            <v>0</v>
          </cell>
        </row>
        <row r="37154">
          <cell r="B37154">
            <v>0</v>
          </cell>
          <cell r="C37154">
            <v>0</v>
          </cell>
          <cell r="D37154">
            <v>0</v>
          </cell>
          <cell r="E37154">
            <v>0</v>
          </cell>
          <cell r="F37154">
            <v>0</v>
          </cell>
          <cell r="G37154">
            <v>0</v>
          </cell>
        </row>
        <row r="37155">
          <cell r="B37155">
            <v>0</v>
          </cell>
          <cell r="C37155">
            <v>0</v>
          </cell>
          <cell r="D37155">
            <v>0</v>
          </cell>
          <cell r="E37155">
            <v>0</v>
          </cell>
          <cell r="F37155">
            <v>0</v>
          </cell>
          <cell r="G37155">
            <v>0</v>
          </cell>
        </row>
        <row r="37156">
          <cell r="B37156">
            <v>0</v>
          </cell>
          <cell r="C37156">
            <v>0</v>
          </cell>
          <cell r="D37156">
            <v>0</v>
          </cell>
          <cell r="E37156">
            <v>0</v>
          </cell>
          <cell r="F37156">
            <v>0</v>
          </cell>
          <cell r="G37156">
            <v>0</v>
          </cell>
        </row>
        <row r="37157">
          <cell r="B37157">
            <v>0</v>
          </cell>
          <cell r="C37157">
            <v>0</v>
          </cell>
          <cell r="D37157">
            <v>0</v>
          </cell>
          <cell r="E37157">
            <v>0</v>
          </cell>
          <cell r="F37157">
            <v>0</v>
          </cell>
          <cell r="G37157">
            <v>0</v>
          </cell>
        </row>
        <row r="37158">
          <cell r="B37158">
            <v>0</v>
          </cell>
          <cell r="C37158">
            <v>0</v>
          </cell>
          <cell r="D37158">
            <v>0</v>
          </cell>
          <cell r="E37158">
            <v>0</v>
          </cell>
          <cell r="F37158">
            <v>0</v>
          </cell>
          <cell r="G37158">
            <v>0</v>
          </cell>
        </row>
        <row r="37159">
          <cell r="B37159">
            <v>0</v>
          </cell>
          <cell r="C37159">
            <v>0</v>
          </cell>
          <cell r="D37159">
            <v>0</v>
          </cell>
          <cell r="E37159">
            <v>0</v>
          </cell>
          <cell r="F37159">
            <v>0</v>
          </cell>
          <cell r="G37159">
            <v>0</v>
          </cell>
        </row>
        <row r="37160">
          <cell r="B37160">
            <v>0</v>
          </cell>
          <cell r="C37160">
            <v>0</v>
          </cell>
          <cell r="D37160">
            <v>0</v>
          </cell>
          <cell r="E37160">
            <v>0</v>
          </cell>
          <cell r="F37160">
            <v>0</v>
          </cell>
          <cell r="G37160">
            <v>0</v>
          </cell>
        </row>
        <row r="37161">
          <cell r="B37161">
            <v>0</v>
          </cell>
          <cell r="C37161">
            <v>0</v>
          </cell>
          <cell r="D37161">
            <v>0</v>
          </cell>
          <cell r="E37161">
            <v>0</v>
          </cell>
          <cell r="F37161">
            <v>0</v>
          </cell>
          <cell r="G37161">
            <v>0</v>
          </cell>
        </row>
        <row r="37162">
          <cell r="B37162">
            <v>0</v>
          </cell>
          <cell r="C37162">
            <v>0</v>
          </cell>
          <cell r="D37162">
            <v>0</v>
          </cell>
          <cell r="E37162">
            <v>0</v>
          </cell>
          <cell r="F37162">
            <v>0</v>
          </cell>
          <cell r="G37162">
            <v>0</v>
          </cell>
        </row>
        <row r="37163">
          <cell r="B37163">
            <v>0</v>
          </cell>
          <cell r="C37163">
            <v>0</v>
          </cell>
          <cell r="D37163">
            <v>0</v>
          </cell>
          <cell r="E37163">
            <v>0</v>
          </cell>
          <cell r="F37163">
            <v>0</v>
          </cell>
          <cell r="G37163">
            <v>0</v>
          </cell>
        </row>
        <row r="37164">
          <cell r="B37164">
            <v>0</v>
          </cell>
          <cell r="C37164">
            <v>0</v>
          </cell>
          <cell r="D37164">
            <v>0</v>
          </cell>
          <cell r="E37164">
            <v>0</v>
          </cell>
          <cell r="F37164">
            <v>0</v>
          </cell>
          <cell r="G37164">
            <v>0</v>
          </cell>
        </row>
        <row r="37165">
          <cell r="B37165">
            <v>0</v>
          </cell>
          <cell r="C37165">
            <v>0</v>
          </cell>
          <cell r="D37165">
            <v>0</v>
          </cell>
          <cell r="E37165">
            <v>0</v>
          </cell>
          <cell r="F37165">
            <v>0</v>
          </cell>
          <cell r="G37165">
            <v>0</v>
          </cell>
        </row>
        <row r="37166">
          <cell r="B37166">
            <v>0</v>
          </cell>
          <cell r="C37166">
            <v>0</v>
          </cell>
          <cell r="D37166">
            <v>0</v>
          </cell>
          <cell r="E37166">
            <v>0</v>
          </cell>
          <cell r="F37166">
            <v>0</v>
          </cell>
          <cell r="G37166">
            <v>0</v>
          </cell>
        </row>
        <row r="37167">
          <cell r="B37167">
            <v>0</v>
          </cell>
          <cell r="C37167">
            <v>0</v>
          </cell>
          <cell r="D37167">
            <v>0</v>
          </cell>
          <cell r="E37167">
            <v>0</v>
          </cell>
          <cell r="F37167">
            <v>0</v>
          </cell>
          <cell r="G37167">
            <v>0</v>
          </cell>
        </row>
        <row r="37168">
          <cell r="B37168">
            <v>0</v>
          </cell>
          <cell r="C37168">
            <v>0</v>
          </cell>
          <cell r="D37168">
            <v>0</v>
          </cell>
          <cell r="E37168">
            <v>0</v>
          </cell>
          <cell r="F37168">
            <v>0</v>
          </cell>
          <cell r="G37168">
            <v>0</v>
          </cell>
        </row>
        <row r="37169">
          <cell r="B37169">
            <v>0</v>
          </cell>
          <cell r="C37169">
            <v>0</v>
          </cell>
          <cell r="D37169">
            <v>0</v>
          </cell>
          <cell r="E37169">
            <v>0</v>
          </cell>
          <cell r="F37169">
            <v>0</v>
          </cell>
          <cell r="G37169">
            <v>0</v>
          </cell>
        </row>
        <row r="37170">
          <cell r="B37170">
            <v>0</v>
          </cell>
          <cell r="C37170">
            <v>0</v>
          </cell>
          <cell r="D37170">
            <v>0</v>
          </cell>
          <cell r="E37170">
            <v>0</v>
          </cell>
          <cell r="F37170">
            <v>0</v>
          </cell>
          <cell r="G37170">
            <v>0</v>
          </cell>
        </row>
        <row r="37171">
          <cell r="B37171">
            <v>0</v>
          </cell>
          <cell r="C37171">
            <v>0</v>
          </cell>
          <cell r="D37171">
            <v>0</v>
          </cell>
          <cell r="E37171">
            <v>0</v>
          </cell>
          <cell r="F37171">
            <v>0</v>
          </cell>
          <cell r="G37171">
            <v>0</v>
          </cell>
        </row>
        <row r="37172">
          <cell r="B37172">
            <v>0</v>
          </cell>
          <cell r="C37172">
            <v>0</v>
          </cell>
          <cell r="D37172">
            <v>0</v>
          </cell>
          <cell r="E37172">
            <v>0</v>
          </cell>
          <cell r="F37172">
            <v>0</v>
          </cell>
          <cell r="G37172">
            <v>0</v>
          </cell>
        </row>
        <row r="37173">
          <cell r="B37173">
            <v>0</v>
          </cell>
          <cell r="C37173">
            <v>0</v>
          </cell>
          <cell r="D37173">
            <v>0</v>
          </cell>
          <cell r="E37173">
            <v>0</v>
          </cell>
          <cell r="F37173">
            <v>0</v>
          </cell>
          <cell r="G37173">
            <v>0</v>
          </cell>
        </row>
        <row r="37174">
          <cell r="B37174">
            <v>0</v>
          </cell>
          <cell r="C37174">
            <v>0</v>
          </cell>
          <cell r="D37174">
            <v>0</v>
          </cell>
          <cell r="E37174">
            <v>0</v>
          </cell>
          <cell r="F37174">
            <v>0</v>
          </cell>
          <cell r="G37174">
            <v>0</v>
          </cell>
        </row>
        <row r="37175">
          <cell r="B37175">
            <v>0</v>
          </cell>
          <cell r="C37175">
            <v>0</v>
          </cell>
          <cell r="D37175">
            <v>0</v>
          </cell>
          <cell r="E37175">
            <v>0</v>
          </cell>
          <cell r="F37175">
            <v>0</v>
          </cell>
          <cell r="G37175">
            <v>0</v>
          </cell>
        </row>
        <row r="37176">
          <cell r="B37176">
            <v>0</v>
          </cell>
          <cell r="C37176">
            <v>0</v>
          </cell>
          <cell r="D37176">
            <v>0</v>
          </cell>
          <cell r="E37176">
            <v>0</v>
          </cell>
          <cell r="F37176">
            <v>0</v>
          </cell>
          <cell r="G37176">
            <v>0</v>
          </cell>
        </row>
        <row r="37177">
          <cell r="B37177">
            <v>0</v>
          </cell>
          <cell r="C37177">
            <v>0</v>
          </cell>
          <cell r="D37177">
            <v>0</v>
          </cell>
          <cell r="E37177">
            <v>0</v>
          </cell>
          <cell r="F37177">
            <v>0</v>
          </cell>
          <cell r="G37177">
            <v>0</v>
          </cell>
        </row>
        <row r="37178">
          <cell r="B37178">
            <v>0</v>
          </cell>
          <cell r="C37178">
            <v>0</v>
          </cell>
          <cell r="D37178">
            <v>0</v>
          </cell>
          <cell r="E37178">
            <v>0</v>
          </cell>
          <cell r="F37178">
            <v>0</v>
          </cell>
          <cell r="G37178">
            <v>0</v>
          </cell>
        </row>
        <row r="37179">
          <cell r="B37179">
            <v>0</v>
          </cell>
          <cell r="C37179">
            <v>0</v>
          </cell>
          <cell r="D37179">
            <v>0</v>
          </cell>
          <cell r="E37179">
            <v>0</v>
          </cell>
          <cell r="F37179">
            <v>0</v>
          </cell>
          <cell r="G37179">
            <v>0</v>
          </cell>
        </row>
        <row r="37180">
          <cell r="B37180">
            <v>0</v>
          </cell>
          <cell r="C37180">
            <v>0</v>
          </cell>
          <cell r="D37180">
            <v>0</v>
          </cell>
          <cell r="E37180">
            <v>0</v>
          </cell>
          <cell r="F37180">
            <v>0</v>
          </cell>
          <cell r="G37180">
            <v>0</v>
          </cell>
        </row>
        <row r="37181">
          <cell r="B37181">
            <v>0</v>
          </cell>
          <cell r="C37181">
            <v>0</v>
          </cell>
          <cell r="D37181">
            <v>0</v>
          </cell>
          <cell r="E37181">
            <v>0</v>
          </cell>
          <cell r="F37181">
            <v>0</v>
          </cell>
          <cell r="G37181">
            <v>0</v>
          </cell>
        </row>
        <row r="37182">
          <cell r="B37182">
            <v>0</v>
          </cell>
          <cell r="C37182">
            <v>0</v>
          </cell>
          <cell r="D37182">
            <v>0</v>
          </cell>
          <cell r="E37182">
            <v>0</v>
          </cell>
          <cell r="F37182">
            <v>0</v>
          </cell>
          <cell r="G37182">
            <v>0</v>
          </cell>
        </row>
        <row r="37183">
          <cell r="B37183">
            <v>0</v>
          </cell>
          <cell r="C37183">
            <v>0</v>
          </cell>
          <cell r="D37183">
            <v>0</v>
          </cell>
          <cell r="E37183">
            <v>0</v>
          </cell>
          <cell r="F37183">
            <v>0</v>
          </cell>
          <cell r="G37183">
            <v>0</v>
          </cell>
        </row>
        <row r="37184">
          <cell r="B37184">
            <v>0</v>
          </cell>
          <cell r="C37184">
            <v>0</v>
          </cell>
          <cell r="D37184">
            <v>0</v>
          </cell>
          <cell r="E37184">
            <v>0</v>
          </cell>
          <cell r="F37184">
            <v>0</v>
          </cell>
          <cell r="G37184">
            <v>0</v>
          </cell>
        </row>
        <row r="37185">
          <cell r="B37185">
            <v>0</v>
          </cell>
          <cell r="C37185">
            <v>0</v>
          </cell>
          <cell r="D37185">
            <v>0</v>
          </cell>
          <cell r="E37185">
            <v>0</v>
          </cell>
          <cell r="F37185">
            <v>0</v>
          </cell>
          <cell r="G37185">
            <v>0</v>
          </cell>
        </row>
        <row r="37186">
          <cell r="B37186">
            <v>0</v>
          </cell>
          <cell r="C37186">
            <v>0</v>
          </cell>
          <cell r="D37186">
            <v>0</v>
          </cell>
          <cell r="E37186">
            <v>0</v>
          </cell>
          <cell r="F37186">
            <v>0</v>
          </cell>
          <cell r="G37186">
            <v>0</v>
          </cell>
        </row>
        <row r="37187">
          <cell r="B37187">
            <v>0</v>
          </cell>
          <cell r="C37187">
            <v>0</v>
          </cell>
          <cell r="D37187">
            <v>0</v>
          </cell>
          <cell r="E37187">
            <v>0</v>
          </cell>
          <cell r="F37187">
            <v>0</v>
          </cell>
          <cell r="G37187">
            <v>0</v>
          </cell>
        </row>
        <row r="37188">
          <cell r="B37188">
            <v>0</v>
          </cell>
          <cell r="C37188">
            <v>0</v>
          </cell>
          <cell r="D37188">
            <v>0</v>
          </cell>
          <cell r="E37188">
            <v>0</v>
          </cell>
          <cell r="F37188">
            <v>0</v>
          </cell>
          <cell r="G37188">
            <v>0</v>
          </cell>
        </row>
        <row r="37189">
          <cell r="B37189">
            <v>0</v>
          </cell>
          <cell r="C37189">
            <v>0</v>
          </cell>
          <cell r="D37189">
            <v>0</v>
          </cell>
          <cell r="E37189">
            <v>0</v>
          </cell>
          <cell r="F37189">
            <v>0</v>
          </cell>
          <cell r="G37189">
            <v>0</v>
          </cell>
        </row>
        <row r="37190">
          <cell r="B37190">
            <v>0</v>
          </cell>
          <cell r="C37190">
            <v>0</v>
          </cell>
          <cell r="D37190">
            <v>0</v>
          </cell>
          <cell r="E37190">
            <v>0</v>
          </cell>
          <cell r="F37190">
            <v>0</v>
          </cell>
          <cell r="G37190">
            <v>0</v>
          </cell>
        </row>
        <row r="37191">
          <cell r="B37191">
            <v>0</v>
          </cell>
          <cell r="C37191">
            <v>0</v>
          </cell>
          <cell r="D37191">
            <v>0</v>
          </cell>
          <cell r="E37191">
            <v>0</v>
          </cell>
          <cell r="F37191">
            <v>0</v>
          </cell>
          <cell r="G37191">
            <v>0</v>
          </cell>
        </row>
        <row r="37192">
          <cell r="B37192">
            <v>0</v>
          </cell>
          <cell r="C37192">
            <v>0</v>
          </cell>
          <cell r="D37192">
            <v>0</v>
          </cell>
          <cell r="E37192">
            <v>0</v>
          </cell>
          <cell r="F37192">
            <v>0</v>
          </cell>
          <cell r="G37192">
            <v>0</v>
          </cell>
        </row>
        <row r="37193">
          <cell r="B37193">
            <v>0</v>
          </cell>
          <cell r="C37193">
            <v>0</v>
          </cell>
          <cell r="D37193">
            <v>0</v>
          </cell>
          <cell r="E37193">
            <v>0</v>
          </cell>
          <cell r="F37193">
            <v>0</v>
          </cell>
          <cell r="G37193">
            <v>0</v>
          </cell>
        </row>
        <row r="37194">
          <cell r="B37194">
            <v>0</v>
          </cell>
          <cell r="C37194">
            <v>0</v>
          </cell>
          <cell r="D37194">
            <v>0</v>
          </cell>
          <cell r="E37194">
            <v>0</v>
          </cell>
          <cell r="F37194">
            <v>0</v>
          </cell>
          <cell r="G37194">
            <v>0</v>
          </cell>
        </row>
        <row r="37195">
          <cell r="B37195">
            <v>0</v>
          </cell>
          <cell r="C37195">
            <v>0</v>
          </cell>
          <cell r="D37195">
            <v>0</v>
          </cell>
          <cell r="E37195">
            <v>0</v>
          </cell>
          <cell r="F37195">
            <v>0</v>
          </cell>
          <cell r="G37195">
            <v>0</v>
          </cell>
        </row>
        <row r="37196">
          <cell r="B37196">
            <v>0</v>
          </cell>
          <cell r="C37196">
            <v>0</v>
          </cell>
          <cell r="D37196">
            <v>0</v>
          </cell>
          <cell r="E37196">
            <v>0</v>
          </cell>
          <cell r="F37196">
            <v>0</v>
          </cell>
          <cell r="G37196">
            <v>0</v>
          </cell>
        </row>
        <row r="37197">
          <cell r="B37197">
            <v>0</v>
          </cell>
          <cell r="C37197">
            <v>0</v>
          </cell>
          <cell r="D37197">
            <v>0</v>
          </cell>
          <cell r="E37197">
            <v>0</v>
          </cell>
          <cell r="F37197">
            <v>0</v>
          </cell>
          <cell r="G37197">
            <v>0</v>
          </cell>
        </row>
        <row r="37198">
          <cell r="B37198">
            <v>0</v>
          </cell>
          <cell r="C37198">
            <v>0</v>
          </cell>
          <cell r="D37198">
            <v>0</v>
          </cell>
          <cell r="E37198">
            <v>0</v>
          </cell>
          <cell r="F37198">
            <v>0</v>
          </cell>
          <cell r="G37198">
            <v>0</v>
          </cell>
        </row>
        <row r="37199">
          <cell r="B37199">
            <v>0</v>
          </cell>
          <cell r="C37199">
            <v>0</v>
          </cell>
          <cell r="D37199">
            <v>0</v>
          </cell>
          <cell r="E37199">
            <v>0</v>
          </cell>
          <cell r="F37199">
            <v>0</v>
          </cell>
          <cell r="G37199">
            <v>0</v>
          </cell>
        </row>
        <row r="37200">
          <cell r="B37200">
            <v>0</v>
          </cell>
          <cell r="C37200">
            <v>0</v>
          </cell>
          <cell r="D37200">
            <v>0</v>
          </cell>
          <cell r="E37200">
            <v>0</v>
          </cell>
          <cell r="F37200">
            <v>0</v>
          </cell>
          <cell r="G37200">
            <v>0</v>
          </cell>
        </row>
        <row r="37201">
          <cell r="B37201">
            <v>0</v>
          </cell>
          <cell r="C37201">
            <v>0</v>
          </cell>
          <cell r="D37201">
            <v>0</v>
          </cell>
          <cell r="E37201">
            <v>0</v>
          </cell>
          <cell r="F37201">
            <v>0</v>
          </cell>
          <cell r="G37201">
            <v>0</v>
          </cell>
        </row>
        <row r="37202">
          <cell r="B37202">
            <v>0</v>
          </cell>
          <cell r="C37202">
            <v>0</v>
          </cell>
          <cell r="D37202">
            <v>0</v>
          </cell>
          <cell r="E37202">
            <v>0</v>
          </cell>
          <cell r="F37202">
            <v>0</v>
          </cell>
          <cell r="G37202">
            <v>0</v>
          </cell>
        </row>
        <row r="37203">
          <cell r="B37203">
            <v>0</v>
          </cell>
          <cell r="C37203">
            <v>0</v>
          </cell>
          <cell r="D37203">
            <v>0</v>
          </cell>
          <cell r="E37203">
            <v>0</v>
          </cell>
          <cell r="F37203">
            <v>0</v>
          </cell>
          <cell r="G37203">
            <v>0</v>
          </cell>
        </row>
        <row r="37204">
          <cell r="B37204">
            <v>0</v>
          </cell>
          <cell r="C37204">
            <v>0</v>
          </cell>
          <cell r="D37204">
            <v>0</v>
          </cell>
          <cell r="E37204">
            <v>0</v>
          </cell>
          <cell r="F37204">
            <v>0</v>
          </cell>
          <cell r="G37204">
            <v>0</v>
          </cell>
        </row>
        <row r="37205">
          <cell r="B37205">
            <v>0</v>
          </cell>
          <cell r="C37205">
            <v>0</v>
          </cell>
          <cell r="D37205">
            <v>0</v>
          </cell>
          <cell r="E37205">
            <v>0</v>
          </cell>
          <cell r="F37205">
            <v>0</v>
          </cell>
          <cell r="G37205">
            <v>0</v>
          </cell>
        </row>
        <row r="37206">
          <cell r="B37206">
            <v>0</v>
          </cell>
          <cell r="C37206">
            <v>0</v>
          </cell>
          <cell r="D37206">
            <v>0</v>
          </cell>
          <cell r="E37206">
            <v>0</v>
          </cell>
          <cell r="F37206">
            <v>0</v>
          </cell>
          <cell r="G37206">
            <v>0</v>
          </cell>
        </row>
        <row r="37207">
          <cell r="B37207">
            <v>0</v>
          </cell>
          <cell r="C37207">
            <v>0</v>
          </cell>
          <cell r="D37207">
            <v>0</v>
          </cell>
          <cell r="E37207">
            <v>0</v>
          </cell>
          <cell r="F37207">
            <v>0</v>
          </cell>
          <cell r="G37207">
            <v>0</v>
          </cell>
        </row>
        <row r="37208">
          <cell r="B37208">
            <v>0</v>
          </cell>
          <cell r="C37208">
            <v>0</v>
          </cell>
          <cell r="D37208">
            <v>0</v>
          </cell>
          <cell r="E37208">
            <v>0</v>
          </cell>
          <cell r="F37208">
            <v>0</v>
          </cell>
          <cell r="G37208">
            <v>0</v>
          </cell>
        </row>
        <row r="37209">
          <cell r="B37209">
            <v>0</v>
          </cell>
          <cell r="C37209">
            <v>0</v>
          </cell>
          <cell r="D37209">
            <v>0</v>
          </cell>
          <cell r="E37209">
            <v>0</v>
          </cell>
          <cell r="F37209">
            <v>0</v>
          </cell>
          <cell r="G37209">
            <v>0</v>
          </cell>
        </row>
        <row r="37210">
          <cell r="B37210">
            <v>0</v>
          </cell>
          <cell r="C37210">
            <v>0</v>
          </cell>
          <cell r="D37210">
            <v>0</v>
          </cell>
          <cell r="E37210">
            <v>0</v>
          </cell>
          <cell r="F37210">
            <v>0</v>
          </cell>
          <cell r="G37210">
            <v>0</v>
          </cell>
        </row>
        <row r="37211">
          <cell r="B37211">
            <v>0</v>
          </cell>
          <cell r="C37211">
            <v>0</v>
          </cell>
          <cell r="D37211">
            <v>0</v>
          </cell>
          <cell r="E37211">
            <v>0</v>
          </cell>
          <cell r="F37211">
            <v>0</v>
          </cell>
          <cell r="G37211">
            <v>0</v>
          </cell>
        </row>
        <row r="37212">
          <cell r="B37212">
            <v>0</v>
          </cell>
          <cell r="C37212">
            <v>0</v>
          </cell>
          <cell r="D37212">
            <v>0</v>
          </cell>
          <cell r="E37212">
            <v>0</v>
          </cell>
          <cell r="F37212">
            <v>0</v>
          </cell>
          <cell r="G37212">
            <v>0</v>
          </cell>
        </row>
        <row r="37213">
          <cell r="B37213">
            <v>0</v>
          </cell>
          <cell r="C37213">
            <v>0</v>
          </cell>
          <cell r="D37213">
            <v>0</v>
          </cell>
          <cell r="E37213">
            <v>0</v>
          </cell>
          <cell r="F37213">
            <v>0</v>
          </cell>
          <cell r="G37213">
            <v>0</v>
          </cell>
        </row>
        <row r="37214">
          <cell r="B37214">
            <v>0</v>
          </cell>
          <cell r="C37214">
            <v>0</v>
          </cell>
          <cell r="D37214">
            <v>0</v>
          </cell>
          <cell r="E37214">
            <v>0</v>
          </cell>
          <cell r="F37214">
            <v>0</v>
          </cell>
          <cell r="G37214">
            <v>0</v>
          </cell>
        </row>
        <row r="37215">
          <cell r="B37215">
            <v>0</v>
          </cell>
          <cell r="C37215">
            <v>0</v>
          </cell>
          <cell r="D37215">
            <v>0</v>
          </cell>
          <cell r="E37215">
            <v>0</v>
          </cell>
          <cell r="F37215">
            <v>0</v>
          </cell>
          <cell r="G37215">
            <v>0</v>
          </cell>
        </row>
        <row r="37216">
          <cell r="B37216">
            <v>0</v>
          </cell>
          <cell r="C37216">
            <v>0</v>
          </cell>
          <cell r="D37216">
            <v>0</v>
          </cell>
          <cell r="E37216">
            <v>0</v>
          </cell>
          <cell r="F37216">
            <v>0</v>
          </cell>
          <cell r="G37216">
            <v>0</v>
          </cell>
        </row>
        <row r="37217">
          <cell r="B37217">
            <v>0</v>
          </cell>
          <cell r="C37217">
            <v>0</v>
          </cell>
          <cell r="D37217">
            <v>0</v>
          </cell>
          <cell r="E37217">
            <v>0</v>
          </cell>
          <cell r="F37217">
            <v>0</v>
          </cell>
          <cell r="G37217">
            <v>0</v>
          </cell>
        </row>
        <row r="37218">
          <cell r="B37218">
            <v>0</v>
          </cell>
          <cell r="C37218">
            <v>0</v>
          </cell>
          <cell r="D37218">
            <v>0</v>
          </cell>
          <cell r="E37218">
            <v>0</v>
          </cell>
          <cell r="F37218">
            <v>0</v>
          </cell>
          <cell r="G37218">
            <v>0</v>
          </cell>
        </row>
        <row r="37219">
          <cell r="B37219">
            <v>0</v>
          </cell>
          <cell r="C37219">
            <v>0</v>
          </cell>
          <cell r="D37219">
            <v>0</v>
          </cell>
          <cell r="E37219">
            <v>0</v>
          </cell>
          <cell r="F37219">
            <v>0</v>
          </cell>
          <cell r="G37219">
            <v>0</v>
          </cell>
        </row>
        <row r="37220">
          <cell r="B37220">
            <v>0</v>
          </cell>
          <cell r="C37220">
            <v>0</v>
          </cell>
          <cell r="D37220">
            <v>0</v>
          </cell>
          <cell r="E37220">
            <v>0</v>
          </cell>
          <cell r="F37220">
            <v>0</v>
          </cell>
          <cell r="G37220">
            <v>0</v>
          </cell>
        </row>
        <row r="37221">
          <cell r="B37221">
            <v>0</v>
          </cell>
          <cell r="C37221">
            <v>0</v>
          </cell>
          <cell r="D37221">
            <v>0</v>
          </cell>
          <cell r="E37221">
            <v>0</v>
          </cell>
          <cell r="F37221">
            <v>0</v>
          </cell>
          <cell r="G37221">
            <v>0</v>
          </cell>
        </row>
        <row r="37222">
          <cell r="B37222">
            <v>0</v>
          </cell>
          <cell r="C37222">
            <v>0</v>
          </cell>
          <cell r="D37222">
            <v>0</v>
          </cell>
          <cell r="E37222">
            <v>0</v>
          </cell>
          <cell r="F37222">
            <v>0</v>
          </cell>
          <cell r="G37222">
            <v>0</v>
          </cell>
        </row>
        <row r="37223">
          <cell r="B37223">
            <v>0</v>
          </cell>
          <cell r="C37223">
            <v>0</v>
          </cell>
          <cell r="D37223">
            <v>0</v>
          </cell>
          <cell r="E37223">
            <v>0</v>
          </cell>
          <cell r="F37223">
            <v>0</v>
          </cell>
          <cell r="G37223">
            <v>0</v>
          </cell>
        </row>
        <row r="37224">
          <cell r="B37224">
            <v>0</v>
          </cell>
          <cell r="C37224">
            <v>0</v>
          </cell>
          <cell r="D37224">
            <v>0</v>
          </cell>
          <cell r="E37224">
            <v>0</v>
          </cell>
          <cell r="F37224">
            <v>0</v>
          </cell>
          <cell r="G37224">
            <v>0</v>
          </cell>
        </row>
        <row r="37225">
          <cell r="B37225">
            <v>0</v>
          </cell>
          <cell r="C37225">
            <v>0</v>
          </cell>
          <cell r="D37225">
            <v>0</v>
          </cell>
          <cell r="E37225">
            <v>0</v>
          </cell>
          <cell r="F37225">
            <v>0</v>
          </cell>
          <cell r="G37225">
            <v>0</v>
          </cell>
        </row>
        <row r="37226">
          <cell r="B37226">
            <v>0</v>
          </cell>
          <cell r="C37226">
            <v>0</v>
          </cell>
          <cell r="D37226">
            <v>0</v>
          </cell>
          <cell r="E37226">
            <v>0</v>
          </cell>
          <cell r="F37226">
            <v>0</v>
          </cell>
          <cell r="G37226">
            <v>0</v>
          </cell>
        </row>
        <row r="37227">
          <cell r="B37227">
            <v>0</v>
          </cell>
          <cell r="C37227">
            <v>0</v>
          </cell>
          <cell r="D37227">
            <v>0</v>
          </cell>
          <cell r="E37227">
            <v>0</v>
          </cell>
          <cell r="F37227">
            <v>0</v>
          </cell>
          <cell r="G37227">
            <v>0</v>
          </cell>
        </row>
        <row r="37228">
          <cell r="B37228">
            <v>0</v>
          </cell>
          <cell r="C37228">
            <v>0</v>
          </cell>
          <cell r="D37228">
            <v>0</v>
          </cell>
          <cell r="E37228">
            <v>0</v>
          </cell>
          <cell r="F37228">
            <v>0</v>
          </cell>
          <cell r="G37228">
            <v>0</v>
          </cell>
        </row>
        <row r="37229">
          <cell r="B37229">
            <v>0</v>
          </cell>
          <cell r="C37229">
            <v>0</v>
          </cell>
          <cell r="D37229">
            <v>0</v>
          </cell>
          <cell r="E37229">
            <v>0</v>
          </cell>
          <cell r="F37229">
            <v>0</v>
          </cell>
          <cell r="G37229">
            <v>0</v>
          </cell>
        </row>
        <row r="37230">
          <cell r="B37230">
            <v>0</v>
          </cell>
          <cell r="C37230">
            <v>0</v>
          </cell>
          <cell r="D37230">
            <v>0</v>
          </cell>
          <cell r="E37230">
            <v>0</v>
          </cell>
          <cell r="F37230">
            <v>0</v>
          </cell>
          <cell r="G37230">
            <v>0</v>
          </cell>
        </row>
        <row r="37231">
          <cell r="B37231">
            <v>0</v>
          </cell>
          <cell r="C37231">
            <v>0</v>
          </cell>
          <cell r="D37231">
            <v>0</v>
          </cell>
          <cell r="E37231">
            <v>0</v>
          </cell>
          <cell r="F37231">
            <v>0</v>
          </cell>
          <cell r="G37231">
            <v>0</v>
          </cell>
        </row>
        <row r="37232">
          <cell r="B37232">
            <v>0</v>
          </cell>
          <cell r="C37232">
            <v>0</v>
          </cell>
          <cell r="D37232">
            <v>0</v>
          </cell>
          <cell r="E37232">
            <v>0</v>
          </cell>
          <cell r="F37232">
            <v>0</v>
          </cell>
          <cell r="G37232">
            <v>0</v>
          </cell>
        </row>
        <row r="37233">
          <cell r="B37233">
            <v>0</v>
          </cell>
          <cell r="C37233">
            <v>0</v>
          </cell>
          <cell r="D37233">
            <v>0</v>
          </cell>
          <cell r="E37233">
            <v>0</v>
          </cell>
          <cell r="F37233">
            <v>0</v>
          </cell>
          <cell r="G37233">
            <v>0</v>
          </cell>
        </row>
        <row r="37234">
          <cell r="B37234">
            <v>0</v>
          </cell>
          <cell r="C37234">
            <v>0</v>
          </cell>
          <cell r="D37234">
            <v>0</v>
          </cell>
          <cell r="E37234">
            <v>0</v>
          </cell>
          <cell r="F37234">
            <v>0</v>
          </cell>
          <cell r="G37234">
            <v>0</v>
          </cell>
        </row>
        <row r="37235">
          <cell r="B37235">
            <v>0</v>
          </cell>
          <cell r="C37235">
            <v>0</v>
          </cell>
          <cell r="D37235">
            <v>0</v>
          </cell>
          <cell r="E37235">
            <v>0</v>
          </cell>
          <cell r="F37235">
            <v>0</v>
          </cell>
          <cell r="G37235">
            <v>0</v>
          </cell>
        </row>
        <row r="37236">
          <cell r="B37236">
            <v>0</v>
          </cell>
          <cell r="C37236">
            <v>0</v>
          </cell>
          <cell r="D37236">
            <v>0</v>
          </cell>
          <cell r="E37236">
            <v>0</v>
          </cell>
          <cell r="F37236">
            <v>0</v>
          </cell>
          <cell r="G37236">
            <v>0</v>
          </cell>
        </row>
        <row r="37237">
          <cell r="B37237">
            <v>0</v>
          </cell>
          <cell r="C37237">
            <v>0</v>
          </cell>
          <cell r="D37237">
            <v>0</v>
          </cell>
          <cell r="E37237">
            <v>0</v>
          </cell>
          <cell r="F37237">
            <v>0</v>
          </cell>
          <cell r="G37237">
            <v>0</v>
          </cell>
        </row>
        <row r="37238">
          <cell r="B37238">
            <v>0</v>
          </cell>
          <cell r="C37238">
            <v>0</v>
          </cell>
          <cell r="D37238">
            <v>0</v>
          </cell>
          <cell r="E37238">
            <v>0</v>
          </cell>
          <cell r="F37238">
            <v>0</v>
          </cell>
          <cell r="G37238">
            <v>0</v>
          </cell>
        </row>
        <row r="37239">
          <cell r="B37239">
            <v>0</v>
          </cell>
          <cell r="C37239">
            <v>0</v>
          </cell>
          <cell r="D37239">
            <v>0</v>
          </cell>
          <cell r="E37239">
            <v>0</v>
          </cell>
          <cell r="F37239">
            <v>0</v>
          </cell>
          <cell r="G37239">
            <v>0</v>
          </cell>
        </row>
        <row r="37240">
          <cell r="B37240">
            <v>0</v>
          </cell>
          <cell r="C37240">
            <v>0</v>
          </cell>
          <cell r="D37240">
            <v>0</v>
          </cell>
          <cell r="E37240">
            <v>0</v>
          </cell>
          <cell r="F37240">
            <v>0</v>
          </cell>
          <cell r="G37240">
            <v>0</v>
          </cell>
        </row>
        <row r="37241">
          <cell r="B37241">
            <v>0</v>
          </cell>
          <cell r="C37241">
            <v>0</v>
          </cell>
          <cell r="D37241">
            <v>0</v>
          </cell>
          <cell r="E37241">
            <v>0</v>
          </cell>
          <cell r="F37241">
            <v>0</v>
          </cell>
          <cell r="G37241">
            <v>0</v>
          </cell>
        </row>
        <row r="37242">
          <cell r="B37242">
            <v>0</v>
          </cell>
          <cell r="C37242">
            <v>0</v>
          </cell>
          <cell r="D37242">
            <v>0</v>
          </cell>
          <cell r="E37242">
            <v>0</v>
          </cell>
          <cell r="F37242">
            <v>0</v>
          </cell>
          <cell r="G37242">
            <v>0</v>
          </cell>
        </row>
        <row r="37243">
          <cell r="B37243">
            <v>0</v>
          </cell>
          <cell r="C37243">
            <v>0</v>
          </cell>
          <cell r="D37243">
            <v>0</v>
          </cell>
          <cell r="E37243">
            <v>0</v>
          </cell>
          <cell r="F37243">
            <v>0</v>
          </cell>
          <cell r="G37243">
            <v>0</v>
          </cell>
        </row>
        <row r="37244">
          <cell r="B37244">
            <v>0</v>
          </cell>
          <cell r="C37244">
            <v>0</v>
          </cell>
          <cell r="D37244">
            <v>0</v>
          </cell>
          <cell r="E37244">
            <v>0</v>
          </cell>
          <cell r="F37244">
            <v>0</v>
          </cell>
          <cell r="G37244">
            <v>0</v>
          </cell>
        </row>
        <row r="37245">
          <cell r="B37245">
            <v>0</v>
          </cell>
          <cell r="C37245">
            <v>0</v>
          </cell>
          <cell r="D37245">
            <v>0</v>
          </cell>
          <cell r="E37245">
            <v>0</v>
          </cell>
          <cell r="F37245">
            <v>0</v>
          </cell>
          <cell r="G37245">
            <v>0</v>
          </cell>
        </row>
        <row r="37246">
          <cell r="B37246">
            <v>0</v>
          </cell>
          <cell r="C37246">
            <v>0</v>
          </cell>
          <cell r="D37246">
            <v>0</v>
          </cell>
          <cell r="E37246">
            <v>0</v>
          </cell>
          <cell r="F37246">
            <v>0</v>
          </cell>
          <cell r="G37246">
            <v>0</v>
          </cell>
        </row>
        <row r="37247">
          <cell r="B37247">
            <v>0</v>
          </cell>
          <cell r="C37247">
            <v>0</v>
          </cell>
          <cell r="D37247">
            <v>0</v>
          </cell>
          <cell r="E37247">
            <v>0</v>
          </cell>
          <cell r="F37247">
            <v>0</v>
          </cell>
          <cell r="G37247">
            <v>0</v>
          </cell>
        </row>
        <row r="37248">
          <cell r="B37248">
            <v>0</v>
          </cell>
          <cell r="C37248">
            <v>0</v>
          </cell>
          <cell r="D37248">
            <v>0</v>
          </cell>
          <cell r="E37248">
            <v>0</v>
          </cell>
          <cell r="F37248">
            <v>0</v>
          </cell>
          <cell r="G37248">
            <v>0</v>
          </cell>
        </row>
        <row r="37249">
          <cell r="B37249">
            <v>0</v>
          </cell>
          <cell r="C37249">
            <v>0</v>
          </cell>
          <cell r="D37249">
            <v>0</v>
          </cell>
          <cell r="E37249">
            <v>0</v>
          </cell>
          <cell r="F37249">
            <v>0</v>
          </cell>
          <cell r="G37249">
            <v>0</v>
          </cell>
        </row>
        <row r="37250">
          <cell r="B37250">
            <v>0</v>
          </cell>
          <cell r="C37250">
            <v>0</v>
          </cell>
          <cell r="D37250">
            <v>0</v>
          </cell>
          <cell r="E37250">
            <v>0</v>
          </cell>
          <cell r="F37250">
            <v>0</v>
          </cell>
          <cell r="G37250">
            <v>0</v>
          </cell>
        </row>
        <row r="37251">
          <cell r="B37251">
            <v>0</v>
          </cell>
          <cell r="C37251">
            <v>0</v>
          </cell>
          <cell r="D37251">
            <v>0</v>
          </cell>
          <cell r="E37251">
            <v>0</v>
          </cell>
          <cell r="F37251">
            <v>0</v>
          </cell>
          <cell r="G37251">
            <v>0</v>
          </cell>
        </row>
        <row r="37252">
          <cell r="B37252">
            <v>0</v>
          </cell>
          <cell r="C37252">
            <v>0</v>
          </cell>
          <cell r="D37252">
            <v>0</v>
          </cell>
          <cell r="E37252">
            <v>0</v>
          </cell>
          <cell r="F37252">
            <v>0</v>
          </cell>
          <cell r="G37252">
            <v>0</v>
          </cell>
        </row>
        <row r="37253">
          <cell r="B37253">
            <v>0</v>
          </cell>
          <cell r="C37253">
            <v>0</v>
          </cell>
          <cell r="D37253">
            <v>0</v>
          </cell>
          <cell r="E37253">
            <v>0</v>
          </cell>
          <cell r="F37253">
            <v>0</v>
          </cell>
          <cell r="G37253">
            <v>0</v>
          </cell>
        </row>
        <row r="37254">
          <cell r="B37254">
            <v>0</v>
          </cell>
          <cell r="C37254">
            <v>0</v>
          </cell>
          <cell r="D37254">
            <v>0</v>
          </cell>
          <cell r="E37254">
            <v>0</v>
          </cell>
          <cell r="F37254">
            <v>0</v>
          </cell>
          <cell r="G37254">
            <v>0</v>
          </cell>
        </row>
        <row r="37255">
          <cell r="B37255">
            <v>0</v>
          </cell>
          <cell r="C37255">
            <v>0</v>
          </cell>
          <cell r="D37255">
            <v>0</v>
          </cell>
          <cell r="E37255">
            <v>0</v>
          </cell>
          <cell r="F37255">
            <v>0</v>
          </cell>
          <cell r="G37255">
            <v>0</v>
          </cell>
        </row>
        <row r="37256">
          <cell r="B37256">
            <v>0</v>
          </cell>
          <cell r="C37256">
            <v>0</v>
          </cell>
          <cell r="D37256">
            <v>0</v>
          </cell>
          <cell r="E37256">
            <v>0</v>
          </cell>
          <cell r="F37256">
            <v>0</v>
          </cell>
          <cell r="G37256">
            <v>0</v>
          </cell>
        </row>
        <row r="37257">
          <cell r="B37257">
            <v>0</v>
          </cell>
          <cell r="C37257">
            <v>0</v>
          </cell>
          <cell r="D37257">
            <v>0</v>
          </cell>
          <cell r="E37257">
            <v>0</v>
          </cell>
          <cell r="F37257">
            <v>0</v>
          </cell>
          <cell r="G37257">
            <v>0</v>
          </cell>
        </row>
        <row r="37258">
          <cell r="B37258">
            <v>0</v>
          </cell>
          <cell r="C37258">
            <v>0</v>
          </cell>
          <cell r="D37258">
            <v>0</v>
          </cell>
          <cell r="E37258">
            <v>0</v>
          </cell>
          <cell r="F37258">
            <v>0</v>
          </cell>
          <cell r="G37258">
            <v>0</v>
          </cell>
        </row>
        <row r="37259">
          <cell r="B37259">
            <v>0</v>
          </cell>
          <cell r="C37259">
            <v>0</v>
          </cell>
          <cell r="D37259">
            <v>0</v>
          </cell>
          <cell r="E37259">
            <v>0</v>
          </cell>
          <cell r="F37259">
            <v>0</v>
          </cell>
          <cell r="G37259">
            <v>0</v>
          </cell>
        </row>
        <row r="37260">
          <cell r="B37260">
            <v>0</v>
          </cell>
          <cell r="C37260">
            <v>0</v>
          </cell>
          <cell r="D37260">
            <v>0</v>
          </cell>
          <cell r="E37260">
            <v>0</v>
          </cell>
          <cell r="F37260">
            <v>0</v>
          </cell>
          <cell r="G37260">
            <v>0</v>
          </cell>
        </row>
        <row r="37261">
          <cell r="B37261">
            <v>0</v>
          </cell>
          <cell r="C37261">
            <v>0</v>
          </cell>
          <cell r="D37261">
            <v>0</v>
          </cell>
          <cell r="E37261">
            <v>0</v>
          </cell>
          <cell r="F37261">
            <v>0</v>
          </cell>
          <cell r="G37261">
            <v>0</v>
          </cell>
        </row>
        <row r="37262">
          <cell r="B37262">
            <v>0</v>
          </cell>
          <cell r="C37262">
            <v>0</v>
          </cell>
          <cell r="D37262">
            <v>0</v>
          </cell>
          <cell r="E37262">
            <v>0</v>
          </cell>
          <cell r="F37262">
            <v>0</v>
          </cell>
          <cell r="G37262">
            <v>0</v>
          </cell>
        </row>
        <row r="37263">
          <cell r="B37263">
            <v>0</v>
          </cell>
          <cell r="C37263">
            <v>0</v>
          </cell>
          <cell r="D37263">
            <v>0</v>
          </cell>
          <cell r="E37263">
            <v>0</v>
          </cell>
          <cell r="F37263">
            <v>0</v>
          </cell>
          <cell r="G37263">
            <v>0</v>
          </cell>
        </row>
        <row r="37264">
          <cell r="B37264">
            <v>0</v>
          </cell>
          <cell r="C37264">
            <v>0</v>
          </cell>
          <cell r="D37264">
            <v>0</v>
          </cell>
          <cell r="E37264">
            <v>0</v>
          </cell>
          <cell r="F37264">
            <v>0</v>
          </cell>
          <cell r="G37264">
            <v>0</v>
          </cell>
        </row>
        <row r="37265">
          <cell r="B37265">
            <v>0</v>
          </cell>
          <cell r="C37265">
            <v>0</v>
          </cell>
          <cell r="D37265">
            <v>0</v>
          </cell>
          <cell r="E37265">
            <v>0</v>
          </cell>
          <cell r="F37265">
            <v>0</v>
          </cell>
          <cell r="G37265">
            <v>0</v>
          </cell>
        </row>
        <row r="37266">
          <cell r="B37266">
            <v>0</v>
          </cell>
          <cell r="C37266">
            <v>0</v>
          </cell>
          <cell r="D37266">
            <v>0</v>
          </cell>
          <cell r="E37266">
            <v>0</v>
          </cell>
          <cell r="F37266">
            <v>0</v>
          </cell>
          <cell r="G37266">
            <v>0</v>
          </cell>
        </row>
        <row r="37267">
          <cell r="B37267">
            <v>0</v>
          </cell>
          <cell r="C37267">
            <v>0</v>
          </cell>
          <cell r="D37267">
            <v>0</v>
          </cell>
          <cell r="E37267">
            <v>0</v>
          </cell>
          <cell r="F37267">
            <v>0</v>
          </cell>
          <cell r="G37267">
            <v>0</v>
          </cell>
        </row>
        <row r="37268">
          <cell r="B37268">
            <v>0</v>
          </cell>
          <cell r="C37268">
            <v>0</v>
          </cell>
          <cell r="D37268">
            <v>0</v>
          </cell>
          <cell r="E37268">
            <v>0</v>
          </cell>
          <cell r="F37268">
            <v>0</v>
          </cell>
          <cell r="G37268">
            <v>0</v>
          </cell>
        </row>
        <row r="37269">
          <cell r="B37269">
            <v>0</v>
          </cell>
          <cell r="C37269">
            <v>0</v>
          </cell>
          <cell r="D37269">
            <v>0</v>
          </cell>
          <cell r="E37269">
            <v>0</v>
          </cell>
          <cell r="F37269">
            <v>0</v>
          </cell>
          <cell r="G37269">
            <v>0</v>
          </cell>
        </row>
        <row r="37270">
          <cell r="B37270">
            <v>0</v>
          </cell>
          <cell r="C37270">
            <v>0</v>
          </cell>
          <cell r="D37270">
            <v>0</v>
          </cell>
          <cell r="E37270">
            <v>0</v>
          </cell>
          <cell r="F37270">
            <v>0</v>
          </cell>
          <cell r="G37270">
            <v>0</v>
          </cell>
        </row>
        <row r="37271">
          <cell r="B37271">
            <v>0</v>
          </cell>
          <cell r="C37271">
            <v>0</v>
          </cell>
          <cell r="D37271">
            <v>0</v>
          </cell>
          <cell r="E37271">
            <v>0</v>
          </cell>
          <cell r="F37271">
            <v>0</v>
          </cell>
          <cell r="G37271">
            <v>0</v>
          </cell>
        </row>
        <row r="37272">
          <cell r="B37272">
            <v>0</v>
          </cell>
          <cell r="C37272">
            <v>0</v>
          </cell>
          <cell r="D37272">
            <v>0</v>
          </cell>
          <cell r="E37272">
            <v>0</v>
          </cell>
          <cell r="F37272">
            <v>0</v>
          </cell>
          <cell r="G37272">
            <v>0</v>
          </cell>
        </row>
        <row r="37273">
          <cell r="B37273">
            <v>0</v>
          </cell>
          <cell r="C37273">
            <v>0</v>
          </cell>
          <cell r="D37273">
            <v>0</v>
          </cell>
          <cell r="E37273">
            <v>0</v>
          </cell>
          <cell r="F37273">
            <v>0</v>
          </cell>
          <cell r="G37273">
            <v>0</v>
          </cell>
        </row>
        <row r="37274">
          <cell r="B37274">
            <v>0</v>
          </cell>
          <cell r="C37274">
            <v>0</v>
          </cell>
          <cell r="D37274">
            <v>0</v>
          </cell>
          <cell r="E37274">
            <v>0</v>
          </cell>
          <cell r="F37274">
            <v>0</v>
          </cell>
          <cell r="G37274">
            <v>0</v>
          </cell>
        </row>
        <row r="37275">
          <cell r="B37275">
            <v>0</v>
          </cell>
          <cell r="C37275">
            <v>0</v>
          </cell>
          <cell r="D37275">
            <v>0</v>
          </cell>
          <cell r="E37275">
            <v>0</v>
          </cell>
          <cell r="F37275">
            <v>0</v>
          </cell>
          <cell r="G37275">
            <v>0</v>
          </cell>
        </row>
        <row r="37276">
          <cell r="B37276">
            <v>0</v>
          </cell>
          <cell r="C37276">
            <v>0</v>
          </cell>
          <cell r="D37276">
            <v>0</v>
          </cell>
          <cell r="E37276">
            <v>0</v>
          </cell>
          <cell r="F37276">
            <v>0</v>
          </cell>
          <cell r="G37276">
            <v>0</v>
          </cell>
        </row>
        <row r="37277">
          <cell r="B37277">
            <v>0</v>
          </cell>
          <cell r="C37277">
            <v>0</v>
          </cell>
          <cell r="D37277">
            <v>0</v>
          </cell>
          <cell r="E37277">
            <v>0</v>
          </cell>
          <cell r="F37277">
            <v>0</v>
          </cell>
          <cell r="G37277">
            <v>0</v>
          </cell>
        </row>
        <row r="37278">
          <cell r="B37278">
            <v>0</v>
          </cell>
          <cell r="C37278">
            <v>0</v>
          </cell>
          <cell r="D37278">
            <v>0</v>
          </cell>
          <cell r="E37278">
            <v>0</v>
          </cell>
          <cell r="F37278">
            <v>0</v>
          </cell>
          <cell r="G37278">
            <v>0</v>
          </cell>
        </row>
        <row r="37279">
          <cell r="B37279">
            <v>0</v>
          </cell>
          <cell r="C37279">
            <v>0</v>
          </cell>
          <cell r="D37279">
            <v>0</v>
          </cell>
          <cell r="E37279">
            <v>0</v>
          </cell>
          <cell r="F37279">
            <v>0</v>
          </cell>
          <cell r="G37279">
            <v>0</v>
          </cell>
        </row>
        <row r="37280">
          <cell r="B37280">
            <v>0</v>
          </cell>
          <cell r="C37280">
            <v>0</v>
          </cell>
          <cell r="D37280">
            <v>0</v>
          </cell>
          <cell r="E37280">
            <v>0</v>
          </cell>
          <cell r="F37280">
            <v>0</v>
          </cell>
          <cell r="G37280">
            <v>0</v>
          </cell>
        </row>
        <row r="37281">
          <cell r="B37281">
            <v>0</v>
          </cell>
          <cell r="C37281">
            <v>0</v>
          </cell>
          <cell r="D37281">
            <v>0</v>
          </cell>
          <cell r="E37281">
            <v>0</v>
          </cell>
          <cell r="F37281">
            <v>0</v>
          </cell>
          <cell r="G37281">
            <v>0</v>
          </cell>
        </row>
        <row r="37282">
          <cell r="B37282">
            <v>0</v>
          </cell>
          <cell r="C37282">
            <v>0</v>
          </cell>
          <cell r="D37282">
            <v>0</v>
          </cell>
          <cell r="E37282">
            <v>0</v>
          </cell>
          <cell r="F37282">
            <v>0</v>
          </cell>
          <cell r="G37282">
            <v>0</v>
          </cell>
        </row>
        <row r="37283">
          <cell r="B37283">
            <v>0</v>
          </cell>
          <cell r="C37283">
            <v>0</v>
          </cell>
          <cell r="D37283">
            <v>0</v>
          </cell>
          <cell r="E37283">
            <v>0</v>
          </cell>
          <cell r="F37283">
            <v>0</v>
          </cell>
          <cell r="G37283">
            <v>0</v>
          </cell>
        </row>
        <row r="37284">
          <cell r="B37284">
            <v>0</v>
          </cell>
          <cell r="C37284">
            <v>0</v>
          </cell>
          <cell r="D37284">
            <v>0</v>
          </cell>
          <cell r="E37284">
            <v>0</v>
          </cell>
          <cell r="F37284">
            <v>0</v>
          </cell>
          <cell r="G37284">
            <v>0</v>
          </cell>
        </row>
        <row r="37285">
          <cell r="B37285">
            <v>0</v>
          </cell>
          <cell r="C37285">
            <v>0</v>
          </cell>
          <cell r="D37285">
            <v>0</v>
          </cell>
          <cell r="E37285">
            <v>0</v>
          </cell>
          <cell r="F37285">
            <v>0</v>
          </cell>
          <cell r="G37285">
            <v>0</v>
          </cell>
        </row>
        <row r="37286">
          <cell r="B37286">
            <v>0</v>
          </cell>
          <cell r="C37286">
            <v>0</v>
          </cell>
          <cell r="D37286">
            <v>0</v>
          </cell>
          <cell r="E37286">
            <v>0</v>
          </cell>
          <cell r="F37286">
            <v>0</v>
          </cell>
          <cell r="G37286">
            <v>0</v>
          </cell>
        </row>
        <row r="37287">
          <cell r="B37287">
            <v>0</v>
          </cell>
          <cell r="C37287">
            <v>0</v>
          </cell>
          <cell r="D37287">
            <v>0</v>
          </cell>
          <cell r="E37287">
            <v>0</v>
          </cell>
          <cell r="F37287">
            <v>0</v>
          </cell>
          <cell r="G37287">
            <v>0</v>
          </cell>
        </row>
        <row r="37288">
          <cell r="B37288">
            <v>0</v>
          </cell>
          <cell r="C37288">
            <v>0</v>
          </cell>
          <cell r="D37288">
            <v>0</v>
          </cell>
          <cell r="E37288">
            <v>0</v>
          </cell>
          <cell r="F37288">
            <v>0</v>
          </cell>
          <cell r="G37288">
            <v>0</v>
          </cell>
        </row>
        <row r="37289">
          <cell r="B37289">
            <v>0</v>
          </cell>
          <cell r="C37289">
            <v>0</v>
          </cell>
          <cell r="D37289">
            <v>0</v>
          </cell>
          <cell r="E37289">
            <v>0</v>
          </cell>
          <cell r="F37289">
            <v>0</v>
          </cell>
          <cell r="G37289">
            <v>0</v>
          </cell>
        </row>
        <row r="37290">
          <cell r="B37290">
            <v>0</v>
          </cell>
          <cell r="C37290">
            <v>0</v>
          </cell>
          <cell r="D37290">
            <v>0</v>
          </cell>
          <cell r="E37290">
            <v>0</v>
          </cell>
          <cell r="F37290">
            <v>0</v>
          </cell>
          <cell r="G37290">
            <v>0</v>
          </cell>
        </row>
        <row r="37291">
          <cell r="B37291">
            <v>0</v>
          </cell>
          <cell r="C37291">
            <v>0</v>
          </cell>
          <cell r="D37291">
            <v>0</v>
          </cell>
          <cell r="E37291">
            <v>0</v>
          </cell>
          <cell r="F37291">
            <v>0</v>
          </cell>
          <cell r="G37291">
            <v>0</v>
          </cell>
        </row>
        <row r="37292">
          <cell r="B37292">
            <v>0</v>
          </cell>
          <cell r="C37292">
            <v>0</v>
          </cell>
          <cell r="D37292">
            <v>0</v>
          </cell>
          <cell r="E37292">
            <v>0</v>
          </cell>
          <cell r="F37292">
            <v>0</v>
          </cell>
          <cell r="G37292">
            <v>0</v>
          </cell>
        </row>
        <row r="37293">
          <cell r="B37293">
            <v>0</v>
          </cell>
          <cell r="C37293">
            <v>0</v>
          </cell>
          <cell r="D37293">
            <v>0</v>
          </cell>
          <cell r="E37293">
            <v>0</v>
          </cell>
          <cell r="F37293">
            <v>0</v>
          </cell>
          <cell r="G37293">
            <v>0</v>
          </cell>
        </row>
        <row r="37294">
          <cell r="B37294">
            <v>0</v>
          </cell>
          <cell r="C37294">
            <v>0</v>
          </cell>
          <cell r="D37294">
            <v>0</v>
          </cell>
          <cell r="E37294">
            <v>0</v>
          </cell>
          <cell r="F37294">
            <v>0</v>
          </cell>
          <cell r="G37294">
            <v>0</v>
          </cell>
        </row>
        <row r="37295">
          <cell r="B37295">
            <v>0</v>
          </cell>
          <cell r="C37295">
            <v>0</v>
          </cell>
          <cell r="D37295">
            <v>0</v>
          </cell>
          <cell r="E37295">
            <v>0</v>
          </cell>
          <cell r="F37295">
            <v>0</v>
          </cell>
          <cell r="G37295">
            <v>0</v>
          </cell>
        </row>
        <row r="37296">
          <cell r="B37296">
            <v>0</v>
          </cell>
          <cell r="C37296">
            <v>0</v>
          </cell>
          <cell r="D37296">
            <v>0</v>
          </cell>
          <cell r="E37296">
            <v>0</v>
          </cell>
          <cell r="F37296">
            <v>0</v>
          </cell>
          <cell r="G37296">
            <v>0</v>
          </cell>
        </row>
        <row r="37297">
          <cell r="B37297">
            <v>0</v>
          </cell>
          <cell r="C37297">
            <v>0</v>
          </cell>
          <cell r="D37297">
            <v>0</v>
          </cell>
          <cell r="E37297">
            <v>0</v>
          </cell>
          <cell r="F37297">
            <v>0</v>
          </cell>
          <cell r="G37297">
            <v>0</v>
          </cell>
        </row>
        <row r="37298">
          <cell r="B37298">
            <v>0</v>
          </cell>
          <cell r="C37298">
            <v>0</v>
          </cell>
          <cell r="D37298">
            <v>0</v>
          </cell>
          <cell r="E37298">
            <v>0</v>
          </cell>
          <cell r="F37298">
            <v>0</v>
          </cell>
          <cell r="G37298">
            <v>0</v>
          </cell>
        </row>
        <row r="37299">
          <cell r="B37299">
            <v>0</v>
          </cell>
          <cell r="C37299">
            <v>0</v>
          </cell>
          <cell r="D37299">
            <v>0</v>
          </cell>
          <cell r="E37299">
            <v>0</v>
          </cell>
          <cell r="F37299">
            <v>0</v>
          </cell>
          <cell r="G37299">
            <v>0</v>
          </cell>
        </row>
        <row r="37300">
          <cell r="B37300">
            <v>0</v>
          </cell>
          <cell r="C37300">
            <v>0</v>
          </cell>
          <cell r="D37300">
            <v>0</v>
          </cell>
          <cell r="E37300">
            <v>0</v>
          </cell>
          <cell r="F37300">
            <v>0</v>
          </cell>
          <cell r="G37300">
            <v>0</v>
          </cell>
        </row>
        <row r="37301">
          <cell r="B37301">
            <v>0</v>
          </cell>
          <cell r="C37301">
            <v>0</v>
          </cell>
          <cell r="D37301">
            <v>0</v>
          </cell>
          <cell r="E37301">
            <v>0</v>
          </cell>
          <cell r="F37301">
            <v>0</v>
          </cell>
          <cell r="G37301">
            <v>0</v>
          </cell>
        </row>
        <row r="37302">
          <cell r="B37302">
            <v>0</v>
          </cell>
          <cell r="C37302">
            <v>0</v>
          </cell>
          <cell r="D37302">
            <v>0</v>
          </cell>
          <cell r="E37302">
            <v>0</v>
          </cell>
          <cell r="F37302">
            <v>0</v>
          </cell>
          <cell r="G37302">
            <v>0</v>
          </cell>
        </row>
        <row r="37303">
          <cell r="B37303">
            <v>0</v>
          </cell>
          <cell r="C37303">
            <v>0</v>
          </cell>
          <cell r="D37303">
            <v>0</v>
          </cell>
          <cell r="E37303">
            <v>0</v>
          </cell>
          <cell r="F37303">
            <v>0</v>
          </cell>
          <cell r="G37303">
            <v>0</v>
          </cell>
        </row>
        <row r="37304">
          <cell r="B37304">
            <v>0</v>
          </cell>
          <cell r="C37304">
            <v>0</v>
          </cell>
          <cell r="D37304">
            <v>0</v>
          </cell>
          <cell r="E37304">
            <v>0</v>
          </cell>
          <cell r="F37304">
            <v>0</v>
          </cell>
          <cell r="G37304">
            <v>0</v>
          </cell>
        </row>
        <row r="37305">
          <cell r="B37305">
            <v>0</v>
          </cell>
          <cell r="C37305">
            <v>0</v>
          </cell>
          <cell r="D37305">
            <v>0</v>
          </cell>
          <cell r="E37305">
            <v>0</v>
          </cell>
          <cell r="F37305">
            <v>0</v>
          </cell>
          <cell r="G37305">
            <v>0</v>
          </cell>
        </row>
        <row r="37306">
          <cell r="B37306">
            <v>0</v>
          </cell>
          <cell r="C37306">
            <v>0</v>
          </cell>
          <cell r="D37306">
            <v>0</v>
          </cell>
          <cell r="E37306">
            <v>0</v>
          </cell>
          <cell r="F37306">
            <v>0</v>
          </cell>
          <cell r="G37306">
            <v>0</v>
          </cell>
        </row>
        <row r="37307">
          <cell r="B37307">
            <v>0</v>
          </cell>
          <cell r="C37307">
            <v>0</v>
          </cell>
          <cell r="D37307">
            <v>0</v>
          </cell>
          <cell r="E37307">
            <v>0</v>
          </cell>
          <cell r="F37307">
            <v>0</v>
          </cell>
          <cell r="G37307">
            <v>0</v>
          </cell>
        </row>
        <row r="37308">
          <cell r="B37308">
            <v>0</v>
          </cell>
          <cell r="C37308">
            <v>0</v>
          </cell>
          <cell r="D37308">
            <v>0</v>
          </cell>
          <cell r="E37308">
            <v>0</v>
          </cell>
          <cell r="F37308">
            <v>0</v>
          </cell>
          <cell r="G37308">
            <v>0</v>
          </cell>
        </row>
        <row r="37309">
          <cell r="B37309">
            <v>0</v>
          </cell>
          <cell r="C37309">
            <v>0</v>
          </cell>
          <cell r="D37309">
            <v>0</v>
          </cell>
          <cell r="E37309">
            <v>0</v>
          </cell>
          <cell r="F37309">
            <v>0</v>
          </cell>
          <cell r="G37309">
            <v>0</v>
          </cell>
        </row>
        <row r="37310">
          <cell r="B37310">
            <v>0</v>
          </cell>
          <cell r="C37310">
            <v>0</v>
          </cell>
          <cell r="D37310">
            <v>0</v>
          </cell>
          <cell r="E37310">
            <v>0</v>
          </cell>
          <cell r="F37310">
            <v>0</v>
          </cell>
          <cell r="G37310">
            <v>0</v>
          </cell>
        </row>
        <row r="37311">
          <cell r="B37311">
            <v>0</v>
          </cell>
          <cell r="C37311">
            <v>0</v>
          </cell>
          <cell r="D37311">
            <v>0</v>
          </cell>
          <cell r="E37311">
            <v>0</v>
          </cell>
          <cell r="F37311">
            <v>0</v>
          </cell>
          <cell r="G37311">
            <v>0</v>
          </cell>
        </row>
        <row r="37312">
          <cell r="B37312">
            <v>0</v>
          </cell>
          <cell r="C37312">
            <v>0</v>
          </cell>
          <cell r="D37312">
            <v>0</v>
          </cell>
          <cell r="E37312">
            <v>0</v>
          </cell>
          <cell r="F37312">
            <v>0</v>
          </cell>
          <cell r="G37312">
            <v>0</v>
          </cell>
        </row>
        <row r="37313">
          <cell r="B37313">
            <v>0</v>
          </cell>
          <cell r="C37313">
            <v>0</v>
          </cell>
          <cell r="D37313">
            <v>0</v>
          </cell>
          <cell r="E37313">
            <v>0</v>
          </cell>
          <cell r="F37313">
            <v>0</v>
          </cell>
          <cell r="G37313">
            <v>0</v>
          </cell>
        </row>
        <row r="37314">
          <cell r="B37314">
            <v>0</v>
          </cell>
          <cell r="C37314">
            <v>0</v>
          </cell>
          <cell r="D37314">
            <v>0</v>
          </cell>
          <cell r="E37314">
            <v>0</v>
          </cell>
          <cell r="F37314">
            <v>0</v>
          </cell>
          <cell r="G37314">
            <v>0</v>
          </cell>
        </row>
        <row r="37315">
          <cell r="B37315">
            <v>0</v>
          </cell>
          <cell r="C37315">
            <v>0</v>
          </cell>
          <cell r="D37315">
            <v>0</v>
          </cell>
          <cell r="E37315">
            <v>0</v>
          </cell>
          <cell r="F37315">
            <v>0</v>
          </cell>
          <cell r="G37315">
            <v>0</v>
          </cell>
        </row>
        <row r="37316">
          <cell r="B37316">
            <v>0</v>
          </cell>
          <cell r="C37316">
            <v>0</v>
          </cell>
          <cell r="D37316">
            <v>0</v>
          </cell>
          <cell r="E37316">
            <v>0</v>
          </cell>
          <cell r="F37316">
            <v>0</v>
          </cell>
          <cell r="G37316">
            <v>0</v>
          </cell>
        </row>
        <row r="37317">
          <cell r="B37317">
            <v>0</v>
          </cell>
          <cell r="C37317">
            <v>0</v>
          </cell>
          <cell r="D37317">
            <v>0</v>
          </cell>
          <cell r="E37317">
            <v>0</v>
          </cell>
          <cell r="F37317">
            <v>0</v>
          </cell>
          <cell r="G37317">
            <v>0</v>
          </cell>
        </row>
        <row r="37318">
          <cell r="B37318">
            <v>0</v>
          </cell>
          <cell r="C37318">
            <v>0</v>
          </cell>
          <cell r="D37318">
            <v>0</v>
          </cell>
          <cell r="E37318">
            <v>0</v>
          </cell>
          <cell r="F37318">
            <v>0</v>
          </cell>
          <cell r="G37318">
            <v>0</v>
          </cell>
        </row>
        <row r="37319">
          <cell r="B37319">
            <v>0</v>
          </cell>
          <cell r="C37319">
            <v>0</v>
          </cell>
          <cell r="D37319">
            <v>0</v>
          </cell>
          <cell r="E37319">
            <v>0</v>
          </cell>
          <cell r="F37319">
            <v>0</v>
          </cell>
          <cell r="G37319">
            <v>0</v>
          </cell>
        </row>
        <row r="37320">
          <cell r="B37320">
            <v>0</v>
          </cell>
          <cell r="C37320">
            <v>0</v>
          </cell>
          <cell r="D37320">
            <v>0</v>
          </cell>
          <cell r="E37320">
            <v>0</v>
          </cell>
          <cell r="F37320">
            <v>0</v>
          </cell>
          <cell r="G37320">
            <v>0</v>
          </cell>
        </row>
        <row r="37321">
          <cell r="B37321">
            <v>0</v>
          </cell>
          <cell r="C37321">
            <v>0</v>
          </cell>
          <cell r="D37321">
            <v>0</v>
          </cell>
          <cell r="E37321">
            <v>0</v>
          </cell>
          <cell r="F37321">
            <v>0</v>
          </cell>
          <cell r="G37321">
            <v>0</v>
          </cell>
        </row>
        <row r="37322">
          <cell r="B37322">
            <v>0</v>
          </cell>
          <cell r="C37322">
            <v>0</v>
          </cell>
          <cell r="D37322">
            <v>0</v>
          </cell>
          <cell r="E37322">
            <v>0</v>
          </cell>
          <cell r="F37322">
            <v>0</v>
          </cell>
          <cell r="G37322">
            <v>0</v>
          </cell>
        </row>
        <row r="37323">
          <cell r="B37323">
            <v>0</v>
          </cell>
          <cell r="C37323">
            <v>0</v>
          </cell>
          <cell r="D37323">
            <v>0</v>
          </cell>
          <cell r="E37323">
            <v>0</v>
          </cell>
          <cell r="F37323">
            <v>0</v>
          </cell>
          <cell r="G37323">
            <v>0</v>
          </cell>
        </row>
        <row r="37324">
          <cell r="B37324">
            <v>0</v>
          </cell>
          <cell r="C37324">
            <v>0</v>
          </cell>
          <cell r="D37324">
            <v>0</v>
          </cell>
          <cell r="E37324">
            <v>0</v>
          </cell>
          <cell r="F37324">
            <v>0</v>
          </cell>
          <cell r="G37324">
            <v>0</v>
          </cell>
        </row>
        <row r="37325">
          <cell r="B37325">
            <v>0</v>
          </cell>
          <cell r="C37325">
            <v>0</v>
          </cell>
          <cell r="D37325">
            <v>0</v>
          </cell>
          <cell r="E37325">
            <v>0</v>
          </cell>
          <cell r="F37325">
            <v>0</v>
          </cell>
          <cell r="G37325">
            <v>0</v>
          </cell>
        </row>
        <row r="37326">
          <cell r="B37326">
            <v>0</v>
          </cell>
          <cell r="C37326">
            <v>0</v>
          </cell>
          <cell r="D37326">
            <v>0</v>
          </cell>
          <cell r="E37326">
            <v>0</v>
          </cell>
          <cell r="F37326">
            <v>0</v>
          </cell>
          <cell r="G37326">
            <v>0</v>
          </cell>
        </row>
        <row r="37327">
          <cell r="B37327">
            <v>0</v>
          </cell>
          <cell r="C37327">
            <v>0</v>
          </cell>
          <cell r="D37327">
            <v>0</v>
          </cell>
          <cell r="E37327">
            <v>0</v>
          </cell>
          <cell r="F37327">
            <v>0</v>
          </cell>
          <cell r="G37327">
            <v>0</v>
          </cell>
        </row>
        <row r="37328">
          <cell r="B37328">
            <v>0</v>
          </cell>
          <cell r="C37328">
            <v>0</v>
          </cell>
          <cell r="D37328">
            <v>0</v>
          </cell>
          <cell r="E37328">
            <v>0</v>
          </cell>
          <cell r="F37328">
            <v>0</v>
          </cell>
          <cell r="G37328">
            <v>0</v>
          </cell>
        </row>
        <row r="37329">
          <cell r="B37329">
            <v>0</v>
          </cell>
          <cell r="C37329">
            <v>0</v>
          </cell>
          <cell r="D37329">
            <v>0</v>
          </cell>
          <cell r="E37329">
            <v>0</v>
          </cell>
          <cell r="F37329">
            <v>0</v>
          </cell>
          <cell r="G37329">
            <v>0</v>
          </cell>
        </row>
        <row r="37330">
          <cell r="B37330">
            <v>0</v>
          </cell>
          <cell r="C37330">
            <v>0</v>
          </cell>
          <cell r="D37330">
            <v>0</v>
          </cell>
          <cell r="E37330">
            <v>0</v>
          </cell>
          <cell r="F37330">
            <v>0</v>
          </cell>
          <cell r="G37330">
            <v>0</v>
          </cell>
        </row>
        <row r="37331">
          <cell r="B37331">
            <v>0</v>
          </cell>
          <cell r="C37331">
            <v>0</v>
          </cell>
          <cell r="D37331">
            <v>0</v>
          </cell>
          <cell r="E37331">
            <v>0</v>
          </cell>
          <cell r="F37331">
            <v>0</v>
          </cell>
          <cell r="G37331">
            <v>0</v>
          </cell>
        </row>
        <row r="37332">
          <cell r="B37332">
            <v>0</v>
          </cell>
          <cell r="C37332">
            <v>0</v>
          </cell>
          <cell r="D37332">
            <v>0</v>
          </cell>
          <cell r="E37332">
            <v>0</v>
          </cell>
          <cell r="F37332">
            <v>0</v>
          </cell>
          <cell r="G37332">
            <v>0</v>
          </cell>
        </row>
        <row r="37333">
          <cell r="B37333">
            <v>0</v>
          </cell>
          <cell r="C37333">
            <v>0</v>
          </cell>
          <cell r="D37333">
            <v>0</v>
          </cell>
          <cell r="E37333">
            <v>0</v>
          </cell>
          <cell r="F37333">
            <v>0</v>
          </cell>
          <cell r="G37333">
            <v>0</v>
          </cell>
        </row>
        <row r="37334">
          <cell r="B37334">
            <v>0</v>
          </cell>
          <cell r="C37334">
            <v>0</v>
          </cell>
          <cell r="D37334">
            <v>0</v>
          </cell>
          <cell r="E37334">
            <v>0</v>
          </cell>
          <cell r="F37334">
            <v>0</v>
          </cell>
          <cell r="G37334">
            <v>0</v>
          </cell>
        </row>
        <row r="37335">
          <cell r="B37335">
            <v>0</v>
          </cell>
          <cell r="C37335">
            <v>0</v>
          </cell>
          <cell r="D37335">
            <v>0</v>
          </cell>
          <cell r="E37335">
            <v>0</v>
          </cell>
          <cell r="F37335">
            <v>0</v>
          </cell>
          <cell r="G37335">
            <v>0</v>
          </cell>
        </row>
        <row r="37336">
          <cell r="B37336">
            <v>0</v>
          </cell>
          <cell r="C37336">
            <v>0</v>
          </cell>
          <cell r="D37336">
            <v>0</v>
          </cell>
          <cell r="E37336">
            <v>0</v>
          </cell>
          <cell r="F37336">
            <v>0</v>
          </cell>
          <cell r="G37336">
            <v>0</v>
          </cell>
        </row>
        <row r="37337">
          <cell r="B37337">
            <v>0</v>
          </cell>
          <cell r="C37337">
            <v>0</v>
          </cell>
          <cell r="D37337">
            <v>0</v>
          </cell>
          <cell r="E37337">
            <v>0</v>
          </cell>
          <cell r="F37337">
            <v>0</v>
          </cell>
          <cell r="G37337">
            <v>0</v>
          </cell>
        </row>
        <row r="37338">
          <cell r="B37338">
            <v>0</v>
          </cell>
          <cell r="C37338">
            <v>0</v>
          </cell>
          <cell r="D37338">
            <v>0</v>
          </cell>
          <cell r="E37338">
            <v>0</v>
          </cell>
          <cell r="F37338">
            <v>0</v>
          </cell>
          <cell r="G37338">
            <v>0</v>
          </cell>
        </row>
        <row r="37339">
          <cell r="B37339">
            <v>0</v>
          </cell>
          <cell r="C37339">
            <v>0</v>
          </cell>
          <cell r="D37339">
            <v>0</v>
          </cell>
          <cell r="E37339">
            <v>0</v>
          </cell>
          <cell r="F37339">
            <v>0</v>
          </cell>
          <cell r="G37339">
            <v>0</v>
          </cell>
        </row>
        <row r="37340">
          <cell r="B37340">
            <v>0</v>
          </cell>
          <cell r="C37340">
            <v>0</v>
          </cell>
          <cell r="D37340">
            <v>0</v>
          </cell>
          <cell r="E37340">
            <v>0</v>
          </cell>
          <cell r="F37340">
            <v>0</v>
          </cell>
          <cell r="G37340">
            <v>0</v>
          </cell>
        </row>
        <row r="37341">
          <cell r="B37341">
            <v>0</v>
          </cell>
          <cell r="C37341">
            <v>0</v>
          </cell>
          <cell r="D37341">
            <v>0</v>
          </cell>
          <cell r="E37341">
            <v>0</v>
          </cell>
          <cell r="F37341">
            <v>0</v>
          </cell>
          <cell r="G37341">
            <v>0</v>
          </cell>
        </row>
        <row r="37342">
          <cell r="B37342">
            <v>0</v>
          </cell>
          <cell r="C37342">
            <v>0</v>
          </cell>
          <cell r="D37342">
            <v>0</v>
          </cell>
          <cell r="E37342">
            <v>0</v>
          </cell>
          <cell r="F37342">
            <v>0</v>
          </cell>
          <cell r="G37342">
            <v>0</v>
          </cell>
        </row>
        <row r="37343">
          <cell r="B37343">
            <v>0</v>
          </cell>
          <cell r="C37343">
            <v>0</v>
          </cell>
          <cell r="D37343">
            <v>0</v>
          </cell>
          <cell r="E37343">
            <v>0</v>
          </cell>
          <cell r="F37343">
            <v>0</v>
          </cell>
          <cell r="G37343">
            <v>0</v>
          </cell>
        </row>
        <row r="37344">
          <cell r="B37344">
            <v>0</v>
          </cell>
          <cell r="C37344">
            <v>0</v>
          </cell>
          <cell r="D37344">
            <v>0</v>
          </cell>
          <cell r="E37344">
            <v>0</v>
          </cell>
          <cell r="F37344">
            <v>0</v>
          </cell>
          <cell r="G37344">
            <v>0</v>
          </cell>
        </row>
        <row r="37345">
          <cell r="B37345">
            <v>0</v>
          </cell>
          <cell r="C37345">
            <v>0</v>
          </cell>
          <cell r="D37345">
            <v>0</v>
          </cell>
          <cell r="E37345">
            <v>0</v>
          </cell>
          <cell r="F37345">
            <v>0</v>
          </cell>
          <cell r="G37345">
            <v>0</v>
          </cell>
        </row>
        <row r="37346">
          <cell r="B37346">
            <v>0</v>
          </cell>
          <cell r="C37346">
            <v>0</v>
          </cell>
          <cell r="D37346">
            <v>0</v>
          </cell>
          <cell r="E37346">
            <v>0</v>
          </cell>
          <cell r="F37346">
            <v>0</v>
          </cell>
          <cell r="G37346">
            <v>0</v>
          </cell>
        </row>
        <row r="37347">
          <cell r="B37347">
            <v>0</v>
          </cell>
          <cell r="C37347">
            <v>0</v>
          </cell>
          <cell r="D37347">
            <v>0</v>
          </cell>
          <cell r="E37347">
            <v>0</v>
          </cell>
          <cell r="F37347">
            <v>0</v>
          </cell>
          <cell r="G37347">
            <v>0</v>
          </cell>
        </row>
        <row r="37348">
          <cell r="B37348">
            <v>0</v>
          </cell>
          <cell r="C37348">
            <v>0</v>
          </cell>
          <cell r="D37348">
            <v>0</v>
          </cell>
          <cell r="E37348">
            <v>0</v>
          </cell>
          <cell r="F37348">
            <v>0</v>
          </cell>
          <cell r="G37348">
            <v>0</v>
          </cell>
        </row>
        <row r="37349">
          <cell r="B37349">
            <v>0</v>
          </cell>
          <cell r="C37349">
            <v>0</v>
          </cell>
          <cell r="D37349">
            <v>0</v>
          </cell>
          <cell r="E37349">
            <v>0</v>
          </cell>
          <cell r="F37349">
            <v>0</v>
          </cell>
          <cell r="G37349">
            <v>0</v>
          </cell>
        </row>
        <row r="37350">
          <cell r="B37350">
            <v>0</v>
          </cell>
          <cell r="C37350">
            <v>0</v>
          </cell>
          <cell r="D37350">
            <v>0</v>
          </cell>
          <cell r="E37350">
            <v>0</v>
          </cell>
          <cell r="F37350">
            <v>0</v>
          </cell>
          <cell r="G37350">
            <v>0</v>
          </cell>
        </row>
        <row r="37351">
          <cell r="B37351">
            <v>0</v>
          </cell>
          <cell r="C37351">
            <v>0</v>
          </cell>
          <cell r="D37351">
            <v>0</v>
          </cell>
          <cell r="E37351">
            <v>0</v>
          </cell>
          <cell r="F37351">
            <v>0</v>
          </cell>
          <cell r="G37351">
            <v>0</v>
          </cell>
        </row>
        <row r="37352">
          <cell r="B37352">
            <v>0</v>
          </cell>
          <cell r="C37352">
            <v>0</v>
          </cell>
          <cell r="D37352">
            <v>0</v>
          </cell>
          <cell r="E37352">
            <v>0</v>
          </cell>
          <cell r="F37352">
            <v>0</v>
          </cell>
          <cell r="G37352">
            <v>0</v>
          </cell>
        </row>
        <row r="37353">
          <cell r="B37353">
            <v>0</v>
          </cell>
          <cell r="C37353">
            <v>0</v>
          </cell>
          <cell r="D37353">
            <v>0</v>
          </cell>
          <cell r="E37353">
            <v>0</v>
          </cell>
          <cell r="F37353">
            <v>0</v>
          </cell>
          <cell r="G37353">
            <v>0</v>
          </cell>
        </row>
        <row r="37354">
          <cell r="B37354">
            <v>0</v>
          </cell>
          <cell r="C37354">
            <v>0</v>
          </cell>
          <cell r="D37354">
            <v>0</v>
          </cell>
          <cell r="E37354">
            <v>0</v>
          </cell>
          <cell r="F37354">
            <v>0</v>
          </cell>
          <cell r="G37354">
            <v>0</v>
          </cell>
        </row>
        <row r="37355">
          <cell r="B37355">
            <v>0</v>
          </cell>
          <cell r="C37355">
            <v>0</v>
          </cell>
          <cell r="D37355">
            <v>0</v>
          </cell>
          <cell r="E37355">
            <v>0</v>
          </cell>
          <cell r="F37355">
            <v>0</v>
          </cell>
          <cell r="G37355">
            <v>0</v>
          </cell>
        </row>
        <row r="37356">
          <cell r="B37356">
            <v>0</v>
          </cell>
          <cell r="C37356">
            <v>0</v>
          </cell>
          <cell r="D37356">
            <v>0</v>
          </cell>
          <cell r="E37356">
            <v>0</v>
          </cell>
          <cell r="F37356">
            <v>0</v>
          </cell>
          <cell r="G37356">
            <v>0</v>
          </cell>
        </row>
        <row r="37357">
          <cell r="B37357">
            <v>0</v>
          </cell>
          <cell r="C37357">
            <v>0</v>
          </cell>
          <cell r="D37357">
            <v>0</v>
          </cell>
          <cell r="E37357">
            <v>0</v>
          </cell>
          <cell r="F37357">
            <v>0</v>
          </cell>
          <cell r="G37357">
            <v>0</v>
          </cell>
        </row>
        <row r="37358">
          <cell r="B37358">
            <v>0</v>
          </cell>
          <cell r="C37358">
            <v>0</v>
          </cell>
          <cell r="D37358">
            <v>0</v>
          </cell>
          <cell r="E37358">
            <v>0</v>
          </cell>
          <cell r="F37358">
            <v>0</v>
          </cell>
          <cell r="G37358">
            <v>0</v>
          </cell>
        </row>
        <row r="37359">
          <cell r="B37359">
            <v>0</v>
          </cell>
          <cell r="C37359">
            <v>0</v>
          </cell>
          <cell r="D37359">
            <v>0</v>
          </cell>
          <cell r="E37359">
            <v>0</v>
          </cell>
          <cell r="F37359">
            <v>0</v>
          </cell>
          <cell r="G37359">
            <v>0</v>
          </cell>
        </row>
        <row r="37360">
          <cell r="B37360">
            <v>0</v>
          </cell>
          <cell r="C37360">
            <v>0</v>
          </cell>
          <cell r="D37360">
            <v>0</v>
          </cell>
          <cell r="E37360">
            <v>0</v>
          </cell>
          <cell r="F37360">
            <v>0</v>
          </cell>
          <cell r="G37360">
            <v>0</v>
          </cell>
        </row>
        <row r="37361">
          <cell r="B37361">
            <v>0</v>
          </cell>
          <cell r="C37361">
            <v>0</v>
          </cell>
          <cell r="D37361">
            <v>0</v>
          </cell>
          <cell r="E37361">
            <v>0</v>
          </cell>
          <cell r="F37361">
            <v>0</v>
          </cell>
          <cell r="G37361">
            <v>0</v>
          </cell>
        </row>
        <row r="37362">
          <cell r="B37362">
            <v>0</v>
          </cell>
          <cell r="C37362">
            <v>0</v>
          </cell>
          <cell r="D37362">
            <v>0</v>
          </cell>
          <cell r="E37362">
            <v>0</v>
          </cell>
          <cell r="F37362">
            <v>0</v>
          </cell>
          <cell r="G37362">
            <v>0</v>
          </cell>
        </row>
        <row r="37363">
          <cell r="B37363">
            <v>0</v>
          </cell>
          <cell r="C37363">
            <v>0</v>
          </cell>
          <cell r="D37363">
            <v>0</v>
          </cell>
          <cell r="E37363">
            <v>0</v>
          </cell>
          <cell r="F37363">
            <v>0</v>
          </cell>
          <cell r="G37363">
            <v>0</v>
          </cell>
        </row>
        <row r="37364">
          <cell r="B37364">
            <v>0</v>
          </cell>
          <cell r="C37364">
            <v>0</v>
          </cell>
          <cell r="D37364">
            <v>0</v>
          </cell>
          <cell r="E37364">
            <v>0</v>
          </cell>
          <cell r="F37364">
            <v>0</v>
          </cell>
          <cell r="G37364">
            <v>0</v>
          </cell>
        </row>
        <row r="37365">
          <cell r="B37365">
            <v>0</v>
          </cell>
          <cell r="C37365">
            <v>0</v>
          </cell>
          <cell r="D37365">
            <v>0</v>
          </cell>
          <cell r="E37365">
            <v>0</v>
          </cell>
          <cell r="F37365">
            <v>0</v>
          </cell>
          <cell r="G37365">
            <v>0</v>
          </cell>
        </row>
        <row r="37366">
          <cell r="B37366">
            <v>0</v>
          </cell>
          <cell r="C37366">
            <v>0</v>
          </cell>
          <cell r="D37366">
            <v>0</v>
          </cell>
          <cell r="E37366">
            <v>0</v>
          </cell>
          <cell r="F37366">
            <v>0</v>
          </cell>
          <cell r="G37366">
            <v>0</v>
          </cell>
        </row>
        <row r="37367">
          <cell r="B37367">
            <v>0</v>
          </cell>
          <cell r="C37367">
            <v>0</v>
          </cell>
          <cell r="D37367">
            <v>0</v>
          </cell>
          <cell r="E37367">
            <v>0</v>
          </cell>
          <cell r="F37367">
            <v>0</v>
          </cell>
          <cell r="G37367">
            <v>0</v>
          </cell>
        </row>
        <row r="37368">
          <cell r="B37368">
            <v>0</v>
          </cell>
          <cell r="C37368">
            <v>0</v>
          </cell>
          <cell r="D37368">
            <v>0</v>
          </cell>
          <cell r="E37368">
            <v>0</v>
          </cell>
          <cell r="F37368">
            <v>0</v>
          </cell>
          <cell r="G37368">
            <v>0</v>
          </cell>
        </row>
        <row r="37369">
          <cell r="B37369">
            <v>0</v>
          </cell>
          <cell r="C37369">
            <v>0</v>
          </cell>
          <cell r="D37369">
            <v>0</v>
          </cell>
          <cell r="E37369">
            <v>0</v>
          </cell>
          <cell r="F37369">
            <v>0</v>
          </cell>
          <cell r="G37369">
            <v>0</v>
          </cell>
        </row>
        <row r="37370">
          <cell r="B37370">
            <v>0</v>
          </cell>
          <cell r="C37370">
            <v>0</v>
          </cell>
          <cell r="D37370">
            <v>0</v>
          </cell>
          <cell r="E37370">
            <v>0</v>
          </cell>
          <cell r="F37370">
            <v>0</v>
          </cell>
          <cell r="G37370">
            <v>0</v>
          </cell>
        </row>
        <row r="37371">
          <cell r="B37371">
            <v>0</v>
          </cell>
          <cell r="C37371">
            <v>0</v>
          </cell>
          <cell r="D37371">
            <v>0</v>
          </cell>
          <cell r="E37371">
            <v>0</v>
          </cell>
          <cell r="F37371">
            <v>0</v>
          </cell>
          <cell r="G37371">
            <v>0</v>
          </cell>
        </row>
        <row r="37372">
          <cell r="B37372">
            <v>0</v>
          </cell>
          <cell r="C37372">
            <v>0</v>
          </cell>
          <cell r="D37372">
            <v>0</v>
          </cell>
          <cell r="E37372">
            <v>0</v>
          </cell>
          <cell r="F37372">
            <v>0</v>
          </cell>
          <cell r="G37372">
            <v>0</v>
          </cell>
        </row>
        <row r="37373">
          <cell r="B37373">
            <v>0</v>
          </cell>
          <cell r="C37373">
            <v>0</v>
          </cell>
          <cell r="D37373">
            <v>0</v>
          </cell>
          <cell r="E37373">
            <v>0</v>
          </cell>
          <cell r="F37373">
            <v>0</v>
          </cell>
          <cell r="G37373">
            <v>0</v>
          </cell>
        </row>
        <row r="37374">
          <cell r="B37374">
            <v>0</v>
          </cell>
          <cell r="C37374">
            <v>0</v>
          </cell>
          <cell r="D37374">
            <v>0</v>
          </cell>
          <cell r="E37374">
            <v>0</v>
          </cell>
          <cell r="F37374">
            <v>0</v>
          </cell>
          <cell r="G37374">
            <v>0</v>
          </cell>
        </row>
        <row r="37375">
          <cell r="B37375">
            <v>0</v>
          </cell>
          <cell r="C37375">
            <v>0</v>
          </cell>
          <cell r="D37375">
            <v>0</v>
          </cell>
          <cell r="E37375">
            <v>0</v>
          </cell>
          <cell r="F37375">
            <v>0</v>
          </cell>
          <cell r="G37375">
            <v>0</v>
          </cell>
        </row>
        <row r="37376">
          <cell r="B37376">
            <v>0</v>
          </cell>
          <cell r="C37376">
            <v>0</v>
          </cell>
          <cell r="D37376">
            <v>0</v>
          </cell>
          <cell r="E37376">
            <v>0</v>
          </cell>
          <cell r="F37376">
            <v>0</v>
          </cell>
          <cell r="G37376">
            <v>0</v>
          </cell>
        </row>
        <row r="37377">
          <cell r="B37377">
            <v>0</v>
          </cell>
          <cell r="C37377">
            <v>0</v>
          </cell>
          <cell r="D37377">
            <v>0</v>
          </cell>
          <cell r="E37377">
            <v>0</v>
          </cell>
          <cell r="F37377">
            <v>0</v>
          </cell>
          <cell r="G37377">
            <v>0</v>
          </cell>
        </row>
        <row r="37378">
          <cell r="B37378">
            <v>0</v>
          </cell>
          <cell r="C37378">
            <v>0</v>
          </cell>
          <cell r="D37378">
            <v>0</v>
          </cell>
          <cell r="E37378">
            <v>0</v>
          </cell>
          <cell r="F37378">
            <v>0</v>
          </cell>
          <cell r="G37378">
            <v>0</v>
          </cell>
        </row>
        <row r="37379">
          <cell r="B37379">
            <v>0</v>
          </cell>
          <cell r="C37379">
            <v>0</v>
          </cell>
          <cell r="D37379">
            <v>0</v>
          </cell>
          <cell r="E37379">
            <v>0</v>
          </cell>
          <cell r="F37379">
            <v>0</v>
          </cell>
          <cell r="G37379">
            <v>0</v>
          </cell>
        </row>
        <row r="37380">
          <cell r="B37380">
            <v>0</v>
          </cell>
          <cell r="C37380">
            <v>0</v>
          </cell>
          <cell r="D37380">
            <v>0</v>
          </cell>
          <cell r="E37380">
            <v>0</v>
          </cell>
          <cell r="F37380">
            <v>0</v>
          </cell>
          <cell r="G37380">
            <v>0</v>
          </cell>
        </row>
        <row r="37381">
          <cell r="B37381">
            <v>0</v>
          </cell>
          <cell r="C37381">
            <v>0</v>
          </cell>
          <cell r="D37381">
            <v>0</v>
          </cell>
          <cell r="E37381">
            <v>0</v>
          </cell>
          <cell r="F37381">
            <v>0</v>
          </cell>
          <cell r="G37381">
            <v>0</v>
          </cell>
        </row>
        <row r="37382">
          <cell r="B37382">
            <v>0</v>
          </cell>
          <cell r="C37382">
            <v>0</v>
          </cell>
          <cell r="D37382">
            <v>0</v>
          </cell>
          <cell r="E37382">
            <v>0</v>
          </cell>
          <cell r="F37382">
            <v>0</v>
          </cell>
          <cell r="G37382">
            <v>0</v>
          </cell>
        </row>
        <row r="37383">
          <cell r="B37383">
            <v>0</v>
          </cell>
          <cell r="C37383">
            <v>0</v>
          </cell>
          <cell r="D37383">
            <v>0</v>
          </cell>
          <cell r="E37383">
            <v>0</v>
          </cell>
          <cell r="F37383">
            <v>0</v>
          </cell>
          <cell r="G37383">
            <v>0</v>
          </cell>
        </row>
        <row r="37384">
          <cell r="B37384">
            <v>0</v>
          </cell>
          <cell r="C37384">
            <v>0</v>
          </cell>
          <cell r="D37384">
            <v>0</v>
          </cell>
          <cell r="E37384">
            <v>0</v>
          </cell>
          <cell r="F37384">
            <v>0</v>
          </cell>
          <cell r="G37384">
            <v>0</v>
          </cell>
        </row>
        <row r="37385">
          <cell r="B37385">
            <v>0</v>
          </cell>
          <cell r="C37385">
            <v>0</v>
          </cell>
          <cell r="D37385">
            <v>0</v>
          </cell>
          <cell r="E37385">
            <v>0</v>
          </cell>
          <cell r="F37385">
            <v>0</v>
          </cell>
          <cell r="G37385">
            <v>0</v>
          </cell>
        </row>
        <row r="37386">
          <cell r="B37386">
            <v>0</v>
          </cell>
          <cell r="C37386">
            <v>0</v>
          </cell>
          <cell r="D37386">
            <v>0</v>
          </cell>
          <cell r="E37386">
            <v>0</v>
          </cell>
          <cell r="F37386">
            <v>0</v>
          </cell>
          <cell r="G37386">
            <v>0</v>
          </cell>
        </row>
        <row r="37387">
          <cell r="B37387">
            <v>0</v>
          </cell>
          <cell r="C37387">
            <v>0</v>
          </cell>
          <cell r="D37387">
            <v>0</v>
          </cell>
          <cell r="E37387">
            <v>0</v>
          </cell>
          <cell r="F37387">
            <v>0</v>
          </cell>
          <cell r="G37387">
            <v>0</v>
          </cell>
        </row>
        <row r="37388">
          <cell r="B37388">
            <v>0</v>
          </cell>
          <cell r="C37388">
            <v>0</v>
          </cell>
          <cell r="D37388">
            <v>0</v>
          </cell>
          <cell r="E37388">
            <v>0</v>
          </cell>
          <cell r="F37388">
            <v>0</v>
          </cell>
          <cell r="G37388">
            <v>0</v>
          </cell>
        </row>
        <row r="37389">
          <cell r="B37389">
            <v>0</v>
          </cell>
          <cell r="C37389">
            <v>0</v>
          </cell>
          <cell r="D37389">
            <v>0</v>
          </cell>
          <cell r="E37389">
            <v>0</v>
          </cell>
          <cell r="F37389">
            <v>0</v>
          </cell>
          <cell r="G3738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Curva ABC"/>
      <sheetName val="Planilha L "/>
      <sheetName val="Cronograma L"/>
      <sheetName val="BDI"/>
      <sheetName val="Composições"/>
      <sheetName val="Memória Pintura"/>
      <sheetName val="Memória Cobertura"/>
      <sheetName val="MMC"/>
      <sheetName val="Planilha Ganhadora"/>
      <sheetName val="1ª BM"/>
      <sheetName val="1ª MC"/>
      <sheetName val="SUDECAP 08"/>
      <sheetName val="SUDECAP I 08"/>
      <sheetName val="SETOP 06"/>
      <sheetName val="SINAPI 09"/>
      <sheetName val="SINAPI I 09"/>
      <sheetName val="Planilha de Serviço M2"/>
      <sheetName val="1ª Medição PA"/>
    </sheetNames>
    <sheetDataSet>
      <sheetData sheetId="0">
        <row r="225">
          <cell r="A225" t="str">
            <v>LUÍS FERNANDO DE OLIVEIRA</v>
          </cell>
        </row>
      </sheetData>
      <sheetData sheetId="1">
        <row r="1">
          <cell r="N1" t="str">
            <v>NÃO DESONERADA</v>
          </cell>
        </row>
        <row r="3">
          <cell r="C3" t="str">
            <v>DESONERADA</v>
          </cell>
        </row>
      </sheetData>
      <sheetData sheetId="2"/>
      <sheetData sheetId="3">
        <row r="8">
          <cell r="G8">
            <v>0</v>
          </cell>
        </row>
      </sheetData>
      <sheetData sheetId="4"/>
      <sheetData sheetId="5"/>
      <sheetData sheetId="6">
        <row r="2">
          <cell r="Q2">
            <v>0</v>
          </cell>
        </row>
        <row r="3">
          <cell r="N3">
            <v>0</v>
          </cell>
          <cell r="Q3">
            <v>0</v>
          </cell>
        </row>
        <row r="4">
          <cell r="N4">
            <v>0</v>
          </cell>
          <cell r="Q4">
            <v>0</v>
          </cell>
        </row>
        <row r="5">
          <cell r="N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 t="str">
            <v>CÓDIGO</v>
          </cell>
          <cell r="O7" t="str">
            <v>DESCRIÇÃO</v>
          </cell>
          <cell r="P7" t="str">
            <v>UND</v>
          </cell>
          <cell r="Q7" t="str">
            <v>Valor Unit</v>
          </cell>
        </row>
        <row r="8">
          <cell r="Q8">
            <v>0</v>
          </cell>
        </row>
        <row r="9">
          <cell r="N9" t="str">
            <v>CPU-01</v>
          </cell>
          <cell r="O9">
            <v>0</v>
          </cell>
          <cell r="P9" t="str">
            <v>UND</v>
          </cell>
          <cell r="Q9" t="e">
            <v>#N/A</v>
          </cell>
        </row>
        <row r="10">
          <cell r="N10" t="str">
            <v>97151</v>
          </cell>
          <cell r="O10" t="str">
            <v>0</v>
          </cell>
          <cell r="P10" t="str">
            <v>0</v>
          </cell>
          <cell r="Q10" t="e">
            <v>#N/A</v>
          </cell>
        </row>
        <row r="11">
          <cell r="N11" t="str">
            <v>97151</v>
          </cell>
          <cell r="O11" t="str">
            <v>0</v>
          </cell>
          <cell r="P11" t="str">
            <v>0</v>
          </cell>
          <cell r="Q11" t="e">
            <v>#N/A</v>
          </cell>
        </row>
        <row r="12">
          <cell r="N12" t="str">
            <v>97151</v>
          </cell>
          <cell r="O12" t="str">
            <v>0</v>
          </cell>
          <cell r="P12" t="str">
            <v>0</v>
          </cell>
          <cell r="Q12" t="e">
            <v>#N/A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N16" t="str">
            <v>CÓDIGO</v>
          </cell>
          <cell r="O16" t="str">
            <v>DESCRIÇÃO</v>
          </cell>
          <cell r="P16" t="str">
            <v>UND</v>
          </cell>
          <cell r="Q16" t="str">
            <v>Valor Unit</v>
          </cell>
        </row>
        <row r="17">
          <cell r="N17" t="str">
            <v>SSO-CTS-057</v>
          </cell>
          <cell r="O17" t="str">
            <v>DEMOLIÇÃO DE COBERTURA C/TELHAS ONDULADAS DE FIBROCIMENTO - BASEADA DA SEINFRA (C1046)</v>
          </cell>
          <cell r="P17" t="str">
            <v>M²</v>
          </cell>
          <cell r="Q17">
            <v>4.59</v>
          </cell>
        </row>
        <row r="18">
          <cell r="N18" t="str">
            <v>88316</v>
          </cell>
          <cell r="O18" t="str">
            <v>SERVENTE COM ENCARGOS COMPLEMENTARES</v>
          </cell>
          <cell r="P18" t="str">
            <v>H</v>
          </cell>
          <cell r="Q18" t="str">
            <v>16,21</v>
          </cell>
        </row>
        <row r="19">
          <cell r="N19" t="str">
            <v>88323</v>
          </cell>
          <cell r="O19" t="str">
            <v>TELHADISTA COM ENCARGOS COMPLEMENTARES</v>
          </cell>
          <cell r="P19" t="str">
            <v>H</v>
          </cell>
          <cell r="Q19" t="str">
            <v>21,89</v>
          </cell>
        </row>
        <row r="20">
          <cell r="N20">
            <v>0</v>
          </cell>
          <cell r="O20">
            <v>0</v>
          </cell>
          <cell r="P20" t="str">
            <v>LS =&gt;</v>
          </cell>
          <cell r="Q20" t="str">
            <v>MO com LS =&gt;</v>
          </cell>
        </row>
        <row r="21"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N23" t="str">
            <v>CÓDIGO</v>
          </cell>
          <cell r="O23" t="str">
            <v>DESCRIÇÃO</v>
          </cell>
          <cell r="P23" t="str">
            <v>UND</v>
          </cell>
          <cell r="Q23" t="str">
            <v>Valor Unit</v>
          </cell>
        </row>
        <row r="24">
          <cell r="N24" t="str">
            <v>SSO-CTS-031</v>
          </cell>
          <cell r="O24" t="str">
            <v>DEMOLIÇÃO MECANIZADA DE PAVIMENTO OU PISO EM CONCRETO, INCLUSIVE FRAGMENTAÇÃO E ACOMODAÇÃO DO MATERIAL - BASEADA EM CPOS 03.01.250</v>
          </cell>
          <cell r="P24" t="str">
            <v>M²</v>
          </cell>
          <cell r="Q24">
            <v>26.94</v>
          </cell>
        </row>
        <row r="25">
          <cell r="N25" t="str">
            <v>88316</v>
          </cell>
          <cell r="O25" t="str">
            <v>SERVENTE COM ENCARGOS COMPLEMENTARES</v>
          </cell>
          <cell r="P25" t="str">
            <v>H</v>
          </cell>
          <cell r="Q25" t="str">
            <v>16,21</v>
          </cell>
        </row>
        <row r="26">
          <cell r="N26" t="str">
            <v>S.01.000.080129</v>
          </cell>
          <cell r="O26" t="str">
            <v>COMPRESSOR DE AR XA 125 MWD - COND. D</v>
          </cell>
          <cell r="P26" t="str">
            <v>H</v>
          </cell>
          <cell r="Q26">
            <v>135.27000000000001</v>
          </cell>
        </row>
        <row r="27">
          <cell r="N27" t="str">
            <v>S.01.000.080157</v>
          </cell>
          <cell r="O27" t="str">
            <v>ROMPEDOR PNEUMÁTICO ATLAS COPCO TEX 32 PS</v>
          </cell>
          <cell r="P27" t="str">
            <v>H</v>
          </cell>
          <cell r="Q27">
            <v>34.700000000000003</v>
          </cell>
        </row>
        <row r="28">
          <cell r="N28">
            <v>0</v>
          </cell>
          <cell r="O28">
            <v>0</v>
          </cell>
          <cell r="P28" t="str">
            <v>LS =&gt;</v>
          </cell>
          <cell r="Q28" t="str">
            <v>MO com LS =&gt;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N31" t="str">
            <v>CÓDIGO</v>
          </cell>
          <cell r="O31" t="str">
            <v>DESCRIÇÃO</v>
          </cell>
          <cell r="P31" t="str">
            <v>UND</v>
          </cell>
          <cell r="Q31" t="str">
            <v>Valor Unit</v>
          </cell>
        </row>
        <row r="32">
          <cell r="N32" t="str">
            <v>SSO-CTS-016</v>
          </cell>
          <cell r="O32" t="str">
            <v>REMOÇÃO DE LONA PLÁSTICA INSTALADA EM TOLDOS, EXCLUSIVE ESTRUTURA METÁLICA. (BASEADO SBC 210090)</v>
          </cell>
          <cell r="P32" t="str">
            <v>M²</v>
          </cell>
          <cell r="Q32">
            <v>6.03</v>
          </cell>
        </row>
        <row r="33">
          <cell r="N33" t="str">
            <v>88316</v>
          </cell>
          <cell r="O33" t="str">
            <v>SERVENTE COM ENCARGOS COMPLEMENTARES</v>
          </cell>
          <cell r="P33" t="str">
            <v>H</v>
          </cell>
          <cell r="Q33" t="str">
            <v>16,21</v>
          </cell>
        </row>
        <row r="34">
          <cell r="N34">
            <v>0</v>
          </cell>
          <cell r="O34">
            <v>0</v>
          </cell>
          <cell r="P34" t="str">
            <v>LS =&gt;</v>
          </cell>
          <cell r="Q34" t="str">
            <v>MO com LS =&gt;</v>
          </cell>
        </row>
        <row r="35"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N37" t="str">
            <v>CÓDIGO</v>
          </cell>
          <cell r="O37" t="str">
            <v>DESCRIÇÃO</v>
          </cell>
          <cell r="P37" t="str">
            <v>UND</v>
          </cell>
          <cell r="Q37" t="str">
            <v>Valor Unit</v>
          </cell>
        </row>
        <row r="38">
          <cell r="N38" t="str">
            <v>SSO-CTS-020</v>
          </cell>
          <cell r="O38" t="str">
            <v>RETIRADA DE DIVISÓRIA TIPO NAVAL - BASEADO EM SEINFRA (C1050)</v>
          </cell>
          <cell r="P38" t="str">
            <v>M²</v>
          </cell>
          <cell r="Q38">
            <v>27.270000000000003</v>
          </cell>
        </row>
        <row r="39">
          <cell r="N39" t="str">
            <v>88316</v>
          </cell>
          <cell r="O39" t="str">
            <v>SERVENTE COM ENCARGOS COMPLEMENTARES</v>
          </cell>
          <cell r="P39" t="str">
            <v>H</v>
          </cell>
          <cell r="Q39" t="str">
            <v>16,21</v>
          </cell>
        </row>
        <row r="40">
          <cell r="N40" t="str">
            <v>88262</v>
          </cell>
          <cell r="O40" t="str">
            <v>CARPINTEIRO DE FORMAS COM ENCARGOS COMPLEMENTARES</v>
          </cell>
          <cell r="P40" t="str">
            <v>H</v>
          </cell>
          <cell r="Q40" t="str">
            <v>22,12</v>
          </cell>
        </row>
        <row r="41">
          <cell r="N41">
            <v>0</v>
          </cell>
          <cell r="O41">
            <v>0</v>
          </cell>
          <cell r="P41" t="str">
            <v>LS =&gt;</v>
          </cell>
          <cell r="Q41" t="str">
            <v>MO com LS =&gt;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N44" t="str">
            <v>CÓDIGO</v>
          </cell>
          <cell r="O44" t="str">
            <v>DESCRIÇÃO</v>
          </cell>
          <cell r="P44" t="str">
            <v>UND</v>
          </cell>
          <cell r="Q44" t="str">
            <v>Valor Unit</v>
          </cell>
        </row>
        <row r="45">
          <cell r="N45" t="str">
            <v>SSO-CTS-010</v>
          </cell>
          <cell r="O45" t="str">
            <v>REGULARIZACAO DE PISO ARGAMASSA 1:3-CIMENTO/AREIA - BASEADA DA SBC (170031)</v>
          </cell>
          <cell r="P45" t="str">
            <v>M²</v>
          </cell>
          <cell r="Q45">
            <v>58.01</v>
          </cell>
        </row>
        <row r="46">
          <cell r="N46" t="str">
            <v>88309</v>
          </cell>
          <cell r="O46" t="str">
            <v>PEDREIRO COM ENCARGOS COMPLEMENTARES</v>
          </cell>
          <cell r="P46" t="str">
            <v>H</v>
          </cell>
          <cell r="Q46" t="str">
            <v>22,37</v>
          </cell>
        </row>
        <row r="47">
          <cell r="N47" t="str">
            <v>88316</v>
          </cell>
          <cell r="O47" t="str">
            <v>SERVENTE COM ENCARGOS COMPLEMENTARES</v>
          </cell>
          <cell r="P47" t="str">
            <v>H</v>
          </cell>
          <cell r="Q47" t="str">
            <v>16,21</v>
          </cell>
        </row>
        <row r="48">
          <cell r="N48" t="str">
            <v>000050</v>
          </cell>
          <cell r="O48" t="str">
            <v>CIMENTO PORTLAND CP III 32RS NBR 11578 (QUILO)</v>
          </cell>
          <cell r="P48" t="str">
            <v>KG</v>
          </cell>
          <cell r="Q48">
            <v>0.66</v>
          </cell>
        </row>
        <row r="49">
          <cell r="N49" t="str">
            <v>000100</v>
          </cell>
          <cell r="O49" t="str">
            <v>AREIA GROSSA LAVADA</v>
          </cell>
          <cell r="P49" t="str">
            <v>M³</v>
          </cell>
          <cell r="Q49">
            <v>90.33</v>
          </cell>
        </row>
        <row r="50">
          <cell r="N50">
            <v>0</v>
          </cell>
          <cell r="O50">
            <v>0</v>
          </cell>
          <cell r="P50" t="str">
            <v>LS =&gt;</v>
          </cell>
          <cell r="Q50" t="str">
            <v>MO com LS =&gt;</v>
          </cell>
        </row>
        <row r="51"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N53" t="str">
            <v>CÓDIGO</v>
          </cell>
          <cell r="O53" t="str">
            <v>DESCRIÇÃO</v>
          </cell>
          <cell r="P53" t="str">
            <v>UND</v>
          </cell>
          <cell r="Q53" t="str">
            <v>Valor Unit</v>
          </cell>
        </row>
        <row r="54">
          <cell r="N54" t="str">
            <v>SSO-CTS-035</v>
          </cell>
          <cell r="O54" t="str">
            <v>PISO EM CONCRETO, USINADO CONVENCIONAL, FCK 15MPA, ACABAMENTO POLÍDO EM NÍVEL ZERO, ESP. 10CM, INCLUSIVE FORNECIMENTO, LANÇAMENTO, ADENSAMENTO, INCLUSIVE JUNTA DE DILATAÇÃO - BASEADA DA SETOP (ED-9320)</v>
          </cell>
          <cell r="P54" t="str">
            <v>M²</v>
          </cell>
          <cell r="Q54">
            <v>150.20999999999998</v>
          </cell>
        </row>
        <row r="55">
          <cell r="N55" t="str">
            <v>MAO-OFC-075</v>
          </cell>
          <cell r="O55" t="str">
            <v>PEDREIRO COM ENCARGOS COMPLEMENTARES</v>
          </cell>
          <cell r="P55" t="str">
            <v>HORA</v>
          </cell>
          <cell r="Q55">
            <v>22.37</v>
          </cell>
        </row>
        <row r="56">
          <cell r="N56" t="str">
            <v>PIS-POL-010</v>
          </cell>
          <cell r="O56" t="str">
            <v>POLIMENTO MECÂNICO DE PISO EM CONCRETO COM NIVELAMENTO A LASER (NÍVEL ZERO)</v>
          </cell>
          <cell r="P56" t="str">
            <v>M²</v>
          </cell>
          <cell r="Q56">
            <v>15.15</v>
          </cell>
        </row>
        <row r="57">
          <cell r="N57" t="str">
            <v>MAO-AJD-040</v>
          </cell>
          <cell r="O57" t="str">
            <v>SERVENTE COM ENCARGOS COMPLEMENTARES</v>
          </cell>
          <cell r="P57" t="str">
            <v>HORA</v>
          </cell>
          <cell r="Q57">
            <v>16.21</v>
          </cell>
        </row>
        <row r="58">
          <cell r="N58" t="str">
            <v>AUX-LAN-005</v>
          </cell>
          <cell r="O58" t="str">
            <v>TRANSPORTE, LANÇAMENTO E ADENSAMENTO E ACABAMENTO DE CONCRETO EM FUNDAÇÃO/RADIER</v>
          </cell>
          <cell r="P58" t="str">
            <v>M³</v>
          </cell>
          <cell r="Q58">
            <v>89.34</v>
          </cell>
        </row>
        <row r="59">
          <cell r="N59" t="str">
            <v>MATED- 9039</v>
          </cell>
          <cell r="O59" t="str">
            <v>CONCRETO DOSADO EM CENTRAL CONVENCIONAL ( RESISTÊNCIA: 15,0 MPA/ BRITA: 0 E 1/SLUMP: 60+-10)</v>
          </cell>
          <cell r="P59" t="str">
            <v>M³</v>
          </cell>
          <cell r="Q59">
            <v>474.81</v>
          </cell>
        </row>
        <row r="60">
          <cell r="N60" t="str">
            <v>3.60.25</v>
          </cell>
          <cell r="O60" t="str">
            <v>JUNTA DILATACAO FUGEMBAND 120MM</v>
          </cell>
          <cell r="P60" t="str">
            <v>M</v>
          </cell>
          <cell r="Q60">
            <v>51.26</v>
          </cell>
        </row>
        <row r="61">
          <cell r="N61">
            <v>0</v>
          </cell>
          <cell r="O61">
            <v>0</v>
          </cell>
          <cell r="P61" t="str">
            <v>LS =&gt;</v>
          </cell>
          <cell r="Q61" t="str">
            <v>MO com LS =&gt;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N64" t="str">
            <v>CÓDIGO</v>
          </cell>
          <cell r="O64" t="str">
            <v>DESCRIÇÃO</v>
          </cell>
          <cell r="P64" t="str">
            <v>UND</v>
          </cell>
          <cell r="Q64" t="str">
            <v>Valor Unit</v>
          </cell>
        </row>
        <row r="65">
          <cell r="N65" t="str">
            <v>SSO-CTS-003</v>
          </cell>
          <cell r="O65" t="str">
            <v>VISOR PLUMBÍFERO COM MOLDURA, ESP=80MM (NACIONAL) - BASEADA DA ORSE (4894)</v>
          </cell>
          <cell r="P65" t="str">
            <v>M²</v>
          </cell>
          <cell r="Q65">
            <v>6935.19</v>
          </cell>
        </row>
        <row r="66">
          <cell r="N66" t="str">
            <v>1903</v>
          </cell>
          <cell r="O66" t="str">
            <v>ARGAMASSA CIMENTO E AREIA TRAÇO T-1 (1:3) - 1 SACO CIMENTO 50KG / 3 PADIOLAS AREIA DIM. 0.35 X 0.45 X 0.23 M - CONFECÇÃO MECÂNICA E TRANSPORTE</v>
          </cell>
          <cell r="P66" t="str">
            <v>M³</v>
          </cell>
          <cell r="Q66">
            <v>504.84</v>
          </cell>
        </row>
        <row r="67">
          <cell r="N67" t="str">
            <v>10549</v>
          </cell>
          <cell r="O67" t="str">
            <v>ENCARGOS COMPLEMENTARES - SERVENTE</v>
          </cell>
          <cell r="P67" t="str">
            <v>H</v>
          </cell>
          <cell r="Q67">
            <v>3.64</v>
          </cell>
        </row>
        <row r="68">
          <cell r="N68" t="str">
            <v>10550</v>
          </cell>
          <cell r="O68" t="str">
            <v>ENCARGOS COMPLEMENTARES - PEDREIRO</v>
          </cell>
          <cell r="P68" t="str">
            <v>H</v>
          </cell>
          <cell r="Q68">
            <v>3.52</v>
          </cell>
        </row>
        <row r="69">
          <cell r="N69" t="str">
            <v>88316</v>
          </cell>
          <cell r="O69" t="str">
            <v>SERVENTE COM ENCARGOS COMPLEMENTARES</v>
          </cell>
          <cell r="P69" t="str">
            <v>H</v>
          </cell>
          <cell r="Q69" t="str">
            <v>16,21</v>
          </cell>
        </row>
        <row r="70">
          <cell r="N70" t="str">
            <v>88309</v>
          </cell>
          <cell r="O70" t="str">
            <v>PEDREIRO COM ENCARGOS COMPLEMENTARES</v>
          </cell>
          <cell r="P70" t="str">
            <v>H</v>
          </cell>
          <cell r="Q70" t="str">
            <v>22,37</v>
          </cell>
        </row>
        <row r="71">
          <cell r="N71" t="str">
            <v>4702</v>
          </cell>
          <cell r="O71" t="str">
            <v>VISOR PLUMBÍFERO COM MOLDURA, COM ESP=80MM, NACIONAL</v>
          </cell>
          <cell r="P71" t="str">
            <v>M²</v>
          </cell>
          <cell r="Q71">
            <v>6875</v>
          </cell>
        </row>
        <row r="72">
          <cell r="N72">
            <v>0</v>
          </cell>
          <cell r="O72">
            <v>0</v>
          </cell>
          <cell r="P72" t="str">
            <v>LS =&gt;</v>
          </cell>
          <cell r="Q72" t="str">
            <v>MO com LS =&gt;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N75" t="str">
            <v>CÓDIGO</v>
          </cell>
          <cell r="O75" t="str">
            <v>DESCRIÇÃO</v>
          </cell>
          <cell r="P75" t="str">
            <v>UND</v>
          </cell>
          <cell r="Q75" t="str">
            <v>Valor Unit</v>
          </cell>
        </row>
        <row r="76">
          <cell r="N76" t="str">
            <v>SSO-CTS-002</v>
          </cell>
          <cell r="O76" t="str">
            <v>PORTA LISA COM BATENTE MADEIRA - 110 X 210 CM - BASEADA DA CPOS (23.09.052)</v>
          </cell>
          <cell r="P76" t="str">
            <v>UN</v>
          </cell>
          <cell r="Q76">
            <v>782.94</v>
          </cell>
        </row>
        <row r="77">
          <cell r="N77" t="str">
            <v>88316</v>
          </cell>
          <cell r="O77" t="str">
            <v>SERVENTE COM ENCARGOS COMPLEMENTARES</v>
          </cell>
          <cell r="P77" t="str">
            <v>H</v>
          </cell>
          <cell r="Q77" t="str">
            <v>16,21</v>
          </cell>
        </row>
        <row r="78">
          <cell r="N78" t="str">
            <v>88309</v>
          </cell>
          <cell r="O78" t="str">
            <v>PEDREIRO COM ENCARGOS COMPLEMENTARES</v>
          </cell>
          <cell r="P78" t="str">
            <v>H</v>
          </cell>
          <cell r="Q78" t="str">
            <v>22,37</v>
          </cell>
        </row>
        <row r="79">
          <cell r="N79" t="str">
            <v>88261</v>
          </cell>
          <cell r="O79" t="str">
            <v>CARPINTEIRO DE ESQUADRIA COM ENCARGOS COMPLEMENTARES</v>
          </cell>
          <cell r="P79" t="str">
            <v>H</v>
          </cell>
          <cell r="Q79" t="str">
            <v>24,92</v>
          </cell>
        </row>
        <row r="80">
          <cell r="N80" t="str">
            <v>88239</v>
          </cell>
          <cell r="O80" t="str">
            <v>AJUDANTE DE CARPINTEIRO COM ENCARGOS COMPLEMENTARES</v>
          </cell>
          <cell r="P80" t="str">
            <v>H</v>
          </cell>
          <cell r="Q80" t="str">
            <v>17,87</v>
          </cell>
        </row>
        <row r="81">
          <cell r="N81" t="str">
            <v>B.04.000.020503</v>
          </cell>
          <cell r="O81" t="str">
            <v>AREIA MÉDIA LAVADA (A GRANEL CAÇAMBA FECHADA)</v>
          </cell>
          <cell r="P81" t="str">
            <v>M³</v>
          </cell>
          <cell r="Q81">
            <v>131.34</v>
          </cell>
        </row>
        <row r="82">
          <cell r="N82" t="str">
            <v>B.02.000.020508</v>
          </cell>
          <cell r="O82" t="str">
            <v>CIMENTO CPII-E-32 (SACOS DE 50 KG)</v>
          </cell>
          <cell r="P82" t="str">
            <v>KG</v>
          </cell>
          <cell r="Q82">
            <v>0.61</v>
          </cell>
        </row>
        <row r="83">
          <cell r="N83" t="str">
            <v>E.02.000.026760</v>
          </cell>
          <cell r="O83" t="str">
            <v>PREGO DIVERSAS BITOLAS (REFERÊNCIA 18 X 27)</v>
          </cell>
          <cell r="P83" t="str">
            <v>KG</v>
          </cell>
          <cell r="Q83">
            <v>16.600000000000001</v>
          </cell>
        </row>
        <row r="84">
          <cell r="N84" t="str">
            <v>D.04.000.030150</v>
          </cell>
          <cell r="O84" t="str">
            <v>GUARNIÇÃO CEDRINHO DE 210 X 100 X 1 X 5 CM</v>
          </cell>
          <cell r="P84" t="str">
            <v>UN</v>
          </cell>
          <cell r="Q84">
            <v>37.44</v>
          </cell>
        </row>
        <row r="85">
          <cell r="N85" t="str">
            <v>D.04.000.030274</v>
          </cell>
          <cell r="O85" t="str">
            <v>FOLHA DE PORTA LISA EM MADEIRA PARA PINTURA 110 X 210 CM</v>
          </cell>
          <cell r="P85" t="str">
            <v>UN</v>
          </cell>
          <cell r="Q85">
            <v>302.52</v>
          </cell>
        </row>
        <row r="86">
          <cell r="N86" t="str">
            <v>D.04.000.030135</v>
          </cell>
          <cell r="O86" t="str">
            <v>BATENTE MADEIRA ITAUBA/GARAPEIRA/CEDRO/ANGELIM 14 X 3,5 CM, VÃO 52 A 92 X 210 CM</v>
          </cell>
          <cell r="P86" t="str">
            <v>UN</v>
          </cell>
          <cell r="Q86">
            <v>218.25</v>
          </cell>
        </row>
        <row r="87">
          <cell r="N87">
            <v>0</v>
          </cell>
          <cell r="O87">
            <v>0</v>
          </cell>
          <cell r="P87" t="str">
            <v>LS =&gt;</v>
          </cell>
          <cell r="Q87" t="str">
            <v>MO com LS =&gt;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N90" t="str">
            <v>CÓDIGO</v>
          </cell>
          <cell r="O90" t="str">
            <v>DESCRIÇÃO</v>
          </cell>
          <cell r="P90" t="str">
            <v>UND</v>
          </cell>
          <cell r="Q90" t="str">
            <v>Valor Unit</v>
          </cell>
        </row>
        <row r="91">
          <cell r="N91" t="str">
            <v>SSO-CTS-015</v>
          </cell>
          <cell r="O91" t="str">
            <v>PORTA DE ABRIR TIPO PRANCHETA, COM PUXADOR INOX E CHAPA DE PROTEÇÃO RADIOLOGICA, INCLUSIVE FERRAGENS E INSTALAÇÃO.</v>
          </cell>
          <cell r="P91" t="str">
            <v>M²</v>
          </cell>
          <cell r="Q91">
            <v>3317.69</v>
          </cell>
        </row>
        <row r="92">
          <cell r="N92" t="str">
            <v>PIN-LIX-010</v>
          </cell>
          <cell r="O92" t="str">
            <v>LIXAMENTO MANUAL EM SUPERFÍCIE DE MADEIRA PARA REMOÇÃO DE TINTA</v>
          </cell>
          <cell r="P92" t="str">
            <v>M²</v>
          </cell>
          <cell r="Q92">
            <v>3.71</v>
          </cell>
        </row>
        <row r="93">
          <cell r="N93" t="str">
            <v>102219</v>
          </cell>
          <cell r="O93" t="str">
            <v>PINTURA TINTA DE ACABAMENTO (PIGMENTADA) ESMALTE SINTÉTICO ACETINADO EM MADEIRA, 2 DEMÃOS. AF_01/2021</v>
          </cell>
          <cell r="P93" t="str">
            <v>M²</v>
          </cell>
          <cell r="Q93" t="str">
            <v>14,74</v>
          </cell>
        </row>
        <row r="94">
          <cell r="N94" t="str">
            <v>12082</v>
          </cell>
          <cell r="O9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</v>
          </cell>
          <cell r="P94" t="str">
            <v>UN</v>
          </cell>
          <cell r="Q94">
            <v>6307.99</v>
          </cell>
        </row>
        <row r="95">
          <cell r="N95" t="str">
            <v>PIN-EMA-015</v>
          </cell>
          <cell r="O95" t="str">
            <v>EMASSAMENTO A ÓLEO SOBRE MADEIRA, UMA (1) DEMÃO, INCLUSIVE LIXAMENTO PARA PINTURA</v>
          </cell>
          <cell r="P95" t="str">
            <v>M²</v>
          </cell>
          <cell r="Q95">
            <v>19.09</v>
          </cell>
        </row>
        <row r="96">
          <cell r="N96">
            <v>0</v>
          </cell>
          <cell r="O96">
            <v>0</v>
          </cell>
          <cell r="P96" t="str">
            <v>LS =&gt;</v>
          </cell>
          <cell r="Q96" t="str">
            <v>MO com LS =&gt;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N99" t="str">
            <v>CÓDIGO</v>
          </cell>
          <cell r="O99" t="str">
            <v>DESCRIÇÃO</v>
          </cell>
          <cell r="P99" t="str">
            <v>UND</v>
          </cell>
          <cell r="Q99" t="str">
            <v>Valor Unit</v>
          </cell>
        </row>
        <row r="100">
          <cell r="N100" t="str">
            <v>SSO-CTS-056</v>
          </cell>
          <cell r="O100" t="str">
            <v>CAIXA DE LIGAÇÃO/PASSAGEM EM PVC RÍGIDO PARA ELETRODUTO ROSCÁVEL, DIMENSÕES 4"X2", EMBUTIDA EM ALVENARIA COM TAMPA CEGA - FORNECIMENTO E INSTALAÇÃO - BASEADO EM SETOP (ELE-CXS-185)</v>
          </cell>
          <cell r="P100" t="str">
            <v>UN</v>
          </cell>
          <cell r="Q100">
            <v>12.76</v>
          </cell>
        </row>
        <row r="101">
          <cell r="N101" t="str">
            <v>AUX-ARG-010</v>
          </cell>
          <cell r="O101" t="str">
            <v>ARGAMASSA, TRAÇO 1:3 (CIMENTO E AREIA), PREPARO MECÂNICO</v>
          </cell>
          <cell r="P101" t="str">
            <v>M³</v>
          </cell>
          <cell r="Q101">
            <v>519.66</v>
          </cell>
        </row>
        <row r="102">
          <cell r="N102" t="str">
            <v>MAO-OFC-075</v>
          </cell>
          <cell r="O102" t="str">
            <v>PEDREIRO COM ENCARGOS COMPLEMENTARES</v>
          </cell>
          <cell r="P102" t="str">
            <v>HORA</v>
          </cell>
          <cell r="Q102">
            <v>22.37</v>
          </cell>
        </row>
        <row r="103">
          <cell r="N103" t="str">
            <v>MAO-AJD-040</v>
          </cell>
          <cell r="O103" t="str">
            <v>SERVENTE COM ENCARGOS COMPLEMENTARES</v>
          </cell>
          <cell r="P103" t="str">
            <v>HORA</v>
          </cell>
          <cell r="Q103">
            <v>16.21</v>
          </cell>
        </row>
        <row r="104">
          <cell r="N104" t="str">
            <v>7543</v>
          </cell>
          <cell r="O104" t="str">
            <v>TAMPA CEGA EM PVC PARA CONDULETE 4 X 2"</v>
          </cell>
          <cell r="P104" t="str">
            <v>UN</v>
          </cell>
          <cell r="Q104" t="str">
            <v>6,01</v>
          </cell>
        </row>
        <row r="105">
          <cell r="N105">
            <v>0</v>
          </cell>
          <cell r="O105">
            <v>0</v>
          </cell>
          <cell r="P105" t="str">
            <v>LS =&gt;</v>
          </cell>
          <cell r="Q105" t="str">
            <v>MO com LS =&gt;</v>
          </cell>
        </row>
        <row r="106"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N108" t="str">
            <v>CÓDIGO</v>
          </cell>
          <cell r="O108" t="str">
            <v>DESCRIÇÃO</v>
          </cell>
          <cell r="P108" t="str">
            <v>UND</v>
          </cell>
          <cell r="Q108" t="str">
            <v>Valor Unit</v>
          </cell>
        </row>
        <row r="109">
          <cell r="N109" t="str">
            <v>SSO-CTS-050</v>
          </cell>
          <cell r="O109" t="str">
            <v>INTERRUPTOR PARALELO (2 MÓDULOS), 10A/250V, COM SUPORTE E PLACA - FORNECIMENTO E INSTALAÇÃO. AF_12/2015 (BASEADO EM SINAPI 91960)</v>
          </cell>
          <cell r="P109" t="str">
            <v>UN</v>
          </cell>
          <cell r="Q109">
            <v>48.76</v>
          </cell>
        </row>
        <row r="110">
          <cell r="N110" t="str">
            <v>88247</v>
          </cell>
          <cell r="O110" t="str">
            <v>AUXILIAR DE ELETRICISTA COM ENCARGOS COMPLEMENTARES</v>
          </cell>
          <cell r="P110" t="str">
            <v>H</v>
          </cell>
          <cell r="Q110" t="str">
            <v>18,25</v>
          </cell>
        </row>
        <row r="111">
          <cell r="N111" t="str">
            <v>88264</v>
          </cell>
          <cell r="O111" t="str">
            <v>ELETRICISTA COM ENCARGOS COMPLEMENTARES</v>
          </cell>
          <cell r="P111" t="str">
            <v>H</v>
          </cell>
          <cell r="Q111" t="str">
            <v>22,61</v>
          </cell>
        </row>
        <row r="112">
          <cell r="N112" t="str">
            <v>ED-5614</v>
          </cell>
          <cell r="O112" t="str">
            <v>SUPORTE PARA PLACA 4"X2" PARA TRÊS (3) MÓDULOS, INCLUSIVE PARAFUSOS PARA FIXAÇÃO, FORNECIMENTO E INSTALAÇÃO, EXCLUSIVE PLACA E MÓDULO</v>
          </cell>
          <cell r="P112" t="str">
            <v>UN</v>
          </cell>
          <cell r="Q112">
            <v>4.6100000000000003</v>
          </cell>
        </row>
        <row r="113">
          <cell r="N113" t="str">
            <v>38113</v>
          </cell>
          <cell r="O113" t="str">
            <v>INTERRUPTOR PARALELO 10A, 250V (APENAS MODULO)</v>
          </cell>
          <cell r="P113" t="str">
            <v>UN</v>
          </cell>
          <cell r="Q113" t="str">
            <v>8,67</v>
          </cell>
        </row>
        <row r="114">
          <cell r="N114" t="str">
            <v>3455</v>
          </cell>
          <cell r="O114" t="str">
            <v>TAMPA PARA CONDULETE METÁLICO PARA 2 INTERRUPTORES</v>
          </cell>
          <cell r="P114" t="str">
            <v>UN</v>
          </cell>
          <cell r="Q114">
            <v>4.1500000000000004</v>
          </cell>
        </row>
        <row r="115">
          <cell r="N115">
            <v>0</v>
          </cell>
          <cell r="O115">
            <v>0</v>
          </cell>
          <cell r="P115" t="str">
            <v>LS =&gt;</v>
          </cell>
          <cell r="Q115" t="str">
            <v>MO com LS =&gt;</v>
          </cell>
        </row>
        <row r="116"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N118" t="str">
            <v>CÓDIGO</v>
          </cell>
          <cell r="O118" t="str">
            <v>DESCRIÇÃO</v>
          </cell>
          <cell r="P118" t="str">
            <v>UND</v>
          </cell>
          <cell r="Q118" t="str">
            <v>Valor Unit</v>
          </cell>
        </row>
        <row r="119">
          <cell r="N119" t="str">
            <v>SSO-CTS-055</v>
          </cell>
          <cell r="O119" t="str">
            <v>QUADRO DE DISTRIBUIÇÃO DE ENERGIA EM CHAPA DE AÇO GALVANIZADO, DE SOBREPOR, COM BARRAMENTO TRIFÁSICO, PARA 24 DISJUNTORES DIN 100A - FORNECIMENTO E INSTALAÇÃO. AF_10/2020 (BASEADO EM SINAPI 101878)</v>
          </cell>
          <cell r="P119" t="str">
            <v>UN</v>
          </cell>
          <cell r="Q119">
            <v>687.34</v>
          </cell>
        </row>
        <row r="120">
          <cell r="N120" t="str">
            <v>88247</v>
          </cell>
          <cell r="O120" t="str">
            <v>AUXILIAR DE ELETRICISTA COM ENCARGOS COMPLEMENTARES</v>
          </cell>
          <cell r="P120" t="str">
            <v>H</v>
          </cell>
          <cell r="Q120" t="str">
            <v>18,25</v>
          </cell>
        </row>
        <row r="121">
          <cell r="N121" t="str">
            <v>88264</v>
          </cell>
          <cell r="O121" t="str">
            <v>ELETRICISTA COM ENCARGOS COMPLEMENTARES</v>
          </cell>
          <cell r="P121" t="str">
            <v>H</v>
          </cell>
          <cell r="Q121" t="str">
            <v>22,61</v>
          </cell>
        </row>
        <row r="122">
          <cell r="N122" t="str">
            <v>12039</v>
          </cell>
          <cell r="O122" t="str">
            <v>QUADRO DE DISTRIBUICAO COM BARRAMENTO TRIFASICO, DE EMBUTIR, EM CHAPA DE ACO GALVANIZADO, PARA 24 DISJUNTORES DIN, 100 A</v>
          </cell>
          <cell r="P122" t="str">
            <v>UN</v>
          </cell>
          <cell r="Q122" t="str">
            <v>625,10</v>
          </cell>
        </row>
        <row r="123">
          <cell r="N123">
            <v>0</v>
          </cell>
          <cell r="O123">
            <v>0</v>
          </cell>
          <cell r="P123" t="str">
            <v>LS =&gt;</v>
          </cell>
          <cell r="Q123" t="str">
            <v>MO com LS =&gt;</v>
          </cell>
        </row>
        <row r="124"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N126" t="str">
            <v>CÓDIGO</v>
          </cell>
          <cell r="O126" t="str">
            <v>DESCRIÇÃO</v>
          </cell>
          <cell r="P126" t="str">
            <v>UND</v>
          </cell>
          <cell r="Q126" t="str">
            <v>Valor Unit</v>
          </cell>
        </row>
        <row r="127">
          <cell r="N127" t="str">
            <v>SSO-CTS-054</v>
          </cell>
          <cell r="O127" t="str">
            <v>DISPOSITIVO DE PROTEÇÃO DE SURTO, CLASSE 2.</v>
          </cell>
          <cell r="P127" t="str">
            <v>UN</v>
          </cell>
          <cell r="Q127">
            <v>133.66</v>
          </cell>
        </row>
        <row r="128">
          <cell r="N128" t="str">
            <v>88264</v>
          </cell>
          <cell r="O128" t="str">
            <v>ELETRICISTA COM ENCARGOS COMPLEMENTARES</v>
          </cell>
          <cell r="P128" t="str">
            <v>H</v>
          </cell>
          <cell r="Q128" t="str">
            <v>22,61</v>
          </cell>
        </row>
        <row r="129">
          <cell r="N129" t="str">
            <v>88247</v>
          </cell>
          <cell r="O129" t="str">
            <v>AUXILIAR DE ELETRICISTA COM ENCARGOS COMPLEMENTARES</v>
          </cell>
          <cell r="P129" t="str">
            <v>H</v>
          </cell>
          <cell r="Q129" t="str">
            <v>18,25</v>
          </cell>
        </row>
        <row r="130">
          <cell r="N130" t="str">
            <v>39466</v>
          </cell>
          <cell r="O130" t="str">
            <v>DISPOSITIVO DPS CLASSE II, 1 POLO, TENSAO MAXIMA DE 175 V, CORRENTE MAXIMA DE *30* KA (TIPO AC)</v>
          </cell>
          <cell r="P130" t="str">
            <v>UN</v>
          </cell>
          <cell r="Q130" t="str">
            <v>131,62</v>
          </cell>
        </row>
        <row r="131">
          <cell r="N131">
            <v>0</v>
          </cell>
          <cell r="O131">
            <v>0</v>
          </cell>
          <cell r="P131" t="str">
            <v>LS =&gt;</v>
          </cell>
          <cell r="Q131" t="str">
            <v>MO com LS =&gt;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N134" t="str">
            <v>CÓDIGO</v>
          </cell>
          <cell r="O134" t="str">
            <v>DESCRIÇÃO</v>
          </cell>
          <cell r="P134" t="str">
            <v>UND</v>
          </cell>
          <cell r="Q134" t="str">
            <v>Valor Unit</v>
          </cell>
        </row>
        <row r="135">
          <cell r="N135" t="str">
            <v>SSO-CTS-051</v>
          </cell>
          <cell r="O135" t="str">
            <v>DISJUNTOR TERMOMAGNÉTICO TRIPOLAR 150 A, PADRÃO DIN (EUROPEU - LINHA BRANCA), CORRENTE 10 KA - BASEADO EM ORSE (8420)</v>
          </cell>
          <cell r="P135" t="str">
            <v>UN</v>
          </cell>
          <cell r="Q135">
            <v>268.32</v>
          </cell>
        </row>
        <row r="136">
          <cell r="N136" t="str">
            <v>10549</v>
          </cell>
          <cell r="O136" t="str">
            <v>ENCARGOS COMPLEMENTARES - SERVENTE</v>
          </cell>
          <cell r="P136" t="str">
            <v>H</v>
          </cell>
          <cell r="Q136">
            <v>3.64</v>
          </cell>
        </row>
        <row r="137">
          <cell r="N137" t="str">
            <v>10552</v>
          </cell>
          <cell r="O137" t="str">
            <v>ENCARGOS COMPLEMENTARES - ELETRICISTA</v>
          </cell>
          <cell r="P137" t="str">
            <v>H</v>
          </cell>
          <cell r="Q137">
            <v>3.51</v>
          </cell>
        </row>
        <row r="138">
          <cell r="N138" t="str">
            <v>3750</v>
          </cell>
          <cell r="O138" t="str">
            <v>DISJUNTOR TRIPOLAR 150 A, PADRÃO DIN ( LINHA BRANÇA ), CORRENTE DE INTERRUPÇÃO 10KA, REF.: SIEMENS OU SIMILAR</v>
          </cell>
          <cell r="P138" t="str">
            <v>UN</v>
          </cell>
          <cell r="Q138">
            <v>197.1</v>
          </cell>
        </row>
        <row r="139">
          <cell r="N139" t="str">
            <v>2436</v>
          </cell>
          <cell r="O139" t="str">
            <v>ELETRICISTA (HORISTA)</v>
          </cell>
          <cell r="P139" t="str">
            <v>H</v>
          </cell>
          <cell r="Q139" t="str">
            <v>17,20</v>
          </cell>
        </row>
        <row r="140">
          <cell r="N140" t="str">
            <v>6111</v>
          </cell>
          <cell r="O140" t="str">
            <v>SERVENTE DE OBRAS</v>
          </cell>
          <cell r="P140" t="str">
            <v>H</v>
          </cell>
          <cell r="Q140" t="str">
            <v>11,26</v>
          </cell>
        </row>
        <row r="141">
          <cell r="N141">
            <v>0</v>
          </cell>
          <cell r="O141">
            <v>0</v>
          </cell>
          <cell r="P141" t="str">
            <v>LS =&gt;</v>
          </cell>
          <cell r="Q141" t="str">
            <v>MO com LS =&gt;</v>
          </cell>
        </row>
        <row r="142"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N144" t="str">
            <v>CÓDIGO</v>
          </cell>
          <cell r="O144" t="str">
            <v>DESCRIÇÃO</v>
          </cell>
          <cell r="P144" t="str">
            <v>UND</v>
          </cell>
          <cell r="Q144" t="str">
            <v>Valor Unit</v>
          </cell>
        </row>
        <row r="145">
          <cell r="N145" t="str">
            <v>SSO-CTS-052</v>
          </cell>
          <cell r="O145" t="str">
            <v>DISJUNTOR TERMOMAGNETICO TRIPOLAR 175 A, PADRÃO DIN (EUROPEU - LINHA BRANCA), 10KA - ORSE (9934)</v>
          </cell>
          <cell r="P145" t="str">
            <v>UN</v>
          </cell>
          <cell r="Q145">
            <v>199.60999999999999</v>
          </cell>
        </row>
        <row r="146">
          <cell r="N146" t="str">
            <v>10549</v>
          </cell>
          <cell r="O146" t="str">
            <v>ENCARGOS COMPLEMENTARES - SERVENTE</v>
          </cell>
          <cell r="P146" t="str">
            <v>H</v>
          </cell>
          <cell r="Q146">
            <v>3.64</v>
          </cell>
        </row>
        <row r="147">
          <cell r="N147" t="str">
            <v>10552</v>
          </cell>
          <cell r="O147" t="str">
            <v>ENCARGOS COMPLEMENTARES - ELETRICISTA</v>
          </cell>
          <cell r="P147" t="str">
            <v>H</v>
          </cell>
          <cell r="Q147">
            <v>3.51</v>
          </cell>
        </row>
        <row r="148">
          <cell r="N148" t="str">
            <v>3751</v>
          </cell>
          <cell r="O148" t="str">
            <v>DISJUNTOR TRIPOLAR 175 A, PADRÃO DIN ( LINHA BRANÇA ), CORRENTE DE INTERRUPÇÃO 10KA, REF.: SIEMENS OU SIMILAR</v>
          </cell>
          <cell r="P148" t="str">
            <v>UN</v>
          </cell>
          <cell r="Q148">
            <v>164</v>
          </cell>
        </row>
        <row r="149">
          <cell r="N149" t="str">
            <v>2436</v>
          </cell>
          <cell r="O149" t="str">
            <v>ELETRICISTA (HORISTA)</v>
          </cell>
          <cell r="P149" t="str">
            <v>H</v>
          </cell>
          <cell r="Q149" t="str">
            <v>17,20</v>
          </cell>
        </row>
        <row r="150">
          <cell r="N150" t="str">
            <v>6111</v>
          </cell>
          <cell r="O150" t="str">
            <v>SERVENTE DE OBRAS</v>
          </cell>
          <cell r="P150" t="str">
            <v>H</v>
          </cell>
          <cell r="Q150" t="str">
            <v>11,26</v>
          </cell>
        </row>
        <row r="151">
          <cell r="N151">
            <v>0</v>
          </cell>
          <cell r="O151">
            <v>0</v>
          </cell>
          <cell r="P151" t="str">
            <v>LS =&gt;</v>
          </cell>
          <cell r="Q151" t="str">
            <v>MO com LS =&gt;</v>
          </cell>
        </row>
        <row r="152"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N154" t="str">
            <v>CÓDIGO</v>
          </cell>
          <cell r="O154" t="str">
            <v>DESCRIÇÃO</v>
          </cell>
          <cell r="P154" t="str">
            <v>UND</v>
          </cell>
          <cell r="Q154" t="str">
            <v>Valor Unit</v>
          </cell>
        </row>
        <row r="155">
          <cell r="N155" t="str">
            <v>SSO-CTS-053</v>
          </cell>
          <cell r="O155" t="str">
            <v>DISJUNTOR MONOPOLAR DR 25 A - DISPOSITIVO RESIDUAL DIFERENCIAL, TIPO AC, REF.5SU1 SIEMENS OU SIMILAR (BASEADO EM ORSE 8312)</v>
          </cell>
          <cell r="P155" t="str">
            <v>UN</v>
          </cell>
          <cell r="Q155">
            <v>86.38</v>
          </cell>
        </row>
        <row r="156">
          <cell r="N156" t="str">
            <v>88264</v>
          </cell>
          <cell r="O156" t="str">
            <v>ELETRICISTA COM ENCARGOS COMPLEMENTARES</v>
          </cell>
          <cell r="P156" t="str">
            <v>H</v>
          </cell>
          <cell r="Q156" t="str">
            <v>22,61</v>
          </cell>
        </row>
        <row r="157">
          <cell r="N157" t="str">
            <v>88316</v>
          </cell>
          <cell r="O157" t="str">
            <v>SERVENTE COM ENCARGOS COMPLEMENTARES</v>
          </cell>
          <cell r="P157" t="str">
            <v>H</v>
          </cell>
          <cell r="Q157" t="str">
            <v>16,21</v>
          </cell>
        </row>
        <row r="158">
          <cell r="N158" t="str">
            <v>7660</v>
          </cell>
          <cell r="O158" t="str">
            <v>DISJUNTOR MONOPOLAR DR 25 A, DISPOSITIVO RESIDUAL DIFERENCIAL</v>
          </cell>
          <cell r="P158" t="str">
            <v>UN</v>
          </cell>
          <cell r="Q158">
            <v>63.1</v>
          </cell>
        </row>
        <row r="159">
          <cell r="N159">
            <v>0</v>
          </cell>
          <cell r="O159">
            <v>0</v>
          </cell>
          <cell r="P159" t="str">
            <v>LS =&gt;</v>
          </cell>
          <cell r="Q159" t="str">
            <v>MO com LS =&gt;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N162" t="str">
            <v>CÓDIGO</v>
          </cell>
          <cell r="O162" t="str">
            <v>DESCRIÇÃO</v>
          </cell>
          <cell r="P162" t="str">
            <v>UND</v>
          </cell>
          <cell r="Q162" t="str">
            <v>Valor Unit</v>
          </cell>
        </row>
        <row r="163">
          <cell r="N163" t="str">
            <v>SSO-CTS-059</v>
          </cell>
          <cell r="O163" t="str">
            <v>RALO SIFONADO EM PVC 100 X 100 X 50 MM COM GRELHA REDONDA - BASEADO EM SETOP (HID-RAL-007)</v>
          </cell>
          <cell r="P163" t="str">
            <v>UN</v>
          </cell>
          <cell r="Q163">
            <v>22.090000000000003</v>
          </cell>
        </row>
        <row r="164">
          <cell r="N164" t="str">
            <v>MAO-AJD-020</v>
          </cell>
          <cell r="O164" t="str">
            <v>AJUDANTE DE BOMBEIRO/ENCANADOR COM ENCARGOS COMPLEMENTARES</v>
          </cell>
          <cell r="P164" t="str">
            <v>HORA</v>
          </cell>
          <cell r="Q164">
            <v>17.45</v>
          </cell>
        </row>
        <row r="165">
          <cell r="N165" t="str">
            <v>MAO-OFC-040</v>
          </cell>
          <cell r="O165" t="str">
            <v>BOMBEIRO/ENCANADOR COM ENCARGOS COMPLEMENTARES</v>
          </cell>
          <cell r="P165" t="str">
            <v>HORA</v>
          </cell>
          <cell r="Q165">
            <v>21.76</v>
          </cell>
        </row>
        <row r="166">
          <cell r="N166" t="str">
            <v>MATED- 11613</v>
          </cell>
          <cell r="O166" t="str">
            <v>ADESIVO PLÁSTICO ( APLICAÇÃO: COLAGEM DE TUBOS E CONEXÕES EM PVC RÍGIDO[ÁGUA FRIA]| PINCEL APLICADOR: INCLUSO)</v>
          </cell>
          <cell r="P166" t="str">
            <v>KG</v>
          </cell>
          <cell r="Q166">
            <v>80.89</v>
          </cell>
        </row>
        <row r="167">
          <cell r="N167" t="str">
            <v>MATED- 11589</v>
          </cell>
          <cell r="O167" t="str">
            <v>SOLUÇÃO LIMPADORA PARA PVC RÍGIDO</v>
          </cell>
          <cell r="P167" t="str">
            <v>L</v>
          </cell>
          <cell r="Q167">
            <v>64.92</v>
          </cell>
        </row>
        <row r="168">
          <cell r="N168" t="str">
            <v>MATED- 11720</v>
          </cell>
          <cell r="O168" t="str">
            <v>RALO SIFONADO DE PVC COM GRELHA (FORMATO DA SEÇÃO TRANSVERSAL: QUADRADA|COMPRIMENTO : 100MM|LARGURA: 100MM| ALTURA: 53MM|DIÂMETRO DE SAÍDA: 40MM)</v>
          </cell>
          <cell r="P168" t="str">
            <v>UN</v>
          </cell>
          <cell r="Q168">
            <v>5.42</v>
          </cell>
        </row>
        <row r="169">
          <cell r="N169">
            <v>0</v>
          </cell>
          <cell r="O169">
            <v>0</v>
          </cell>
          <cell r="P169" t="str">
            <v>LS =&gt;</v>
          </cell>
          <cell r="Q169" t="str">
            <v>MO com LS =&gt;</v>
          </cell>
        </row>
        <row r="170"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N172" t="str">
            <v>CÓDIGO</v>
          </cell>
          <cell r="O172" t="str">
            <v>DESCRIÇÃO</v>
          </cell>
          <cell r="P172" t="str">
            <v>UND</v>
          </cell>
          <cell r="Q172" t="str">
            <v>Valor Unit</v>
          </cell>
        </row>
        <row r="173">
          <cell r="N173" t="str">
            <v>SSO-CTS-058</v>
          </cell>
          <cell r="O173" t="str">
            <v>CURVA PVC 45 CURTA 100MM - BASEADO EM SBC (054195)</v>
          </cell>
          <cell r="P173" t="str">
            <v>UN</v>
          </cell>
          <cell r="Q173">
            <v>110.97000000000001</v>
          </cell>
        </row>
        <row r="174">
          <cell r="N174" t="str">
            <v>88248</v>
          </cell>
          <cell r="O174" t="str">
            <v>AUXILIAR DE ENCANADOR OU BOMBEIRO HIDRÁULICO COM ENCARGOS COMPLEMENTARES</v>
          </cell>
          <cell r="P174" t="str">
            <v>H</v>
          </cell>
          <cell r="Q174" t="str">
            <v>17,45</v>
          </cell>
        </row>
        <row r="175">
          <cell r="N175" t="str">
            <v>88267</v>
          </cell>
          <cell r="O175" t="str">
            <v>ENCANADOR OU BOMBEIRO HIDRÁULICO COM ENCARGOS COMPLEMENTARES</v>
          </cell>
          <cell r="P175" t="str">
            <v>H</v>
          </cell>
          <cell r="Q175" t="str">
            <v>21,76</v>
          </cell>
        </row>
        <row r="176">
          <cell r="N176" t="str">
            <v>003389</v>
          </cell>
          <cell r="O176" t="str">
            <v>ADESIVO PARA PVC BISNAGA DE 75 GRAMAS</v>
          </cell>
          <cell r="P176" t="str">
            <v>UN</v>
          </cell>
          <cell r="Q176">
            <v>14.9</v>
          </cell>
        </row>
        <row r="177">
          <cell r="N177" t="str">
            <v>003487</v>
          </cell>
          <cell r="O177" t="str">
            <v>LIXA PARA MADEIRA S422 NORTON 100</v>
          </cell>
          <cell r="P177" t="str">
            <v>UN</v>
          </cell>
          <cell r="Q177">
            <v>22.76</v>
          </cell>
        </row>
        <row r="178">
          <cell r="N178" t="str">
            <v>003889</v>
          </cell>
          <cell r="O178" t="str">
            <v>SOLUCAO LIMPADORA PARA TUBOS PVC FRASCO 1 LITRO</v>
          </cell>
          <cell r="P178" t="str">
            <v>UN</v>
          </cell>
          <cell r="Q178">
            <v>69.900000000000006</v>
          </cell>
        </row>
        <row r="179">
          <cell r="N179" t="str">
            <v>013732</v>
          </cell>
          <cell r="O179" t="str">
            <v>CURVA 45 PVC CURTA ESGOTO 100MM</v>
          </cell>
          <cell r="P179" t="str">
            <v>UN</v>
          </cell>
          <cell r="Q179">
            <v>65.900000000000006</v>
          </cell>
        </row>
        <row r="180">
          <cell r="N180">
            <v>0</v>
          </cell>
          <cell r="O180">
            <v>0</v>
          </cell>
          <cell r="P180" t="str">
            <v>LS =&gt;</v>
          </cell>
          <cell r="Q180" t="str">
            <v>MO com LS =&gt;</v>
          </cell>
        </row>
        <row r="181"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N183" t="str">
            <v>CÓDIGO</v>
          </cell>
          <cell r="O183" t="str">
            <v>DESCRIÇÃO</v>
          </cell>
          <cell r="P183" t="str">
            <v>UND</v>
          </cell>
          <cell r="Q183" t="str">
            <v>Valor Unit</v>
          </cell>
        </row>
        <row r="184">
          <cell r="N184" t="str">
            <v>SSO-CTS-060</v>
          </cell>
          <cell r="O184" t="str">
            <v>RALO HEMISFERICO 150MM PVC - BASEADO SBC (053039)</v>
          </cell>
          <cell r="P184" t="str">
            <v>UN</v>
          </cell>
          <cell r="Q184">
            <v>94.77</v>
          </cell>
        </row>
        <row r="185">
          <cell r="N185" t="str">
            <v>88248</v>
          </cell>
          <cell r="O185" t="str">
            <v>AUXILIAR DE ENCANADOR OU BOMBEIRO HIDRÁULICO COM ENCARGOS COMPLEMENTARES</v>
          </cell>
          <cell r="P185" t="str">
            <v>H</v>
          </cell>
          <cell r="Q185" t="str">
            <v>17,45</v>
          </cell>
        </row>
        <row r="186">
          <cell r="N186" t="str">
            <v>88267</v>
          </cell>
          <cell r="O186" t="str">
            <v>ENCANADOR OU BOMBEIRO HIDRÁULICO COM ENCARGOS COMPLEMENTARES</v>
          </cell>
          <cell r="P186" t="str">
            <v>H</v>
          </cell>
          <cell r="Q186" t="str">
            <v>21,76</v>
          </cell>
        </row>
        <row r="187">
          <cell r="N187" t="str">
            <v>000219</v>
          </cell>
          <cell r="O187" t="str">
            <v>RALO ABACAXI SEMIESFERICO FERRO FUNDIDO 150MM</v>
          </cell>
          <cell r="P187" t="str">
            <v>UN</v>
          </cell>
          <cell r="Q187">
            <v>52.19</v>
          </cell>
        </row>
        <row r="188">
          <cell r="N188">
            <v>0</v>
          </cell>
          <cell r="O188">
            <v>0</v>
          </cell>
          <cell r="P188" t="str">
            <v>LS =&gt;</v>
          </cell>
          <cell r="Q188" t="str">
            <v>MO com LS =&gt;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N191" t="str">
            <v>CÓDIGO</v>
          </cell>
          <cell r="O191" t="str">
            <v>DESCRIÇÃO</v>
          </cell>
          <cell r="P191" t="str">
            <v>UND</v>
          </cell>
          <cell r="Q191" t="str">
            <v>Valor Unit</v>
          </cell>
        </row>
        <row r="192">
          <cell r="N192" t="str">
            <v>SSO-CTS-005</v>
          </cell>
          <cell r="O192" t="str">
            <v>ESPELHO CRISTAL 4MM COM MOLDURA DE ALUMINIO - BASEADA EM SBC 190464</v>
          </cell>
          <cell r="P192" t="str">
            <v>M²</v>
          </cell>
          <cell r="Q192">
            <v>375.15</v>
          </cell>
        </row>
        <row r="193">
          <cell r="N193" t="str">
            <v>88325</v>
          </cell>
          <cell r="O193" t="str">
            <v>VIDRACEIRO COM ENCARGOS COMPLEMENTARES</v>
          </cell>
          <cell r="P193" t="str">
            <v>H</v>
          </cell>
          <cell r="Q193" t="str">
            <v>18,01</v>
          </cell>
        </row>
        <row r="194">
          <cell r="N194" t="str">
            <v>88243</v>
          </cell>
          <cell r="O194" t="str">
            <v>AJUDANTE ESPECIALIZADO COM ENCARGOS COMPLEMENTARES</v>
          </cell>
          <cell r="P194" t="str">
            <v>H</v>
          </cell>
          <cell r="Q194" t="str">
            <v>17,84</v>
          </cell>
        </row>
        <row r="195">
          <cell r="N195" t="str">
            <v>005984</v>
          </cell>
          <cell r="O195" t="str">
            <v>COMPENSADO COMUM TAPUME MADEIRIT 6MM 1,10X2,20M(2,42M2)</v>
          </cell>
          <cell r="P195" t="str">
            <v>M²</v>
          </cell>
          <cell r="Q195">
            <v>59.9</v>
          </cell>
        </row>
        <row r="196">
          <cell r="N196" t="str">
            <v>011802</v>
          </cell>
          <cell r="O196" t="str">
            <v>MOLDURA ALUMINIO A28 ANODIZADO 12CM PARA ESPELHO</v>
          </cell>
          <cell r="P196" t="str">
            <v>M</v>
          </cell>
          <cell r="Q196">
            <v>21.66</v>
          </cell>
        </row>
        <row r="197">
          <cell r="N197" t="str">
            <v>040068</v>
          </cell>
          <cell r="O197" t="str">
            <v>ESPELHO CRISTAL 4MM</v>
          </cell>
          <cell r="P197" t="str">
            <v>M²</v>
          </cell>
          <cell r="Q197">
            <v>200</v>
          </cell>
        </row>
        <row r="198">
          <cell r="N198">
            <v>0</v>
          </cell>
          <cell r="O198">
            <v>0</v>
          </cell>
          <cell r="P198" t="str">
            <v>LS =&gt;</v>
          </cell>
          <cell r="Q198" t="str">
            <v>MO com LS =&gt;</v>
          </cell>
        </row>
        <row r="199"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N201" t="str">
            <v>CÓDIGO</v>
          </cell>
          <cell r="O201" t="str">
            <v>DESCRIÇÃO</v>
          </cell>
          <cell r="P201" t="str">
            <v>UND</v>
          </cell>
          <cell r="Q201" t="str">
            <v>Valor Unit</v>
          </cell>
        </row>
        <row r="202">
          <cell r="N202" t="str">
            <v>SSO-CTS-006</v>
          </cell>
          <cell r="O202" t="str">
            <v>TANQUE EM AÇO INOX, INCLUSO TORNEIRA CROMADA E SIFÃO PVC - BASEADA DA ORSE (2055)</v>
          </cell>
          <cell r="P202" t="str">
            <v>UN</v>
          </cell>
          <cell r="Q202">
            <v>693.62</v>
          </cell>
        </row>
        <row r="203">
          <cell r="N203" t="str">
            <v>88267</v>
          </cell>
          <cell r="O203" t="str">
            <v>ENCANADOR OU BOMBEIRO HIDRÁULICO COM ENCARGOS COMPLEMENTARES</v>
          </cell>
          <cell r="P203" t="str">
            <v>H</v>
          </cell>
          <cell r="Q203" t="str">
            <v>21,76</v>
          </cell>
        </row>
        <row r="204">
          <cell r="N204" t="str">
            <v>668</v>
          </cell>
          <cell r="O204" t="str">
            <v>FIXAÇÃO PARA TANQUE, DECA FT11 OU SIMILAR FIXAÇÃO P/ TANQUE (DECA - REF. FT11 OU SIMILAR)</v>
          </cell>
          <cell r="P204" t="str">
            <v>CJ</v>
          </cell>
          <cell r="Q204">
            <v>81.900000000000006</v>
          </cell>
        </row>
        <row r="205">
          <cell r="N205" t="str">
            <v>981</v>
          </cell>
          <cell r="O205" t="str">
            <v>FITA VEDA ROSCA 18MM</v>
          </cell>
          <cell r="P205" t="str">
            <v>M</v>
          </cell>
          <cell r="Q205">
            <v>0.23</v>
          </cell>
        </row>
        <row r="206">
          <cell r="N206" t="str">
            <v>2012</v>
          </cell>
          <cell r="O206" t="str">
            <v>SIFAO COM VALVULA PARA TANQUE LAVAR, 1 1/4" X 40, AKROS Nº. 8 OU SIMILAR</v>
          </cell>
          <cell r="P206" t="str">
            <v>UN</v>
          </cell>
          <cell r="Q206">
            <v>8.7799999999999994</v>
          </cell>
        </row>
        <row r="207">
          <cell r="N207" t="str">
            <v>11688</v>
          </cell>
          <cell r="O207" t="str">
            <v>TANQUE ACO INOXIDAVEL (ACO 304) COM ESFREGADOR E VALVULA, DE *50 X 40 X 22* CM</v>
          </cell>
          <cell r="P207" t="str">
            <v>UN</v>
          </cell>
          <cell r="Q207" t="str">
            <v>480,89</v>
          </cell>
        </row>
        <row r="208">
          <cell r="N208" t="str">
            <v>13984</v>
          </cell>
          <cell r="O208" t="str">
            <v>TORNEIRA METALICA CROMADA, CANO CURTO, COM AREJADOR, SEM BICO PLASTICO, DE PAREDE, PARA USO GERAL, 1/2 " OU 3/4 " (REF 1152 / 1154)</v>
          </cell>
          <cell r="P208" t="str">
            <v>UN</v>
          </cell>
          <cell r="Q208" t="str">
            <v>56,60</v>
          </cell>
        </row>
        <row r="209">
          <cell r="N209">
            <v>0</v>
          </cell>
          <cell r="O209">
            <v>0</v>
          </cell>
          <cell r="P209" t="str">
            <v>LS =&gt;</v>
          </cell>
          <cell r="Q209" t="str">
            <v>MO com LS =&gt;</v>
          </cell>
        </row>
        <row r="210"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N212" t="str">
            <v>CÓDIGO</v>
          </cell>
          <cell r="O212" t="str">
            <v>DESCRIÇÃO</v>
          </cell>
          <cell r="P212" t="str">
            <v>UND</v>
          </cell>
          <cell r="Q212" t="str">
            <v>Valor Unit</v>
          </cell>
        </row>
        <row r="213">
          <cell r="N213" t="str">
            <v>SSO-CTS-021</v>
          </cell>
          <cell r="O213" t="str">
            <v>BANCADA EM GRANITO BRANCO DALLAS E = 3 CM, APOIADA EM ALVENARIA - BASEADO SETOP (BAN-GRA-010)</v>
          </cell>
          <cell r="P213" t="str">
            <v>M²</v>
          </cell>
          <cell r="Q213">
            <v>246.88</v>
          </cell>
        </row>
        <row r="214">
          <cell r="N214" t="str">
            <v>AUX-ARG-010</v>
          </cell>
          <cell r="O214" t="str">
            <v>ARGAMASSA, TRAÇO 1:3 (CIMENTO E AREIA), PREPARO MECÂNICO</v>
          </cell>
          <cell r="P214" t="str">
            <v>M³</v>
          </cell>
          <cell r="Q214">
            <v>519.66</v>
          </cell>
        </row>
        <row r="215">
          <cell r="N215" t="str">
            <v>MAO-OFC-075</v>
          </cell>
          <cell r="O215" t="str">
            <v>PEDREIRO COM ENCARGOS COMPLEMENTARES</v>
          </cell>
          <cell r="P215" t="str">
            <v>HORA</v>
          </cell>
          <cell r="Q215">
            <v>22.37</v>
          </cell>
        </row>
        <row r="216">
          <cell r="N216" t="str">
            <v>MAO-AJD-040</v>
          </cell>
          <cell r="O216" t="str">
            <v>SERVENTE COM ENCARGOS COMPLEMENTARES</v>
          </cell>
          <cell r="P216" t="str">
            <v>HORA</v>
          </cell>
          <cell r="Q216">
            <v>16.21</v>
          </cell>
        </row>
        <row r="217">
          <cell r="N217" t="str">
            <v>031065</v>
          </cell>
          <cell r="O217" t="str">
            <v>GRANITO BRANCO DALLAS 3CM</v>
          </cell>
          <cell r="P217" t="str">
            <v>M²</v>
          </cell>
          <cell r="Q217">
            <v>154</v>
          </cell>
        </row>
        <row r="218">
          <cell r="N218">
            <v>0</v>
          </cell>
          <cell r="O218">
            <v>0</v>
          </cell>
          <cell r="P218" t="str">
            <v>LS =&gt;</v>
          </cell>
          <cell r="Q218" t="str">
            <v>MO com LS =&gt;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N221" t="str">
            <v>CÓDIGO</v>
          </cell>
          <cell r="O221" t="str">
            <v>DESCRIÇÃO</v>
          </cell>
          <cell r="P221" t="str">
            <v>UND</v>
          </cell>
          <cell r="Q221" t="str">
            <v>Valor Unit</v>
          </cell>
        </row>
        <row r="222">
          <cell r="N222" t="str">
            <v>SSO-CTS-022</v>
          </cell>
          <cell r="O222" t="str">
            <v>RODABANCA/FRONTÃO PARA BANCADA EM GRANITO, COR BRANCO DALLAS, ESP. 2CM, ALTURA DE 10CM, INCLUSIVE REJUNTAMENTO EM MASSA PLÁSTICA NA COR DA PEDRA - BASEADO EM SETOP (BAN-ROD-010)</v>
          </cell>
          <cell r="P222" t="str">
            <v>M</v>
          </cell>
          <cell r="Q222">
            <v>18.84</v>
          </cell>
        </row>
        <row r="223">
          <cell r="N223" t="str">
            <v>MAO-OFC-055</v>
          </cell>
          <cell r="O223" t="str">
            <v>GRANITEIRO/MARMORISTA COM ENCARGOS COMPLEMENTARES</v>
          </cell>
          <cell r="P223" t="str">
            <v>HORA</v>
          </cell>
          <cell r="Q223">
            <v>23.31</v>
          </cell>
        </row>
        <row r="224">
          <cell r="N224" t="str">
            <v>MAO-AJD-040</v>
          </cell>
          <cell r="O224" t="str">
            <v>SERVENTE COM ENCARGOS COMPLEMENTARES</v>
          </cell>
          <cell r="P224" t="str">
            <v>HORA</v>
          </cell>
          <cell r="Q224">
            <v>16.21</v>
          </cell>
        </row>
        <row r="225">
          <cell r="N225" t="str">
            <v>MATED- 12352</v>
          </cell>
          <cell r="O225" t="str">
            <v>ARGAMASSA COLANTE ( TIPO: AC-III|UTILIZAÇÃO: AMBIENTES INTERNOS E EXTERNOS)</v>
          </cell>
          <cell r="P225" t="str">
            <v>KG</v>
          </cell>
          <cell r="Q225">
            <v>1.82</v>
          </cell>
        </row>
        <row r="226">
          <cell r="N226" t="str">
            <v>ED-20777</v>
          </cell>
          <cell r="O226" t="str">
            <v>APLICAÇÃO DE MASSA PLÁSTICA EM JUNTA, ESP. 2MM, INCLUSIVE FORNECIMENTO DO MATERIAL</v>
          </cell>
          <cell r="P226" t="str">
            <v>M</v>
          </cell>
          <cell r="Q226">
            <v>1.35</v>
          </cell>
        </row>
        <row r="227">
          <cell r="N227" t="str">
            <v>010461</v>
          </cell>
          <cell r="O227" t="str">
            <v>GRANITO BRANCO DALLAS 2CM</v>
          </cell>
          <cell r="P227" t="str">
            <v>M²</v>
          </cell>
          <cell r="Q227">
            <v>110</v>
          </cell>
        </row>
        <row r="228">
          <cell r="N228">
            <v>0</v>
          </cell>
          <cell r="O228">
            <v>0</v>
          </cell>
          <cell r="P228" t="str">
            <v>LS =&gt;</v>
          </cell>
          <cell r="Q228" t="str">
            <v>MO com LS =&gt;</v>
          </cell>
        </row>
        <row r="229"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N231" t="str">
            <v>CÓDIGO</v>
          </cell>
          <cell r="O231" t="str">
            <v>DESCRIÇÃO</v>
          </cell>
          <cell r="P231" t="str">
            <v>UND</v>
          </cell>
          <cell r="Q231" t="str">
            <v>Valor Unit</v>
          </cell>
        </row>
        <row r="232">
          <cell r="N232" t="str">
            <v>SSO-CTS-030</v>
          </cell>
          <cell r="O232" t="str">
            <v>PEITORIL E/OU SOLEIRA EM GRANITO, ESPESSURA DE 2 CM E LARGURA ATÉ 20 CM, ACABAMENTO POLIDO - BASEADA DA CPOS (19.01.062)</v>
          </cell>
          <cell r="P232" t="str">
            <v>M</v>
          </cell>
          <cell r="Q232">
            <v>145.65</v>
          </cell>
        </row>
        <row r="233">
          <cell r="N233" t="str">
            <v>B.01.000.010124</v>
          </cell>
          <cell r="O233" t="str">
            <v>GRANITEIRO</v>
          </cell>
          <cell r="P233" t="str">
            <v>H</v>
          </cell>
          <cell r="Q233">
            <v>28.36</v>
          </cell>
        </row>
        <row r="234">
          <cell r="N234" t="str">
            <v>B.01.000.010146</v>
          </cell>
          <cell r="O234" t="str">
            <v>SERVENTE</v>
          </cell>
          <cell r="P234" t="str">
            <v>H</v>
          </cell>
          <cell r="Q234">
            <v>19.45</v>
          </cell>
        </row>
        <row r="235">
          <cell r="N235" t="str">
            <v>B.02.000.039056</v>
          </cell>
          <cell r="O235" t="str">
            <v>ARGAMASSA COLANTE INDUSTRIALIZADA, RESISTÊNCIA QUÍMICA E TÉRMICAS, TIPO AC-III. REF. ARGAMASSA LIGAMAX GOLD PERFORMANCE BRANCA DA ELIANE OU EQUIVALENTE</v>
          </cell>
          <cell r="P235" t="str">
            <v>KG</v>
          </cell>
          <cell r="Q235">
            <v>3.04</v>
          </cell>
        </row>
        <row r="236">
          <cell r="N236" t="str">
            <v>K.02.000.032508</v>
          </cell>
          <cell r="O236" t="str">
            <v>PEITORIL E/OU SOLEIRA EM GRANITO, COM ESPESSURA DE 2 CM E LARGURA DE 20 CM, NAS CORES CINZA ANDORINHA, CINZA CORUMBÁ, SANTA CECÍLIA, VERDE UBATUBA OU BRANCO DALLAS, ACABAMENTO POLIDO - MATERIAL</v>
          </cell>
          <cell r="P236" t="str">
            <v>M</v>
          </cell>
          <cell r="Q236">
            <v>120.92</v>
          </cell>
        </row>
        <row r="237">
          <cell r="N237">
            <v>0</v>
          </cell>
          <cell r="O237">
            <v>0</v>
          </cell>
          <cell r="P237" t="str">
            <v>LS =&gt;</v>
          </cell>
          <cell r="Q237" t="str">
            <v>MO com LS =&gt;</v>
          </cell>
        </row>
        <row r="238"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N240" t="str">
            <v>CÓDIGO</v>
          </cell>
          <cell r="O240" t="str">
            <v>DESCRIÇÃO</v>
          </cell>
          <cell r="P240" t="str">
            <v>UND</v>
          </cell>
          <cell r="Q240" t="str">
            <v>Valor Unit</v>
          </cell>
        </row>
        <row r="241">
          <cell r="N241" t="str">
            <v>SSO-CTS-001</v>
          </cell>
          <cell r="O241" t="str">
            <v>RODAPE PORCELANATO TECNICO 7CM - BASEADA DA FDE (13.05.023)</v>
          </cell>
          <cell r="P241" t="str">
            <v>M</v>
          </cell>
          <cell r="Q241">
            <v>20.8</v>
          </cell>
        </row>
        <row r="242">
          <cell r="N242" t="str">
            <v>88316</v>
          </cell>
          <cell r="O242" t="str">
            <v>SERVENTE COM ENCARGOS COMPLEMENTARES</v>
          </cell>
          <cell r="P242" t="str">
            <v>H</v>
          </cell>
          <cell r="Q242" t="str">
            <v>16,21</v>
          </cell>
        </row>
        <row r="243">
          <cell r="N243" t="str">
            <v>88256</v>
          </cell>
          <cell r="O243" t="str">
            <v>AZULEJISTA OU LADRILHISTA COM ENCARGOS COMPLEMENTARES</v>
          </cell>
          <cell r="P243" t="str">
            <v>H</v>
          </cell>
          <cell r="Q243" t="str">
            <v>23,75</v>
          </cell>
        </row>
        <row r="244">
          <cell r="N244" t="str">
            <v>2.05.83</v>
          </cell>
          <cell r="O244" t="str">
            <v>ARGAMASSA DE ASSENTAMENTO TIPO AC-II OU AC-III</v>
          </cell>
          <cell r="P244" t="str">
            <v>KG</v>
          </cell>
          <cell r="Q244">
            <v>2.46</v>
          </cell>
        </row>
        <row r="245">
          <cell r="N245" t="str">
            <v>2.05.96</v>
          </cell>
          <cell r="O245" t="str">
            <v>ARGAMASSA PRE FABRICADA PARA REJUNTAMENTO</v>
          </cell>
          <cell r="P245" t="str">
            <v>KG</v>
          </cell>
          <cell r="Q245">
            <v>5.36</v>
          </cell>
        </row>
        <row r="246">
          <cell r="N246" t="str">
            <v>3.45.05</v>
          </cell>
          <cell r="O246" t="str">
            <v>PORCELANATO TECNICO GRUPO ABSORÇAO B1A</v>
          </cell>
          <cell r="P246" t="str">
            <v>UN</v>
          </cell>
          <cell r="Q246">
            <v>127.02</v>
          </cell>
        </row>
        <row r="247">
          <cell r="N247">
            <v>0</v>
          </cell>
          <cell r="O247">
            <v>0</v>
          </cell>
          <cell r="P247" t="str">
            <v>LS =&gt;</v>
          </cell>
          <cell r="Q247" t="str">
            <v>MO com LS =&gt;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  <row r="250">
          <cell r="N250" t="str">
            <v>CÓDIGO</v>
          </cell>
          <cell r="O250" t="str">
            <v>DESCRIÇÃO</v>
          </cell>
          <cell r="P250" t="str">
            <v>UND</v>
          </cell>
          <cell r="Q250" t="str">
            <v>Valor Unit</v>
          </cell>
        </row>
        <row r="251">
          <cell r="N251" t="str">
            <v>SSO-CTS-023</v>
          </cell>
          <cell r="O251" t="str">
            <v>TESTEIRA EM GRANITO BRANCO, L=10CM (COLADO), ESP.=2CM - FORNECIMENTO E COLOCAÇÃO</v>
          </cell>
          <cell r="P251" t="str">
            <v>M</v>
          </cell>
          <cell r="Q251">
            <v>77.010000000000005</v>
          </cell>
        </row>
        <row r="252">
          <cell r="N252" t="str">
            <v>88274</v>
          </cell>
          <cell r="O252" t="str">
            <v>MARMORISTA/GRANITEIRO COM ENCARGOS COMPLEMENTARES</v>
          </cell>
          <cell r="P252" t="str">
            <v>H</v>
          </cell>
          <cell r="Q252" t="str">
            <v>23,31</v>
          </cell>
        </row>
        <row r="253">
          <cell r="N253" t="str">
            <v>88316</v>
          </cell>
          <cell r="O253" t="str">
            <v>SERVENTE COM ENCARGOS COMPLEMENTARES</v>
          </cell>
          <cell r="P253" t="str">
            <v>H</v>
          </cell>
          <cell r="Q253" t="str">
            <v>16,21</v>
          </cell>
        </row>
        <row r="254">
          <cell r="N254" t="str">
            <v>12607</v>
          </cell>
          <cell r="O254" t="str">
            <v>TESTEIRA EM GRANITO BRANCO FORTALEZA, L=10CM (COLADO), ESP.=2CM - FORNECIMENTO E COLOCAÇÃO</v>
          </cell>
          <cell r="P254" t="str">
            <v>M</v>
          </cell>
          <cell r="Q254">
            <v>56.25</v>
          </cell>
        </row>
        <row r="255">
          <cell r="N255">
            <v>0</v>
          </cell>
          <cell r="O255">
            <v>0</v>
          </cell>
          <cell r="P255" t="str">
            <v>LS =&gt;</v>
          </cell>
          <cell r="Q255" t="str">
            <v>MO com LS =&gt;</v>
          </cell>
        </row>
        <row r="256"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N258" t="str">
            <v>CÓDIGO</v>
          </cell>
          <cell r="O258" t="str">
            <v>DESCRIÇÃO</v>
          </cell>
          <cell r="P258" t="str">
            <v>UND</v>
          </cell>
          <cell r="Q258" t="str">
            <v>Valor Unit</v>
          </cell>
        </row>
        <row r="259">
          <cell r="N259" t="str">
            <v>SSO-CTS-036</v>
          </cell>
          <cell r="O259" t="str">
            <v>TELHAMENTO COM TELHA DE ALUMÍNIO DUPLA, TRAPEZOIDAL, TIPO SANDUÍCHE 0,6MM PRÉ PINTADA EM DUAS FACES, COM ISOLAMENTO DE ESPUMA RÍGIDA DE POLIURETANO 30MM PINTADA - BASEADA DA ORSE (9918)</v>
          </cell>
          <cell r="P259" t="str">
            <v>M²</v>
          </cell>
          <cell r="Q259">
            <v>368.53000000000003</v>
          </cell>
        </row>
        <row r="260">
          <cell r="N260" t="str">
            <v>88316</v>
          </cell>
          <cell r="O260" t="str">
            <v>SERVENTE COM ENCARGOS COMPLEMENTARES</v>
          </cell>
          <cell r="P260" t="str">
            <v>H</v>
          </cell>
          <cell r="Q260" t="str">
            <v>16,21</v>
          </cell>
        </row>
        <row r="261">
          <cell r="N261" t="str">
            <v>88278</v>
          </cell>
          <cell r="O261" t="str">
            <v>MONTADOR DE ESTRUTURA METÁLICA COM ENCARGOS COMPLEMENTARES</v>
          </cell>
          <cell r="P261" t="str">
            <v>H</v>
          </cell>
          <cell r="Q261" t="str">
            <v>22,96</v>
          </cell>
        </row>
        <row r="262">
          <cell r="N262" t="str">
            <v>44</v>
          </cell>
          <cell r="O262" t="str">
            <v>TELHA EM ALUMÍNIO, DUPLA, TRAPEZOIDAL, PREENCHIMENTO PU=30 MM, PRÉ-PINTADA, E=0,6MM, ISOESTE OU SIMILAR</v>
          </cell>
          <cell r="P262" t="str">
            <v>M²</v>
          </cell>
          <cell r="Q262">
            <v>338.15</v>
          </cell>
        </row>
        <row r="263">
          <cell r="N263" t="str">
            <v>7696</v>
          </cell>
          <cell r="O263" t="str">
            <v>MASSA 3M P/CALAFETAÇÃO</v>
          </cell>
          <cell r="P263" t="str">
            <v>KG</v>
          </cell>
          <cell r="Q263">
            <v>26.37</v>
          </cell>
        </row>
        <row r="264">
          <cell r="N264" t="str">
            <v>7884</v>
          </cell>
          <cell r="O264" t="str">
            <v>PARAFUSO COM ROSCA SOBERBA GALVANIZADO 110X8MM</v>
          </cell>
          <cell r="P264" t="str">
            <v>UN</v>
          </cell>
          <cell r="Q264">
            <v>1.7</v>
          </cell>
        </row>
        <row r="265">
          <cell r="N265">
            <v>0</v>
          </cell>
          <cell r="O265">
            <v>0</v>
          </cell>
          <cell r="P265" t="str">
            <v>LS =&gt;</v>
          </cell>
          <cell r="Q265" t="str">
            <v>MO com LS =&gt;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N268" t="str">
            <v>CÓDIGO</v>
          </cell>
          <cell r="O268" t="str">
            <v>DESCRIÇÃO</v>
          </cell>
          <cell r="P268" t="str">
            <v>UND</v>
          </cell>
          <cell r="Q268" t="str">
            <v>Valor Unit</v>
          </cell>
        </row>
        <row r="269">
          <cell r="N269" t="str">
            <v>SSO-CTS-011</v>
          </cell>
          <cell r="O269" t="str">
            <v>CALHA METALICA - BASEADA DA EMBASA (15.92.08)</v>
          </cell>
          <cell r="P269" t="str">
            <v>M</v>
          </cell>
          <cell r="Q269">
            <v>42.290000000000006</v>
          </cell>
        </row>
        <row r="270">
          <cell r="N270" t="str">
            <v>88309</v>
          </cell>
          <cell r="O270" t="str">
            <v>PEDREIRO COM ENCARGOS COMPLEMENTARES</v>
          </cell>
          <cell r="P270" t="str">
            <v>H</v>
          </cell>
          <cell r="Q270" t="str">
            <v>22,37</v>
          </cell>
        </row>
        <row r="271">
          <cell r="N271" t="str">
            <v>88316</v>
          </cell>
          <cell r="O271" t="str">
            <v>SERVENTE COM ENCARGOS COMPLEMENTARES</v>
          </cell>
          <cell r="P271" t="str">
            <v>H</v>
          </cell>
          <cell r="Q271" t="str">
            <v>16,21</v>
          </cell>
        </row>
        <row r="272">
          <cell r="N272" t="str">
            <v>D070000075</v>
          </cell>
          <cell r="O272" t="str">
            <v>PREGO 2 1/2 X 10</v>
          </cell>
          <cell r="P272" t="str">
            <v>KG</v>
          </cell>
          <cell r="Q272">
            <v>20.9</v>
          </cell>
        </row>
        <row r="273">
          <cell r="N273" t="str">
            <v>D070000095</v>
          </cell>
          <cell r="O273" t="str">
            <v>REBITE ALUMINIO VAZADO DE REPUXO 3,2X8MM (IKG=1025UNID)</v>
          </cell>
          <cell r="P273" t="str">
            <v>KG</v>
          </cell>
          <cell r="Q273">
            <v>54.18</v>
          </cell>
        </row>
        <row r="274">
          <cell r="N274" t="str">
            <v>D070000096</v>
          </cell>
          <cell r="O274" t="str">
            <v>SOLDA 50/50</v>
          </cell>
          <cell r="P274" t="str">
            <v>KG</v>
          </cell>
          <cell r="Q274">
            <v>50.46</v>
          </cell>
        </row>
        <row r="275">
          <cell r="N275" t="str">
            <v>D090000001</v>
          </cell>
          <cell r="O275" t="str">
            <v>CALHA EM CHAPA GALVANIZADA NO 18</v>
          </cell>
          <cell r="P275" t="str">
            <v>M</v>
          </cell>
          <cell r="Q275">
            <v>14.96</v>
          </cell>
        </row>
        <row r="276">
          <cell r="N276">
            <v>0</v>
          </cell>
          <cell r="O276">
            <v>0</v>
          </cell>
          <cell r="P276" t="str">
            <v>LS =&gt;</v>
          </cell>
          <cell r="Q276" t="str">
            <v>MO com LS =&gt;</v>
          </cell>
        </row>
        <row r="277"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N279" t="str">
            <v>CÓDIGO</v>
          </cell>
          <cell r="O279" t="str">
            <v>DESCRIÇÃO</v>
          </cell>
          <cell r="P279" t="str">
            <v>UND</v>
          </cell>
          <cell r="Q279" t="str">
            <v>Valor Unit</v>
          </cell>
        </row>
        <row r="280">
          <cell r="N280" t="str">
            <v>SSO-CTS-100</v>
          </cell>
          <cell r="O280" t="str">
            <v>PILAR DE MADEIRA DE LEI, TRATADO E SECO, EXCLUSIVE AÇO - FDE 03.05.010</v>
          </cell>
          <cell r="P280" t="str">
            <v>M³</v>
          </cell>
          <cell r="Q280">
            <v>3263.4700000000003</v>
          </cell>
        </row>
        <row r="281">
          <cell r="N281" t="str">
            <v>88262</v>
          </cell>
          <cell r="O281" t="str">
            <v>CARPINTEIRO DE FORMAS COM ENCARGOS COMPLEMENTARES</v>
          </cell>
          <cell r="P281" t="str">
            <v>H</v>
          </cell>
          <cell r="Q281" t="str">
            <v>22,12</v>
          </cell>
        </row>
        <row r="282">
          <cell r="N282" t="str">
            <v>88316</v>
          </cell>
          <cell r="O282" t="str">
            <v>SERVENTE COM ENCARGOS COMPLEMENTARES</v>
          </cell>
          <cell r="P282" t="str">
            <v>H</v>
          </cell>
          <cell r="Q282" t="str">
            <v>16,21</v>
          </cell>
        </row>
        <row r="283">
          <cell r="N283" t="str">
            <v>MATED- 12081</v>
          </cell>
          <cell r="O283" t="str">
            <v>MADEIRA DE LEI APARELHADA EM PEÇAS DE DIMENSÕES MÉDIAS</v>
          </cell>
          <cell r="P283" t="str">
            <v>M³</v>
          </cell>
          <cell r="Q283">
            <v>2624.39</v>
          </cell>
        </row>
        <row r="284">
          <cell r="N284">
            <v>0</v>
          </cell>
          <cell r="O284">
            <v>0</v>
          </cell>
          <cell r="P284" t="str">
            <v>LS =&gt;</v>
          </cell>
          <cell r="Q284" t="str">
            <v>MO com LS =&gt;</v>
          </cell>
        </row>
        <row r="285">
          <cell r="N285">
            <v>0</v>
          </cell>
          <cell r="O285">
            <v>0</v>
          </cell>
          <cell r="P285">
            <v>0</v>
          </cell>
          <cell r="Q285">
            <v>0</v>
          </cell>
        </row>
        <row r="286">
          <cell r="N286">
            <v>0</v>
          </cell>
          <cell r="O286">
            <v>0</v>
          </cell>
          <cell r="P286">
            <v>0</v>
          </cell>
          <cell r="Q286">
            <v>0</v>
          </cell>
        </row>
        <row r="287">
          <cell r="N287" t="str">
            <v>CÓDIGO</v>
          </cell>
          <cell r="O287" t="str">
            <v>DESCRIÇÃO</v>
          </cell>
          <cell r="P287" t="str">
            <v>UND</v>
          </cell>
          <cell r="Q287" t="str">
            <v>Valor Unit</v>
          </cell>
        </row>
        <row r="288">
          <cell r="N288" t="str">
            <v>SSO-CTS-101</v>
          </cell>
          <cell r="O288" t="str">
            <v>CONJUNTO PARA LIGAÇÃO DE ESTRUTURAS DE MADEIRA (PORCA, ARRUELA E BARRA ROSCADA) - BASEADO EM SUDECAP (11.92.22)</v>
          </cell>
          <cell r="P288" t="str">
            <v>UN</v>
          </cell>
          <cell r="Q288">
            <v>43.76</v>
          </cell>
        </row>
        <row r="289">
          <cell r="N289" t="str">
            <v>88317</v>
          </cell>
          <cell r="O289" t="str">
            <v>SOLDADOR COM ENCARGOS COMPLEMENTARES</v>
          </cell>
          <cell r="P289" t="str">
            <v>H</v>
          </cell>
          <cell r="Q289">
            <v>25.8</v>
          </cell>
        </row>
        <row r="290">
          <cell r="N290" t="str">
            <v>88316</v>
          </cell>
          <cell r="O290" t="str">
            <v>SERVENTE COM ENCARGOS COMPLEMENTARES</v>
          </cell>
          <cell r="P290" t="str">
            <v>H</v>
          </cell>
          <cell r="Q290">
            <v>18.02</v>
          </cell>
        </row>
        <row r="291">
          <cell r="N291" t="str">
            <v>EST-ARM-010</v>
          </cell>
          <cell r="O291" t="str">
            <v>PROTEÇÃO DE ARMADURA CORROÍDA POR AÇÃO DE CLORETOS, COM TINTA DE ALTO TEOR DE ZINCO</v>
          </cell>
          <cell r="P291" t="str">
            <v>M</v>
          </cell>
          <cell r="Q291">
            <v>4.49</v>
          </cell>
        </row>
        <row r="292">
          <cell r="N292" t="str">
            <v>74.51.29</v>
          </cell>
          <cell r="O292" t="str">
            <v>PORCA SEXTAVADA EM AÇO INOX Ø1/4"</v>
          </cell>
          <cell r="P292" t="str">
            <v>UN</v>
          </cell>
          <cell r="Q292">
            <v>0.18</v>
          </cell>
        </row>
        <row r="293">
          <cell r="N293" t="str">
            <v>74.51.30</v>
          </cell>
          <cell r="O293" t="str">
            <v>ARRUELA DE PRESSÃO EM AÇO INOX Ø1/4"</v>
          </cell>
          <cell r="P293" t="str">
            <v>UN</v>
          </cell>
          <cell r="Q293">
            <v>0.05</v>
          </cell>
        </row>
        <row r="294">
          <cell r="N294" t="str">
            <v>13413</v>
          </cell>
          <cell r="O294" t="str">
            <v>BARRA ROSCADA BICROMATIZADA Ø 1/4" X 3000MM</v>
          </cell>
          <cell r="P294" t="str">
            <v>UN</v>
          </cell>
          <cell r="Q294">
            <v>22.86</v>
          </cell>
        </row>
        <row r="295">
          <cell r="N295" t="str">
            <v>10999</v>
          </cell>
          <cell r="O295" t="str">
            <v>ELETRODO REVESTIDO AWS - E6013, DIAMETRO IGUAL A 4,00 MM</v>
          </cell>
          <cell r="P295" t="str">
            <v>KG</v>
          </cell>
          <cell r="Q295" t="str">
            <v>44,96</v>
          </cell>
        </row>
        <row r="296">
          <cell r="N296" t="str">
            <v>CMD.HPN.2021</v>
          </cell>
          <cell r="O296" t="str">
            <v>CAVILHA DE MADEIRA PARA FECHAMENTO (PCT COM 100 UN)</v>
          </cell>
          <cell r="P296" t="str">
            <v>UN</v>
          </cell>
          <cell r="Q296">
            <v>37.9</v>
          </cell>
        </row>
        <row r="297">
          <cell r="N297" t="str">
            <v>3768</v>
          </cell>
          <cell r="O297" t="str">
            <v>LIXA EM FOLHA PARA FERRO, NUMERO 150</v>
          </cell>
          <cell r="P297" t="str">
            <v>UN</v>
          </cell>
          <cell r="Q297" t="str">
            <v>3,96</v>
          </cell>
        </row>
        <row r="298">
          <cell r="N298">
            <v>0</v>
          </cell>
          <cell r="O298">
            <v>0</v>
          </cell>
          <cell r="P298" t="str">
            <v>LS =&gt;</v>
          </cell>
          <cell r="Q298" t="str">
            <v>MO com LS =&gt;</v>
          </cell>
        </row>
        <row r="299">
          <cell r="N299">
            <v>0</v>
          </cell>
          <cell r="O299">
            <v>0</v>
          </cell>
          <cell r="P299">
            <v>0</v>
          </cell>
          <cell r="Q299">
            <v>0</v>
          </cell>
        </row>
        <row r="300"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N301" t="str">
            <v>CÓDIGO</v>
          </cell>
          <cell r="O301" t="str">
            <v>DESCRIÇÃO</v>
          </cell>
          <cell r="P301" t="str">
            <v>UND</v>
          </cell>
          <cell r="Q301" t="str">
            <v>Valor Unit</v>
          </cell>
        </row>
        <row r="302">
          <cell r="N302" t="str">
            <v>SSO-CTS-102</v>
          </cell>
          <cell r="O302" t="str">
            <v>CHAPA DE ACO 3/16"" (38KG/M2) 15X11CM PARA REFORCO - BASEADO EM SBC (040394)</v>
          </cell>
          <cell r="P302" t="str">
            <v>M</v>
          </cell>
          <cell r="Q302">
            <v>92.639999999999986</v>
          </cell>
        </row>
        <row r="303">
          <cell r="N303" t="str">
            <v>88243</v>
          </cell>
          <cell r="O303" t="str">
            <v>AJUDANTE ESPECIALIZADO COM ENCARGOS COMPLEMENTARES</v>
          </cell>
          <cell r="P303" t="str">
            <v>H</v>
          </cell>
          <cell r="Q303">
            <v>25.8</v>
          </cell>
        </row>
        <row r="304">
          <cell r="N304" t="str">
            <v>88278</v>
          </cell>
          <cell r="O304" t="str">
            <v>MONTADOR DE ESTRUTURA METÁLICA COM ENCARGOS COMPLEMENTARES</v>
          </cell>
          <cell r="P304" t="str">
            <v>H</v>
          </cell>
          <cell r="Q304">
            <v>18.02</v>
          </cell>
        </row>
        <row r="305">
          <cell r="N305" t="str">
            <v>007065</v>
          </cell>
          <cell r="O305" t="str">
            <v>PREFABRICACAO/USINAGEM/CORTE/DOBRA CHAPA GALVANIZADA</v>
          </cell>
          <cell r="P305" t="str">
            <v>KG</v>
          </cell>
          <cell r="Q305">
            <v>14</v>
          </cell>
        </row>
        <row r="306">
          <cell r="N306" t="str">
            <v>1319</v>
          </cell>
          <cell r="O306" t="str">
            <v>CHAPA DE ACO FINA A QUENTE BITOLA MSG 3/16 ", E = 4,75 MM (38,00 KG/M2)</v>
          </cell>
          <cell r="P306" t="str">
            <v>KG</v>
          </cell>
          <cell r="Q306" t="str">
            <v>10,22</v>
          </cell>
        </row>
        <row r="307">
          <cell r="N307">
            <v>0</v>
          </cell>
          <cell r="O307">
            <v>0</v>
          </cell>
          <cell r="P307" t="str">
            <v>LS =&gt;</v>
          </cell>
          <cell r="Q307" t="str">
            <v>MO com LS =&gt;</v>
          </cell>
        </row>
        <row r="308"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N310" t="str">
            <v>CÓDIGO</v>
          </cell>
          <cell r="O310" t="str">
            <v>DESCRIÇÃO</v>
          </cell>
          <cell r="P310" t="str">
            <v>UND</v>
          </cell>
          <cell r="Q310" t="str">
            <v>Valor Unit</v>
          </cell>
        </row>
        <row r="311">
          <cell r="N311" t="str">
            <v>SSO-CTS-103</v>
          </cell>
          <cell r="O311" t="str">
            <v>CHUMBADOR CBE 1/4" X 65MM P/FIXACAO PECA ESTRUTURAL - BASEADO EM SBC (040132)</v>
          </cell>
          <cell r="P311" t="str">
            <v>UN</v>
          </cell>
          <cell r="Q311">
            <v>22.689999999999998</v>
          </cell>
        </row>
        <row r="312">
          <cell r="N312" t="str">
            <v>88277</v>
          </cell>
          <cell r="O312" t="str">
            <v>MONTADOR (TUBO AÇO/EQUIPAMENTOS) COM ENCARGOS COMPLEMENTARES</v>
          </cell>
          <cell r="P312" t="str">
            <v>H</v>
          </cell>
          <cell r="Q312">
            <v>25.8</v>
          </cell>
        </row>
        <row r="313">
          <cell r="N313" t="str">
            <v>88316</v>
          </cell>
          <cell r="O313" t="str">
            <v>SERVENTE COM ENCARGOS COMPLEMENTARES</v>
          </cell>
          <cell r="P313" t="str">
            <v>H</v>
          </cell>
          <cell r="Q313">
            <v>18.02</v>
          </cell>
        </row>
        <row r="314">
          <cell r="N314" t="str">
            <v>002361</v>
          </cell>
          <cell r="O314" t="str">
            <v>CHUMBADOR CBA 1/4" X 2" + PRISIONEIRO</v>
          </cell>
          <cell r="P314" t="str">
            <v>UN</v>
          </cell>
          <cell r="Q314">
            <v>7.01</v>
          </cell>
        </row>
        <row r="315">
          <cell r="N315">
            <v>0</v>
          </cell>
          <cell r="O315">
            <v>0</v>
          </cell>
          <cell r="P315" t="str">
            <v>LS =&gt;</v>
          </cell>
          <cell r="Q315" t="str">
            <v>MO com LS =&gt;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N320">
            <v>0</v>
          </cell>
          <cell r="O320">
            <v>0</v>
          </cell>
          <cell r="P320">
            <v>0</v>
          </cell>
          <cell r="Q320">
            <v>0</v>
          </cell>
        </row>
        <row r="321">
          <cell r="N321">
            <v>0</v>
          </cell>
          <cell r="O321">
            <v>0</v>
          </cell>
          <cell r="P321">
            <v>0</v>
          </cell>
          <cell r="Q321">
            <v>0</v>
          </cell>
        </row>
        <row r="322">
          <cell r="N322" t="str">
            <v>CÓDIGO</v>
          </cell>
          <cell r="O322" t="str">
            <v>DESCRIÇÃO</v>
          </cell>
          <cell r="P322" t="str">
            <v>UND</v>
          </cell>
          <cell r="Q322" t="str">
            <v>Valor Unit</v>
          </cell>
        </row>
        <row r="323">
          <cell r="N323" t="str">
            <v>MAO-AJD-020</v>
          </cell>
          <cell r="O323" t="str">
            <v>AJUDANTE DE BOMBEIRO/ENCANADOR COM ENCARGOS COMPLEMENTARES</v>
          </cell>
          <cell r="P323" t="str">
            <v>HORA</v>
          </cell>
          <cell r="Q323">
            <v>22.02</v>
          </cell>
        </row>
        <row r="324">
          <cell r="N324" t="str">
            <v>MOED- 20131</v>
          </cell>
          <cell r="O324" t="str">
            <v>AJUDANTE DE BOMBEIRO/ENCANADOR COM ENCARGOS COMPLEMENTARES</v>
          </cell>
          <cell r="P324" t="str">
            <v>H</v>
          </cell>
          <cell r="Q324">
            <v>17.45</v>
          </cell>
        </row>
        <row r="325">
          <cell r="N325" t="str">
            <v>MATED- 13096</v>
          </cell>
          <cell r="O325" t="str">
            <v>CESTA BÁSICA/ ALIMENTAÇÃO - HORISTA ( ENCARGOS COMPLEMENTARES)</v>
          </cell>
          <cell r="P325" t="str">
            <v>HORA</v>
          </cell>
          <cell r="Q325">
            <v>1.43</v>
          </cell>
        </row>
        <row r="326">
          <cell r="N326" t="str">
            <v>MATED- 13099</v>
          </cell>
          <cell r="O326" t="str">
            <v>EXAMES - HORISTA ( ENCARGOS COMPLEMENTARES)</v>
          </cell>
          <cell r="P326" t="str">
            <v>HORA</v>
          </cell>
          <cell r="Q326">
            <v>0.82</v>
          </cell>
        </row>
        <row r="327">
          <cell r="N327" t="str">
            <v>MATED- 13098</v>
          </cell>
          <cell r="O327" t="str">
            <v>SEGURO - HORISTA ( ENCARGOS COMPLEMENTARES)</v>
          </cell>
          <cell r="P327" t="str">
            <v>HORA</v>
          </cell>
          <cell r="Q327">
            <v>0.06</v>
          </cell>
        </row>
        <row r="328">
          <cell r="N328" t="str">
            <v>MATED- 13097</v>
          </cell>
          <cell r="O328" t="str">
            <v>TRANSPORTE - HORISTA ( ENCARGOS COMPLEMENTARES)</v>
          </cell>
          <cell r="P328" t="str">
            <v>HORA</v>
          </cell>
          <cell r="Q328">
            <v>0.78</v>
          </cell>
        </row>
        <row r="329">
          <cell r="N329" t="str">
            <v>ED-5227</v>
          </cell>
          <cell r="O329" t="str">
            <v>CURSO DE CAPACITAÇÃO PARA AUXILIAR DE ENCANADOR OU BOMBEIRO HIDRÁULICO ( ENCARGOS COMPLEMENTARES) - HORISTA</v>
          </cell>
          <cell r="P329" t="str">
            <v>HORA</v>
          </cell>
          <cell r="Q329">
            <v>0.21</v>
          </cell>
        </row>
        <row r="330">
          <cell r="N330" t="str">
            <v>ED-14645</v>
          </cell>
          <cell r="O330" t="str">
            <v>EPI PARA AJUDANTE DE BOMBEIRO/ENCANADOR - HORISTA (ENCARGOS COMPLEMENTARES)</v>
          </cell>
          <cell r="P330" t="str">
            <v>HORA</v>
          </cell>
          <cell r="Q330">
            <v>0.95</v>
          </cell>
        </row>
        <row r="331">
          <cell r="N331" t="str">
            <v>ED-14681</v>
          </cell>
          <cell r="O331" t="str">
            <v>FERRAMENTAS PARA AJUDANTE DE BOMBEIRO/ ENCANADOR - HORISTA ( ENCARGOS COMPLEMENTARES)</v>
          </cell>
          <cell r="P331" t="str">
            <v>HORA</v>
          </cell>
          <cell r="Q331">
            <v>0.32</v>
          </cell>
        </row>
        <row r="332">
          <cell r="N332">
            <v>0</v>
          </cell>
          <cell r="O332">
            <v>0</v>
          </cell>
          <cell r="P332" t="str">
            <v>LS =&gt;</v>
          </cell>
          <cell r="Q332" t="str">
            <v>MO com LS =&gt;</v>
          </cell>
        </row>
        <row r="333">
          <cell r="N333">
            <v>0</v>
          </cell>
          <cell r="O333">
            <v>0</v>
          </cell>
          <cell r="P333">
            <v>0</v>
          </cell>
          <cell r="Q333">
            <v>0</v>
          </cell>
        </row>
        <row r="334">
          <cell r="N334">
            <v>0</v>
          </cell>
          <cell r="O334">
            <v>0</v>
          </cell>
          <cell r="P334">
            <v>0</v>
          </cell>
          <cell r="Q334">
            <v>0</v>
          </cell>
        </row>
        <row r="335">
          <cell r="N335" t="str">
            <v>CÓDIGO</v>
          </cell>
          <cell r="O335" t="str">
            <v>DESCRIÇÃO</v>
          </cell>
          <cell r="P335" t="str">
            <v>UND</v>
          </cell>
          <cell r="Q335" t="str">
            <v>Valor Unit</v>
          </cell>
        </row>
        <row r="336">
          <cell r="N336" t="str">
            <v>88239</v>
          </cell>
          <cell r="O336" t="str">
            <v>AJUDANTE DE CARPINTEIRO COM ENCARGOS COMPLEMENTARES</v>
          </cell>
          <cell r="P336" t="str">
            <v>H</v>
          </cell>
          <cell r="Q336">
            <v>19.96</v>
          </cell>
        </row>
        <row r="337">
          <cell r="N337" t="str">
            <v>95309</v>
          </cell>
          <cell r="O337" t="str">
            <v>CURSO DE CAPACITAÇÃO PARA AJUDANTE DE CARPINTEIRO (ENCARGOS COMPLEMENTARES) - HORISTA</v>
          </cell>
          <cell r="P337" t="str">
            <v>H</v>
          </cell>
          <cell r="Q337">
            <v>0.18</v>
          </cell>
        </row>
        <row r="338">
          <cell r="N338" t="str">
            <v>00037370</v>
          </cell>
          <cell r="O338" t="str">
            <v>ALIMENTACAO - HORISTA (COLETADO CAIXA)</v>
          </cell>
          <cell r="P338" t="str">
            <v>H</v>
          </cell>
          <cell r="Q338">
            <v>1.41</v>
          </cell>
        </row>
        <row r="339">
          <cell r="N339" t="str">
            <v>00006117</v>
          </cell>
          <cell r="O339" t="str">
            <v>CARPINTEIRO AUXILIAR (HORISTA)</v>
          </cell>
          <cell r="P339" t="str">
            <v>H</v>
          </cell>
          <cell r="Q339">
            <v>15.02</v>
          </cell>
        </row>
        <row r="340">
          <cell r="N340" t="str">
            <v>00043483</v>
          </cell>
          <cell r="O340" t="str">
            <v>EPI - FAMILIA CARPINTEIRO DE FORMAS - HORISTA (ENCARGOS COMPLEMENTARES - COLETADO CAIXA)</v>
          </cell>
          <cell r="P340" t="str">
            <v>H</v>
          </cell>
          <cell r="Q340">
            <v>1.26</v>
          </cell>
        </row>
        <row r="341">
          <cell r="N341" t="str">
            <v>00043459</v>
          </cell>
          <cell r="O341" t="str">
            <v>FERRAMENTAS - FAMILIA CARPINTEIRO DE FORMAS - HORISTA (ENCARGOS COMPLEMENTARES - COLETADO CAIXA)</v>
          </cell>
          <cell r="P341" t="str">
            <v>H</v>
          </cell>
          <cell r="Q341">
            <v>0.45</v>
          </cell>
        </row>
        <row r="342">
          <cell r="N342" t="str">
            <v>00037372</v>
          </cell>
          <cell r="O342" t="str">
            <v>EXAMES - HORISTA (COLETADO CAIXA)</v>
          </cell>
          <cell r="P342" t="str">
            <v>H</v>
          </cell>
          <cell r="Q342">
            <v>0.81</v>
          </cell>
        </row>
        <row r="343">
          <cell r="N343" t="str">
            <v>00037373</v>
          </cell>
          <cell r="O343" t="str">
            <v>SEGURO - HORISTA (COLETADO CAIXA)</v>
          </cell>
          <cell r="P343" t="str">
            <v>H</v>
          </cell>
          <cell r="Q343">
            <v>0.06</v>
          </cell>
        </row>
        <row r="344">
          <cell r="N344" t="str">
            <v>00037371</v>
          </cell>
          <cell r="O344" t="str">
            <v>TRANSPORTE - HORISTA (COLETADO CAIXA)</v>
          </cell>
          <cell r="P344" t="str">
            <v>H</v>
          </cell>
          <cell r="Q344">
            <v>0.77</v>
          </cell>
        </row>
        <row r="345">
          <cell r="N345">
            <v>0</v>
          </cell>
          <cell r="O345">
            <v>0</v>
          </cell>
          <cell r="P345" t="str">
            <v>LS =&gt;</v>
          </cell>
          <cell r="Q345" t="str">
            <v>MO com LS =&gt;</v>
          </cell>
        </row>
        <row r="346">
          <cell r="N346">
            <v>0</v>
          </cell>
          <cell r="O346">
            <v>0</v>
          </cell>
          <cell r="P346">
            <v>0</v>
          </cell>
          <cell r="Q346">
            <v>0</v>
          </cell>
        </row>
        <row r="347">
          <cell r="N347">
            <v>0</v>
          </cell>
          <cell r="O347">
            <v>0</v>
          </cell>
          <cell r="P347">
            <v>0</v>
          </cell>
          <cell r="Q347">
            <v>0</v>
          </cell>
        </row>
        <row r="348">
          <cell r="N348" t="str">
            <v>CÓDIGO</v>
          </cell>
          <cell r="O348" t="str">
            <v>DESCRIÇÃO</v>
          </cell>
          <cell r="P348" t="str">
            <v>UND</v>
          </cell>
          <cell r="Q348" t="str">
            <v>Valor Unit</v>
          </cell>
        </row>
        <row r="349">
          <cell r="N349" t="str">
            <v>MAO-AJD-015</v>
          </cell>
          <cell r="O349" t="str">
            <v>AJUDANTE DE ELETRICISTA COM ENCARGOS COMPLEMENTARES</v>
          </cell>
          <cell r="P349" t="str">
            <v>HORA</v>
          </cell>
          <cell r="Q349">
            <v>20.440000000000001</v>
          </cell>
        </row>
        <row r="350">
          <cell r="N350" t="str">
            <v>MOED- 20130</v>
          </cell>
          <cell r="O350" t="str">
            <v>AJUDANTE DE ELETRICISTA</v>
          </cell>
          <cell r="P350" t="str">
            <v>H</v>
          </cell>
          <cell r="Q350">
            <v>15.02</v>
          </cell>
        </row>
        <row r="351">
          <cell r="N351" t="str">
            <v>MATED- 13096</v>
          </cell>
          <cell r="O351" t="str">
            <v>CESTA BÁSICA/ ALIMENTAÇÃO - HORISTA ( ENCARGOS COMPLEMENTARES)</v>
          </cell>
          <cell r="P351" t="str">
            <v>HORA</v>
          </cell>
          <cell r="Q351">
            <v>1.41</v>
          </cell>
        </row>
        <row r="352">
          <cell r="N352" t="str">
            <v>MATED- 13099</v>
          </cell>
          <cell r="O352" t="str">
            <v>EXAMES - HORISTA ( ENCARGOS COMPLEMENTARES)</v>
          </cell>
          <cell r="P352" t="str">
            <v>HORA</v>
          </cell>
          <cell r="Q352">
            <v>0.82</v>
          </cell>
        </row>
        <row r="353">
          <cell r="N353" t="str">
            <v>MATED- 13098</v>
          </cell>
          <cell r="O353" t="str">
            <v>SEGURO - HORISTA ( ENCARGOS COMPLEMENTARES)</v>
          </cell>
          <cell r="P353" t="str">
            <v>HORA</v>
          </cell>
          <cell r="Q353">
            <v>0.06</v>
          </cell>
        </row>
        <row r="354">
          <cell r="N354" t="str">
            <v>MATED- 13097</v>
          </cell>
          <cell r="O354" t="str">
            <v>TRANSPORTE - HORISTA ( ENCARGOS COMPLEMENTARES)</v>
          </cell>
          <cell r="P354" t="str">
            <v>HORA</v>
          </cell>
          <cell r="Q354">
            <v>0.78</v>
          </cell>
        </row>
        <row r="355">
          <cell r="N355" t="str">
            <v>ED-5225</v>
          </cell>
          <cell r="O355" t="str">
            <v>CURSO DE CAPACITAÇÃO PARA AUXILIAR DE ELETRICISTA (ENCARGOS COMPLEMENTARES) - HORISTA</v>
          </cell>
          <cell r="P355" t="str">
            <v>HORA</v>
          </cell>
          <cell r="Q355">
            <v>0.45</v>
          </cell>
        </row>
        <row r="356">
          <cell r="N356" t="str">
            <v>ED-14646</v>
          </cell>
          <cell r="O356" t="str">
            <v>EPI PARA AJUDANTE DE ELETRICISTA - HORISTA ( ENCARGOS COMPLEMENTARES)</v>
          </cell>
          <cell r="P356" t="str">
            <v>HORA</v>
          </cell>
          <cell r="Q356">
            <v>1.0900000000000001</v>
          </cell>
        </row>
        <row r="357">
          <cell r="N357" t="str">
            <v>ED-14682</v>
          </cell>
          <cell r="O357" t="str">
            <v>FERRAMENTAS PARA AJUDANTE DE ELETRICISTA - HORISTA ( ENCARGOS COMPLEMENTARES)</v>
          </cell>
          <cell r="P357" t="str">
            <v>HORA</v>
          </cell>
          <cell r="Q357">
            <v>0.79</v>
          </cell>
        </row>
        <row r="358">
          <cell r="N358">
            <v>0</v>
          </cell>
          <cell r="O358">
            <v>0</v>
          </cell>
          <cell r="P358" t="str">
            <v>LS =&gt;</v>
          </cell>
          <cell r="Q358" t="str">
            <v>MO com LS =&gt;</v>
          </cell>
        </row>
        <row r="359"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</row>
        <row r="361">
          <cell r="N361" t="str">
            <v>CÓDIGO</v>
          </cell>
          <cell r="O361" t="str">
            <v>DESCRIÇÃO</v>
          </cell>
          <cell r="P361" t="str">
            <v>UND</v>
          </cell>
          <cell r="Q361" t="str">
            <v>Valor Unit</v>
          </cell>
        </row>
        <row r="362">
          <cell r="N362" t="str">
            <v>MAO-AJD-030</v>
          </cell>
          <cell r="O362" t="str">
            <v>AJUDANTE DE PINTOR COM ENCARGOS COMPLEMENTARES</v>
          </cell>
          <cell r="P362" t="str">
            <v>HORA</v>
          </cell>
          <cell r="Q362">
            <v>21.32</v>
          </cell>
        </row>
        <row r="363">
          <cell r="N363" t="str">
            <v>MOED- 20132</v>
          </cell>
          <cell r="O363" t="str">
            <v>AJUDANTE DE PINTOR</v>
          </cell>
          <cell r="P363" t="str">
            <v>H</v>
          </cell>
          <cell r="Q363">
            <v>15.02</v>
          </cell>
        </row>
        <row r="364">
          <cell r="N364" t="str">
            <v>MATED- 13096</v>
          </cell>
          <cell r="O364" t="str">
            <v>CESTA BÁSICA/ ALIMENTAÇÃO - HORISTA ( ENCARGOS COMPLEMENTARES)</v>
          </cell>
          <cell r="P364" t="str">
            <v>HORA</v>
          </cell>
          <cell r="Q364">
            <v>1.43</v>
          </cell>
        </row>
        <row r="365">
          <cell r="N365" t="str">
            <v>MATED- 13099</v>
          </cell>
          <cell r="O365" t="str">
            <v>EXAMES - HORISTA ( ENCARGOS COMPLEMENTARES)</v>
          </cell>
          <cell r="P365" t="str">
            <v>HORA</v>
          </cell>
          <cell r="Q365">
            <v>0.82</v>
          </cell>
        </row>
        <row r="366">
          <cell r="N366" t="str">
            <v>MATED- 13098</v>
          </cell>
          <cell r="O366" t="str">
            <v>SEGURO - HORISTA ( ENCARGOS COMPLEMENTARES)</v>
          </cell>
          <cell r="P366" t="str">
            <v>HORA</v>
          </cell>
          <cell r="Q366">
            <v>0.06</v>
          </cell>
        </row>
        <row r="367">
          <cell r="N367" t="str">
            <v>MATED- 13097</v>
          </cell>
          <cell r="O367" t="str">
            <v>TRANSPORTE - HORISTA ( ENCARGOS COMPLEMENTARES)</v>
          </cell>
          <cell r="P367" t="str">
            <v>HORA</v>
          </cell>
          <cell r="Q367">
            <v>0.78</v>
          </cell>
        </row>
        <row r="368">
          <cell r="N368" t="str">
            <v>ED-5251</v>
          </cell>
          <cell r="O368" t="str">
            <v>CURSO DE CAPACITAÇÃO PARA AJUDANTE DE PINTOR (ENCARGOS COMPLEMENTARES)- HORISTA</v>
          </cell>
          <cell r="P368" t="str">
            <v>HORA</v>
          </cell>
          <cell r="Q368">
            <v>0.18</v>
          </cell>
        </row>
        <row r="369">
          <cell r="N369" t="str">
            <v>ED-14660</v>
          </cell>
          <cell r="O369" t="str">
            <v>EPI PARA PINTOR - HORISTA (ENCARGOS COMPLEMENTARES)</v>
          </cell>
          <cell r="P369" t="str">
            <v>HORA</v>
          </cell>
          <cell r="Q369">
            <v>1.53</v>
          </cell>
        </row>
        <row r="370">
          <cell r="N370" t="str">
            <v>ED-14696</v>
          </cell>
          <cell r="O370" t="str">
            <v>FERRAMENTAS PARA PINTOR - HORISTA ( ENCARGOS COMPLEMENTARES)</v>
          </cell>
          <cell r="P370" t="str">
            <v>HORA</v>
          </cell>
          <cell r="Q370">
            <v>1.5</v>
          </cell>
        </row>
        <row r="371">
          <cell r="N371">
            <v>0</v>
          </cell>
          <cell r="O371">
            <v>0</v>
          </cell>
          <cell r="P371" t="str">
            <v>LS =&gt;</v>
          </cell>
          <cell r="Q371" t="str">
            <v>MO com LS =&gt;</v>
          </cell>
        </row>
        <row r="372"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N373">
            <v>0</v>
          </cell>
          <cell r="O373">
            <v>0</v>
          </cell>
          <cell r="P373">
            <v>0</v>
          </cell>
          <cell r="Q373">
            <v>0</v>
          </cell>
        </row>
        <row r="374">
          <cell r="N374" t="str">
            <v>CÓDIGO</v>
          </cell>
          <cell r="O374" t="str">
            <v>DESCRIÇÃO</v>
          </cell>
          <cell r="P374" t="str">
            <v>UND</v>
          </cell>
          <cell r="Q374" t="str">
            <v>Valor Unit</v>
          </cell>
        </row>
        <row r="375">
          <cell r="N375" t="str">
            <v>88243</v>
          </cell>
          <cell r="O375" t="str">
            <v>AJUDANTE ESPECIALIZADO COM ENCARGOS COMPLEMENTARES</v>
          </cell>
          <cell r="P375" t="str">
            <v>H</v>
          </cell>
          <cell r="Q375">
            <v>19.920000000000002</v>
          </cell>
        </row>
        <row r="376">
          <cell r="N376" t="str">
            <v>95313</v>
          </cell>
          <cell r="O376" t="str">
            <v>CURSO DE CAPACITAÇÃO PARA AJUDANTE ESPECIALIZADO (ENCARGOS COMPLEMENTARES) - HORISTA</v>
          </cell>
          <cell r="P376" t="str">
            <v>H</v>
          </cell>
          <cell r="Q376">
            <v>0.14000000000000001</v>
          </cell>
        </row>
        <row r="377">
          <cell r="N377" t="str">
            <v>00037370</v>
          </cell>
          <cell r="O377" t="str">
            <v>ALIMENTACAO - HORISTA (COLETADO CAIXA)</v>
          </cell>
          <cell r="P377" t="str">
            <v>H</v>
          </cell>
          <cell r="Q377">
            <v>1.41</v>
          </cell>
        </row>
        <row r="378">
          <cell r="N378" t="str">
            <v>00000242</v>
          </cell>
          <cell r="O378" t="str">
            <v>AJUDANTE ESPECIALIZADO</v>
          </cell>
          <cell r="P378" t="str">
            <v>H</v>
          </cell>
          <cell r="Q378">
            <v>15.02</v>
          </cell>
        </row>
        <row r="379">
          <cell r="N379" t="str">
            <v>00043491</v>
          </cell>
          <cell r="O379" t="str">
            <v>EPI - FAMILIA SERVENTE - HORISTA (ENCARGOS COMPLEMENTARES - COLETADO CAIXA)</v>
          </cell>
          <cell r="P379" t="str">
            <v>H</v>
          </cell>
          <cell r="Q379">
            <v>1.1499999999999999</v>
          </cell>
        </row>
        <row r="380">
          <cell r="N380" t="str">
            <v>00037372</v>
          </cell>
          <cell r="O380" t="str">
            <v>EXAMES - HORISTA (COLETADO CAIXA)</v>
          </cell>
          <cell r="P380" t="str">
            <v>H</v>
          </cell>
          <cell r="Q380">
            <v>0.81</v>
          </cell>
        </row>
        <row r="381">
          <cell r="N381" t="str">
            <v>00043467</v>
          </cell>
          <cell r="O381" t="str">
            <v>FERRAMENTAS - FAMILIA SERVENTE - HORISTA (ENCARGOS COMPLEMENTARES - COLETADO CAIXA)</v>
          </cell>
          <cell r="P381" t="str">
            <v>H</v>
          </cell>
          <cell r="Q381">
            <v>0.56000000000000005</v>
          </cell>
        </row>
        <row r="382">
          <cell r="N382" t="str">
            <v>00037373</v>
          </cell>
          <cell r="O382" t="str">
            <v>SEGURO - HORISTA (COLETADO CAIXA)</v>
          </cell>
          <cell r="P382" t="str">
            <v>H</v>
          </cell>
          <cell r="Q382">
            <v>0.06</v>
          </cell>
        </row>
        <row r="383">
          <cell r="N383" t="str">
            <v>00037371</v>
          </cell>
          <cell r="O383" t="str">
            <v>TRANSPORTE - HORISTA (COLETADO CAIXA)</v>
          </cell>
          <cell r="P383" t="str">
            <v>H</v>
          </cell>
          <cell r="Q383">
            <v>0.77</v>
          </cell>
        </row>
        <row r="384">
          <cell r="N384">
            <v>0</v>
          </cell>
          <cell r="O384">
            <v>0</v>
          </cell>
          <cell r="P384" t="str">
            <v>LS =&gt;</v>
          </cell>
          <cell r="Q384" t="str">
            <v>MO com LS =&gt;</v>
          </cell>
        </row>
        <row r="385"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N386">
            <v>0</v>
          </cell>
          <cell r="O386">
            <v>0</v>
          </cell>
          <cell r="P386">
            <v>0</v>
          </cell>
          <cell r="Q386">
            <v>0</v>
          </cell>
        </row>
        <row r="387">
          <cell r="N387" t="str">
            <v>CÓDIGO</v>
          </cell>
          <cell r="O387" t="str">
            <v>DESCRIÇÃO</v>
          </cell>
          <cell r="P387" t="str">
            <v>UND</v>
          </cell>
          <cell r="Q387" t="str">
            <v>Valor Unit</v>
          </cell>
        </row>
        <row r="388">
          <cell r="N388" t="str">
            <v>AUX-ARG-010</v>
          </cell>
          <cell r="O388" t="str">
            <v>ARGAMASSA, TRAÇO 1:3 (CIMENTO E AREIA), PREPARO MECÂNICO</v>
          </cell>
          <cell r="P388" t="str">
            <v>M³</v>
          </cell>
          <cell r="Q388">
            <v>473.29</v>
          </cell>
        </row>
        <row r="389">
          <cell r="N389" t="str">
            <v>ED-8501</v>
          </cell>
          <cell r="O389" t="str">
            <v>OPERADOR DE BETONEIRA ESTACIONÁRIA COM ENCARGOS COMPLEMENTARES</v>
          </cell>
          <cell r="P389" t="str">
            <v>HORA</v>
          </cell>
          <cell r="Q389">
            <v>19.420000000000002</v>
          </cell>
        </row>
        <row r="390">
          <cell r="N390" t="str">
            <v>EQED- 8483</v>
          </cell>
          <cell r="O390" t="str">
            <v>BETONEIRA (TIPO: ELÉTRICA|CAPACIDADE NOMINAL: 400L| CAPACIDADE DE MISTURA : 310L|MOTOR ELÉTRICO: TRIFÁSICO|POTÊNCIA: 2CV|CONSUMO: 1,5KWH| CARREGADOR MECÂNICO: NÃO INCLUSO)</v>
          </cell>
          <cell r="P390" t="str">
            <v>H</v>
          </cell>
          <cell r="Q390">
            <v>2.17</v>
          </cell>
        </row>
        <row r="391">
          <cell r="N391" t="str">
            <v>MATED- 11248</v>
          </cell>
          <cell r="O391" t="str">
            <v>AREIA LAVADA POSTO OBRA (TIPO: MÉDIA)</v>
          </cell>
          <cell r="P391" t="str">
            <v>M³</v>
          </cell>
          <cell r="Q391">
            <v>84.57</v>
          </cell>
        </row>
        <row r="392">
          <cell r="N392" t="str">
            <v>MATED- 11258</v>
          </cell>
          <cell r="O392" t="str">
            <v>CIMENTO PORTLAND CP II- E-32 (RESISTÊNCIA: 32,00 MPA)</v>
          </cell>
          <cell r="P392" t="str">
            <v>KG</v>
          </cell>
          <cell r="Q392">
            <v>0.56999999999999995</v>
          </cell>
        </row>
        <row r="393">
          <cell r="N393">
            <v>0</v>
          </cell>
          <cell r="O393">
            <v>0</v>
          </cell>
          <cell r="P393" t="str">
            <v>LS =&gt;</v>
          </cell>
          <cell r="Q393" t="str">
            <v>MO com LS =&gt;</v>
          </cell>
        </row>
        <row r="394"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N396" t="str">
            <v>CÓDIGO</v>
          </cell>
          <cell r="O396" t="str">
            <v>DESCRIÇÃO</v>
          </cell>
          <cell r="P396" t="str">
            <v>UND</v>
          </cell>
          <cell r="Q396" t="str">
            <v>Valor Unit</v>
          </cell>
        </row>
        <row r="397">
          <cell r="N397" t="str">
            <v>88247</v>
          </cell>
          <cell r="O397" t="str">
            <v>AUXILIAR DE ELETRICISTA COM ENCARGOS COMPLEMENTARES</v>
          </cell>
          <cell r="P397" t="str">
            <v>H</v>
          </cell>
          <cell r="Q397">
            <v>20.37</v>
          </cell>
        </row>
        <row r="398">
          <cell r="N398" t="str">
            <v>95316</v>
          </cell>
          <cell r="O398" t="str">
            <v>CURSO DE CAPACITAÇÃO PARA AUXILIAR DE ELETRICISTA (ENCARGOS COMPLEMENTARES) - HORISTA</v>
          </cell>
          <cell r="P398" t="str">
            <v>H</v>
          </cell>
          <cell r="Q398">
            <v>0.45</v>
          </cell>
        </row>
        <row r="399">
          <cell r="N399" t="str">
            <v>00000247</v>
          </cell>
          <cell r="O399" t="str">
            <v>AJUDANTE DE ELETRICISTA (HORISTA)</v>
          </cell>
          <cell r="P399" t="str">
            <v>H</v>
          </cell>
          <cell r="Q399">
            <v>15.02</v>
          </cell>
        </row>
        <row r="400">
          <cell r="N400" t="str">
            <v>00037370</v>
          </cell>
          <cell r="O400" t="str">
            <v>ALIMENTACAO - HORISTA (COLETADO CAIXA)</v>
          </cell>
          <cell r="P400" t="str">
            <v>H</v>
          </cell>
          <cell r="Q400">
            <v>1.41</v>
          </cell>
        </row>
        <row r="401">
          <cell r="N401" t="str">
            <v>00043484</v>
          </cell>
          <cell r="O401" t="str">
            <v>EPI - FAMILIA ELETRICISTA - HORISTA (ENCARGOS COMPLEMENTARES - COLETADO CAIXA)</v>
          </cell>
          <cell r="P401" t="str">
            <v>H</v>
          </cell>
          <cell r="Q401">
            <v>1.07</v>
          </cell>
        </row>
        <row r="402">
          <cell r="N402" t="str">
            <v>00037372</v>
          </cell>
          <cell r="O402" t="str">
            <v>EXAMES - HORISTA (COLETADO CAIXA)</v>
          </cell>
          <cell r="P402" t="str">
            <v>H</v>
          </cell>
          <cell r="Q402">
            <v>0.81</v>
          </cell>
        </row>
        <row r="403">
          <cell r="N403" t="str">
            <v>00043460</v>
          </cell>
          <cell r="O403" t="str">
            <v>FERRAMENTAS - FAMILIA ELETRICISTA - HORISTA (ENCARGOS COMPLEMENTARES - COLETADO CAIXA)</v>
          </cell>
          <cell r="P403" t="str">
            <v>H</v>
          </cell>
          <cell r="Q403">
            <v>0.78</v>
          </cell>
        </row>
        <row r="404">
          <cell r="N404" t="str">
            <v>00037373</v>
          </cell>
          <cell r="O404" t="str">
            <v>SEGURO - HORISTA (COLETADO CAIXA)</v>
          </cell>
          <cell r="P404" t="str">
            <v>H</v>
          </cell>
          <cell r="Q404">
            <v>0.06</v>
          </cell>
        </row>
        <row r="405">
          <cell r="N405" t="str">
            <v>00037371</v>
          </cell>
          <cell r="O405" t="str">
            <v>TRANSPORTE - HORISTA (COLETADO CAIXA)</v>
          </cell>
          <cell r="P405" t="str">
            <v>H</v>
          </cell>
          <cell r="Q405">
            <v>0.77</v>
          </cell>
        </row>
        <row r="406">
          <cell r="N406">
            <v>0</v>
          </cell>
          <cell r="O406">
            <v>0</v>
          </cell>
          <cell r="P406" t="str">
            <v>LS =&gt;</v>
          </cell>
          <cell r="Q406" t="str">
            <v>MO com LS =&gt;</v>
          </cell>
        </row>
        <row r="407">
          <cell r="N407">
            <v>0</v>
          </cell>
          <cell r="O407">
            <v>0</v>
          </cell>
          <cell r="P407">
            <v>0</v>
          </cell>
          <cell r="Q407">
            <v>0</v>
          </cell>
        </row>
        <row r="408">
          <cell r="N408">
            <v>0</v>
          </cell>
          <cell r="O408">
            <v>0</v>
          </cell>
          <cell r="P408">
            <v>0</v>
          </cell>
          <cell r="Q408">
            <v>0</v>
          </cell>
        </row>
        <row r="409">
          <cell r="N409" t="str">
            <v>CÓDIGO</v>
          </cell>
          <cell r="O409" t="str">
            <v>DESCRIÇÃO</v>
          </cell>
          <cell r="P409" t="str">
            <v>UND</v>
          </cell>
          <cell r="Q409" t="str">
            <v>Valor Unit</v>
          </cell>
        </row>
        <row r="410">
          <cell r="N410" t="str">
            <v>88248</v>
          </cell>
          <cell r="O410" t="str">
            <v>AUXILIAR DE ENCANADOR OU BOMBEIRO HIDRÁULICO COM ENCARGOS COMPLEMENTARES</v>
          </cell>
          <cell r="P410" t="str">
            <v>H</v>
          </cell>
          <cell r="Q410">
            <v>19.54</v>
          </cell>
        </row>
        <row r="411">
          <cell r="N411" t="str">
            <v>95317</v>
          </cell>
          <cell r="O411" t="str">
            <v>CURSO DE CAPACITAÇÃO PARA AUXILIAR DE ENCANADOR OU BOMBEIRO HIDRÁULICO (ENCARGOS COMPLEMENTARES) - HORISTA</v>
          </cell>
          <cell r="P411" t="str">
            <v>H</v>
          </cell>
          <cell r="Q411">
            <v>0.21</v>
          </cell>
        </row>
        <row r="412">
          <cell r="N412" t="str">
            <v>00037370</v>
          </cell>
          <cell r="O412" t="str">
            <v>ALIMENTACAO - HORISTA (COLETADO CAIXA)</v>
          </cell>
          <cell r="P412" t="str">
            <v>H</v>
          </cell>
          <cell r="Q412">
            <v>1.41</v>
          </cell>
        </row>
        <row r="413">
          <cell r="N413" t="str">
            <v>00000246</v>
          </cell>
          <cell r="O413" t="str">
            <v>AUXILIAR DE ENCANADOR OU BOMBEIRO HIDRAULICO (HORISTA)</v>
          </cell>
          <cell r="P413" t="str">
            <v>H</v>
          </cell>
          <cell r="Q413">
            <v>15.02</v>
          </cell>
        </row>
        <row r="414">
          <cell r="N414" t="str">
            <v>00043485</v>
          </cell>
          <cell r="O414" t="str">
            <v>EPI - FAMILIA ENCANADOR - HORISTA (ENCARGOS COMPLEMENTARES - COLETADO CAIXA)</v>
          </cell>
          <cell r="P414" t="str">
            <v>H</v>
          </cell>
          <cell r="Q414">
            <v>0.94</v>
          </cell>
        </row>
        <row r="415">
          <cell r="N415" t="str">
            <v>00043461</v>
          </cell>
          <cell r="O415" t="str">
            <v>FERRAMENTAS - FAMILIA ENCANADOR - HORISTA (ENCARGOS COMPLEMENTARES - COLETADO CAIXA)</v>
          </cell>
          <cell r="P415" t="str">
            <v>H</v>
          </cell>
          <cell r="Q415">
            <v>0.32</v>
          </cell>
        </row>
        <row r="416">
          <cell r="N416" t="str">
            <v>00037372</v>
          </cell>
          <cell r="O416" t="str">
            <v>EXAMES - HORISTA (COLETADO CAIXA)</v>
          </cell>
          <cell r="P416" t="str">
            <v>H</v>
          </cell>
          <cell r="Q416">
            <v>0.81</v>
          </cell>
        </row>
        <row r="417">
          <cell r="N417" t="str">
            <v>00037373</v>
          </cell>
          <cell r="O417" t="str">
            <v>SEGURO - HORISTA (COLETADO CAIXA)</v>
          </cell>
          <cell r="P417" t="str">
            <v>H</v>
          </cell>
          <cell r="Q417">
            <v>0.06</v>
          </cell>
        </row>
        <row r="418">
          <cell r="N418" t="str">
            <v>00037371</v>
          </cell>
          <cell r="O418" t="str">
            <v>TRANSPORTE - HORISTA (COLETADO CAIXA)</v>
          </cell>
          <cell r="P418" t="str">
            <v>H</v>
          </cell>
          <cell r="Q418">
            <v>0.77</v>
          </cell>
        </row>
        <row r="419">
          <cell r="N419">
            <v>0</v>
          </cell>
          <cell r="O419">
            <v>0</v>
          </cell>
          <cell r="P419" t="str">
            <v>LS =&gt;</v>
          </cell>
          <cell r="Q419" t="str">
            <v>MO com LS =&gt;</v>
          </cell>
        </row>
        <row r="420">
          <cell r="N420">
            <v>0</v>
          </cell>
          <cell r="O420">
            <v>0</v>
          </cell>
          <cell r="P420">
            <v>0</v>
          </cell>
          <cell r="Q420">
            <v>0</v>
          </cell>
        </row>
        <row r="421">
          <cell r="N421">
            <v>0</v>
          </cell>
          <cell r="O421">
            <v>0</v>
          </cell>
          <cell r="P421">
            <v>0</v>
          </cell>
          <cell r="Q421">
            <v>0</v>
          </cell>
        </row>
        <row r="422">
          <cell r="N422" t="str">
            <v>CÓDIGO</v>
          </cell>
          <cell r="O422" t="str">
            <v>DESCRIÇÃO</v>
          </cell>
          <cell r="P422" t="str">
            <v>UND</v>
          </cell>
          <cell r="Q422" t="str">
            <v>Valor Unit</v>
          </cell>
        </row>
        <row r="423">
          <cell r="N423" t="str">
            <v>88256</v>
          </cell>
          <cell r="O423" t="str">
            <v>AZULEJISTA OU LADRILHISTA COM ENCARGOS COMPLEMENTARES</v>
          </cell>
          <cell r="P423" t="str">
            <v>H</v>
          </cell>
          <cell r="Q423">
            <v>26.73</v>
          </cell>
        </row>
        <row r="424">
          <cell r="N424" t="str">
            <v>95324</v>
          </cell>
          <cell r="O424" t="str">
            <v>CURSO DE CAPACITAÇÃO PARA AZULEJISTA OU LADRILHISTA (ENCARGOS COMPLEMENTARES) - HORISTA</v>
          </cell>
          <cell r="P424" t="str">
            <v>H</v>
          </cell>
          <cell r="Q424">
            <v>0.25</v>
          </cell>
        </row>
        <row r="425">
          <cell r="N425" t="str">
            <v>00037370</v>
          </cell>
          <cell r="O425" t="str">
            <v>ALIMENTACAO - HORISTA (COLETADO CAIXA)</v>
          </cell>
          <cell r="P425" t="str">
            <v>H</v>
          </cell>
          <cell r="Q425">
            <v>1.41</v>
          </cell>
        </row>
        <row r="426">
          <cell r="N426" t="str">
            <v>00004760</v>
          </cell>
          <cell r="O426" t="str">
            <v>AZULEJISTA OU LADRILHEIRO (HORISTA)</v>
          </cell>
          <cell r="P426" t="str">
            <v>H</v>
          </cell>
          <cell r="Q426">
            <v>21.6</v>
          </cell>
        </row>
        <row r="427">
          <cell r="N427" t="str">
            <v>00043489</v>
          </cell>
          <cell r="O427" t="str">
            <v>EPI - FAMILIA PEDREIRO - HORISTA (ENCARGOS COMPLEMENTARES - COLETADO CAIXA)</v>
          </cell>
          <cell r="P427" t="str">
            <v>H</v>
          </cell>
          <cell r="Q427">
            <v>1.0900000000000001</v>
          </cell>
        </row>
        <row r="428">
          <cell r="N428" t="str">
            <v>00037372</v>
          </cell>
          <cell r="O428" t="str">
            <v>EXAMES - HORISTA (COLETADO CAIXA)</v>
          </cell>
          <cell r="P428" t="str">
            <v>H</v>
          </cell>
          <cell r="Q428">
            <v>0.81</v>
          </cell>
        </row>
        <row r="429">
          <cell r="N429" t="str">
            <v>00043465</v>
          </cell>
          <cell r="O429" t="str">
            <v>FERRAMENTAS - FAMILIA PEDREIRO - HORISTA (ENCARGOS COMPLEMENTARES - COLETADO CAIXA)</v>
          </cell>
          <cell r="P429" t="str">
            <v>H</v>
          </cell>
          <cell r="Q429">
            <v>0.74</v>
          </cell>
        </row>
        <row r="430">
          <cell r="N430" t="str">
            <v>00037373</v>
          </cell>
          <cell r="O430" t="str">
            <v>SEGURO - HORISTA (COLETADO CAIXA)</v>
          </cell>
          <cell r="P430" t="str">
            <v>H</v>
          </cell>
          <cell r="Q430">
            <v>0.06</v>
          </cell>
        </row>
        <row r="431">
          <cell r="N431" t="str">
            <v>00037371</v>
          </cell>
          <cell r="O431" t="str">
            <v>TRANSPORTE - HORISTA (COLETADO CAIXA)</v>
          </cell>
          <cell r="P431" t="str">
            <v>H</v>
          </cell>
          <cell r="Q431">
            <v>0.77</v>
          </cell>
        </row>
        <row r="432">
          <cell r="N432">
            <v>0</v>
          </cell>
          <cell r="O432">
            <v>0</v>
          </cell>
          <cell r="P432" t="str">
            <v>LS =&gt;</v>
          </cell>
          <cell r="Q432" t="str">
            <v>MO com LS =&gt;</v>
          </cell>
        </row>
        <row r="433"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N434">
            <v>0</v>
          </cell>
          <cell r="O434">
            <v>0</v>
          </cell>
          <cell r="P434">
            <v>0</v>
          </cell>
          <cell r="Q434">
            <v>0</v>
          </cell>
        </row>
        <row r="435">
          <cell r="N435" t="str">
            <v>CÓDIGO</v>
          </cell>
          <cell r="O435" t="str">
            <v>DESCRIÇÃO</v>
          </cell>
          <cell r="P435" t="str">
            <v>UND</v>
          </cell>
          <cell r="Q435" t="str">
            <v>Valor Unit</v>
          </cell>
        </row>
        <row r="436">
          <cell r="N436" t="str">
            <v>1903</v>
          </cell>
          <cell r="O436" t="str">
            <v>ARGAMASSA CIMENTO E AREIA TRAÇO T-1 (1:3) - 1 SACO CIMENTO 50KG / 3 PADIOLAS AREIA DIM. 0.35 X 0.45 X 0.23 M - CONFECÇÃO MECÂNICA E TRANSPORTE</v>
          </cell>
          <cell r="P436" t="str">
            <v>M³</v>
          </cell>
          <cell r="Q436">
            <v>504.84</v>
          </cell>
        </row>
        <row r="437">
          <cell r="N437" t="str">
            <v>10549</v>
          </cell>
          <cell r="O437" t="str">
            <v>ENCARGOS COMPLEMENTARES - SERVENTE</v>
          </cell>
          <cell r="P437" t="str">
            <v>H</v>
          </cell>
          <cell r="Q437">
            <v>3.64</v>
          </cell>
        </row>
        <row r="438">
          <cell r="N438" t="str">
            <v>00000370</v>
          </cell>
          <cell r="O438" t="str">
            <v>AREIA MEDIA - POSTO JAZIDA/FORNECEDOR (RETIRADO NA JAZIDA, SEM TRANSPORTE)</v>
          </cell>
          <cell r="P438" t="str">
            <v>M³</v>
          </cell>
          <cell r="Q438">
            <v>95.84</v>
          </cell>
        </row>
        <row r="439">
          <cell r="N439" t="str">
            <v>00001379</v>
          </cell>
          <cell r="O439" t="str">
            <v>CIMENTO PORTLAND COMPOSTO CP II-32</v>
          </cell>
          <cell r="P439" t="str">
            <v>KG</v>
          </cell>
          <cell r="Q439">
            <v>0.74</v>
          </cell>
        </row>
        <row r="440">
          <cell r="N440" t="str">
            <v>00006111</v>
          </cell>
          <cell r="O440" t="str">
            <v>SERVENTE DE OBRAS</v>
          </cell>
          <cell r="P440" t="str">
            <v>H</v>
          </cell>
          <cell r="Q440">
            <v>13.04</v>
          </cell>
        </row>
        <row r="441">
          <cell r="N441">
            <v>0</v>
          </cell>
          <cell r="O441">
            <v>0</v>
          </cell>
          <cell r="P441" t="str">
            <v>LS =&gt;</v>
          </cell>
          <cell r="Q441" t="str">
            <v>MO com LS =&gt;</v>
          </cell>
        </row>
        <row r="442">
          <cell r="N442">
            <v>0</v>
          </cell>
          <cell r="O442">
            <v>0</v>
          </cell>
          <cell r="P442">
            <v>0</v>
          </cell>
          <cell r="Q442">
            <v>0</v>
          </cell>
        </row>
        <row r="443">
          <cell r="N443">
            <v>0</v>
          </cell>
          <cell r="O443">
            <v>0</v>
          </cell>
          <cell r="P443">
            <v>0</v>
          </cell>
          <cell r="Q443">
            <v>0</v>
          </cell>
        </row>
        <row r="444">
          <cell r="N444" t="str">
            <v>CÓDIGO</v>
          </cell>
          <cell r="O444" t="str">
            <v>DESCRIÇÃO</v>
          </cell>
          <cell r="P444" t="str">
            <v>UND</v>
          </cell>
          <cell r="Q444" t="str">
            <v>Valor Unit</v>
          </cell>
        </row>
        <row r="445">
          <cell r="N445" t="str">
            <v>MAO-OFC-040</v>
          </cell>
          <cell r="O445" t="str">
            <v>BOMBEIRO/ENCANADOR COM ENCARGOS COMPLEMENTARES</v>
          </cell>
          <cell r="P445" t="str">
            <v>HORA</v>
          </cell>
          <cell r="Q445">
            <v>24.57</v>
          </cell>
        </row>
        <row r="446">
          <cell r="N446" t="str">
            <v>MOED- 20143</v>
          </cell>
          <cell r="O446" t="str">
            <v>BOMBEIRO/ ENCANADOR</v>
          </cell>
          <cell r="P446" t="str">
            <v>H</v>
          </cell>
          <cell r="Q446">
            <v>19.920000000000002</v>
          </cell>
        </row>
        <row r="447">
          <cell r="N447" t="str">
            <v>MATED- 13096</v>
          </cell>
          <cell r="O447" t="str">
            <v>CESTA BÁSICA/ ALIMENTAÇÃO - HORISTA ( ENCARGOS COMPLEMENTARES)</v>
          </cell>
          <cell r="P447" t="str">
            <v>HORA</v>
          </cell>
          <cell r="Q447">
            <v>1.43</v>
          </cell>
        </row>
        <row r="448">
          <cell r="N448" t="str">
            <v>MATED- 13099</v>
          </cell>
          <cell r="O448" t="str">
            <v>EXAMES - HORISTA ( ENCARGOS COMPLEMENTARES)</v>
          </cell>
          <cell r="P448" t="str">
            <v>HORA</v>
          </cell>
          <cell r="Q448">
            <v>0.82</v>
          </cell>
        </row>
        <row r="449">
          <cell r="N449" t="str">
            <v>MATED- 13098</v>
          </cell>
          <cell r="O449" t="str">
            <v>SEGURO - HORISTA ( ENCARGOS COMPLEMENTARES)</v>
          </cell>
          <cell r="P449" t="str">
            <v>HORA</v>
          </cell>
          <cell r="Q449">
            <v>0.06</v>
          </cell>
        </row>
        <row r="450">
          <cell r="N450" t="str">
            <v>MATED- 13097</v>
          </cell>
          <cell r="O450" t="str">
            <v>TRANSPORTE - HORISTA ( ENCARGOS COMPLEMENTARES)</v>
          </cell>
          <cell r="P450" t="str">
            <v>HORA</v>
          </cell>
          <cell r="Q450">
            <v>0.78</v>
          </cell>
        </row>
        <row r="451">
          <cell r="N451" t="str">
            <v>ED-5226</v>
          </cell>
          <cell r="O451" t="str">
            <v>CURSO DE CAPACITAÇÃO PARA ENCANADOR OU BOMBEIRO HIDRÁULICO ( ENCARGOS COMPLEMENTARES) - HORISTA</v>
          </cell>
          <cell r="P451" t="str">
            <v>HORA</v>
          </cell>
          <cell r="Q451">
            <v>0.28999999999999998</v>
          </cell>
        </row>
        <row r="452">
          <cell r="N452" t="str">
            <v>ED-14651</v>
          </cell>
          <cell r="O452" t="str">
            <v>EPI PARA BOMBEIRO/ ENCANADOR - HORISTA ( ENCARGOS COMPLEMENTARES)</v>
          </cell>
          <cell r="P452" t="str">
            <v>HORA</v>
          </cell>
          <cell r="Q452">
            <v>0.95</v>
          </cell>
        </row>
        <row r="453">
          <cell r="N453" t="str">
            <v>ED-14687</v>
          </cell>
          <cell r="O453" t="str">
            <v>FERRAMENTAS PARA BOMBEIRO/ENCANADOR - HORISTA (ENCARGOS COMPLEMENTARES)</v>
          </cell>
          <cell r="P453" t="str">
            <v>HORA</v>
          </cell>
          <cell r="Q453">
            <v>0.32</v>
          </cell>
        </row>
        <row r="454">
          <cell r="N454">
            <v>0</v>
          </cell>
          <cell r="O454">
            <v>0</v>
          </cell>
          <cell r="P454" t="str">
            <v>LS =&gt;</v>
          </cell>
          <cell r="Q454" t="str">
            <v>MO com LS =&gt;</v>
          </cell>
        </row>
        <row r="455"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7">
          <cell r="N457" t="str">
            <v>CÓDIGO</v>
          </cell>
          <cell r="O457" t="str">
            <v>DESCRIÇÃO</v>
          </cell>
          <cell r="P457" t="str">
            <v>UND</v>
          </cell>
          <cell r="Q457" t="str">
            <v>Valor Unit</v>
          </cell>
        </row>
        <row r="458">
          <cell r="N458" t="str">
            <v>88261</v>
          </cell>
          <cell r="O458" t="str">
            <v>CARPINTEIRO DE ESQUADRIA COM ENCARGOS COMPLEMENTARES</v>
          </cell>
          <cell r="P458" t="str">
            <v>H</v>
          </cell>
          <cell r="Q458">
            <v>28.11</v>
          </cell>
        </row>
        <row r="459">
          <cell r="N459" t="str">
            <v>95329</v>
          </cell>
          <cell r="O459" t="str">
            <v>CURSO DE CAPACITAÇÃO PARA CARPINTEIRO DE ESQUADRIA (ENCARGOS COMPLEMENTARES) - HORISTA</v>
          </cell>
          <cell r="P459" t="str">
            <v>H</v>
          </cell>
          <cell r="Q459">
            <v>0.27</v>
          </cell>
        </row>
        <row r="460">
          <cell r="N460" t="str">
            <v>00037370</v>
          </cell>
          <cell r="O460" t="str">
            <v>ALIMENTACAO - HORISTA (COLETADO CAIXA)</v>
          </cell>
          <cell r="P460" t="str">
            <v>H</v>
          </cell>
          <cell r="Q460">
            <v>1.41</v>
          </cell>
        </row>
        <row r="461">
          <cell r="N461" t="str">
            <v>00001214</v>
          </cell>
          <cell r="O461" t="str">
            <v>CARPINTEIRO DE ESQUADRIAS (HORISTA)</v>
          </cell>
          <cell r="P461" t="str">
            <v>H</v>
          </cell>
          <cell r="Q461">
            <v>23.08</v>
          </cell>
        </row>
        <row r="462">
          <cell r="N462" t="str">
            <v>00043483</v>
          </cell>
          <cell r="O462" t="str">
            <v>EPI - FAMILIA CARPINTEIRO DE FORMAS - HORISTA (ENCARGOS COMPLEMENTARES - COLETADO CAIXA)</v>
          </cell>
          <cell r="P462" t="str">
            <v>H</v>
          </cell>
          <cell r="Q462">
            <v>1.26</v>
          </cell>
        </row>
        <row r="463">
          <cell r="N463" t="str">
            <v>00037372</v>
          </cell>
          <cell r="O463" t="str">
            <v>EXAMES - HORISTA (COLETADO CAIXA)</v>
          </cell>
          <cell r="P463" t="str">
            <v>H</v>
          </cell>
          <cell r="Q463">
            <v>0.81</v>
          </cell>
        </row>
        <row r="464">
          <cell r="N464" t="str">
            <v>00043459</v>
          </cell>
          <cell r="O464" t="str">
            <v>FERRAMENTAS - FAMILIA CARPINTEIRO DE FORMAS - HORISTA (ENCARGOS COMPLEMENTARES - COLETADO CAIXA)</v>
          </cell>
          <cell r="P464" t="str">
            <v>H</v>
          </cell>
          <cell r="Q464">
            <v>0.45</v>
          </cell>
        </row>
        <row r="465">
          <cell r="N465" t="str">
            <v>00037373</v>
          </cell>
          <cell r="O465" t="str">
            <v>SEGURO - HORISTA (COLETADO CAIXA)</v>
          </cell>
          <cell r="P465" t="str">
            <v>H</v>
          </cell>
          <cell r="Q465">
            <v>0.06</v>
          </cell>
        </row>
        <row r="466">
          <cell r="N466" t="str">
            <v>00037371</v>
          </cell>
          <cell r="O466" t="str">
            <v>TRANSPORTE - HORISTA (COLETADO CAIXA)</v>
          </cell>
          <cell r="P466" t="str">
            <v>H</v>
          </cell>
          <cell r="Q466">
            <v>0.77</v>
          </cell>
        </row>
        <row r="467">
          <cell r="N467">
            <v>0</v>
          </cell>
          <cell r="O467">
            <v>0</v>
          </cell>
          <cell r="P467" t="str">
            <v>LS =&gt;</v>
          </cell>
          <cell r="Q467" t="str">
            <v>MO com LS =&gt;</v>
          </cell>
        </row>
        <row r="468">
          <cell r="N468">
            <v>0</v>
          </cell>
          <cell r="O468">
            <v>0</v>
          </cell>
          <cell r="P468">
            <v>0</v>
          </cell>
          <cell r="Q468">
            <v>0</v>
          </cell>
        </row>
        <row r="469">
          <cell r="N469">
            <v>0</v>
          </cell>
          <cell r="O469">
            <v>0</v>
          </cell>
          <cell r="P469">
            <v>0</v>
          </cell>
          <cell r="Q469">
            <v>0</v>
          </cell>
        </row>
        <row r="470">
          <cell r="N470" t="str">
            <v>CÓDIGO</v>
          </cell>
          <cell r="O470" t="str">
            <v>DESCRIÇÃO</v>
          </cell>
          <cell r="P470" t="str">
            <v>UND</v>
          </cell>
          <cell r="Q470" t="str">
            <v>Valor Unit</v>
          </cell>
        </row>
        <row r="471">
          <cell r="N471" t="str">
            <v>88262</v>
          </cell>
          <cell r="O471" t="str">
            <v>CARPINTEIRO DE FORMAS COM ENCARGOS COMPLEMENTARES</v>
          </cell>
          <cell r="P471" t="str">
            <v>H</v>
          </cell>
          <cell r="Q471">
            <v>24.86</v>
          </cell>
        </row>
        <row r="472">
          <cell r="N472" t="str">
            <v>95330</v>
          </cell>
          <cell r="O472" t="str">
            <v>CURSO DE CAPACITAÇÃO PARA CARPINTEIRO DE FÔRMAS (ENCARGOS COMPLEMENTARES) - HORISTA</v>
          </cell>
          <cell r="P472" t="str">
            <v>H</v>
          </cell>
          <cell r="Q472">
            <v>0.18</v>
          </cell>
        </row>
        <row r="473">
          <cell r="N473" t="str">
            <v>00037370</v>
          </cell>
          <cell r="O473" t="str">
            <v>ALIMENTACAO - HORISTA (COLETADO CAIXA)</v>
          </cell>
          <cell r="P473" t="str">
            <v>H</v>
          </cell>
          <cell r="Q473">
            <v>1.41</v>
          </cell>
        </row>
        <row r="474">
          <cell r="N474" t="str">
            <v>00001213</v>
          </cell>
          <cell r="O474" t="str">
            <v>CARPINTEIRO DE FORMAS (HORISTA)</v>
          </cell>
          <cell r="P474" t="str">
            <v>H</v>
          </cell>
          <cell r="Q474">
            <v>19.920000000000002</v>
          </cell>
        </row>
        <row r="475">
          <cell r="N475" t="str">
            <v>00043483</v>
          </cell>
          <cell r="O475" t="str">
            <v>EPI - FAMILIA CARPINTEIRO DE FORMAS - HORISTA (ENCARGOS COMPLEMENTARES - COLETADO CAIXA)</v>
          </cell>
          <cell r="P475" t="str">
            <v>H</v>
          </cell>
          <cell r="Q475">
            <v>1.26</v>
          </cell>
        </row>
        <row r="476">
          <cell r="N476" t="str">
            <v>00037372</v>
          </cell>
          <cell r="O476" t="str">
            <v>EXAMES - HORISTA (COLETADO CAIXA)</v>
          </cell>
          <cell r="P476" t="str">
            <v>H</v>
          </cell>
          <cell r="Q476">
            <v>0.81</v>
          </cell>
        </row>
        <row r="477">
          <cell r="N477" t="str">
            <v>00043459</v>
          </cell>
          <cell r="O477" t="str">
            <v>FERRAMENTAS - FAMILIA CARPINTEIRO DE FORMAS - HORISTA (ENCARGOS COMPLEMENTARES - COLETADO CAIXA)</v>
          </cell>
          <cell r="P477" t="str">
            <v>H</v>
          </cell>
          <cell r="Q477">
            <v>0.45</v>
          </cell>
        </row>
        <row r="478">
          <cell r="N478" t="str">
            <v>00037373</v>
          </cell>
          <cell r="O478" t="str">
            <v>SEGURO - HORISTA (COLETADO CAIXA)</v>
          </cell>
          <cell r="P478" t="str">
            <v>H</v>
          </cell>
          <cell r="Q478">
            <v>0.06</v>
          </cell>
        </row>
        <row r="479">
          <cell r="N479" t="str">
            <v>00037371</v>
          </cell>
          <cell r="O479" t="str">
            <v>TRANSPORTE - HORISTA (COLETADO CAIXA)</v>
          </cell>
          <cell r="P479" t="str">
            <v>H</v>
          </cell>
          <cell r="Q479">
            <v>0.77</v>
          </cell>
        </row>
        <row r="480">
          <cell r="N480">
            <v>0</v>
          </cell>
          <cell r="O480">
            <v>0</v>
          </cell>
          <cell r="P480" t="str">
            <v>LS =&gt;</v>
          </cell>
          <cell r="Q480" t="str">
            <v>MO com LS =&gt;</v>
          </cell>
        </row>
        <row r="481">
          <cell r="N481">
            <v>0</v>
          </cell>
          <cell r="O481">
            <v>0</v>
          </cell>
          <cell r="P481">
            <v>0</v>
          </cell>
          <cell r="Q481">
            <v>0</v>
          </cell>
        </row>
        <row r="482">
          <cell r="N482">
            <v>0</v>
          </cell>
          <cell r="O482">
            <v>0</v>
          </cell>
          <cell r="P482">
            <v>0</v>
          </cell>
          <cell r="Q482">
            <v>0</v>
          </cell>
        </row>
        <row r="483">
          <cell r="N483" t="str">
            <v>CÓDIGO</v>
          </cell>
          <cell r="O483" t="str">
            <v>DESCRIÇÃO</v>
          </cell>
          <cell r="P483" t="str">
            <v>UND</v>
          </cell>
          <cell r="Q483" t="str">
            <v>Valor Unit</v>
          </cell>
        </row>
        <row r="484">
          <cell r="N484" t="str">
            <v>95309</v>
          </cell>
          <cell r="O484" t="str">
            <v>CURSO DE CAPACITAÇÃO PARA AJUDANTE DE CARPINTEIRO (ENCARGOS COMPLEMENTARES) - HORISTA</v>
          </cell>
          <cell r="P484" t="str">
            <v>H</v>
          </cell>
          <cell r="Q484">
            <v>0.18</v>
          </cell>
        </row>
        <row r="485">
          <cell r="N485" t="str">
            <v>00006117</v>
          </cell>
          <cell r="O485" t="str">
            <v>CARPINTEIRO AUXILIAR (HORISTA)</v>
          </cell>
          <cell r="P485" t="str">
            <v>H</v>
          </cell>
          <cell r="Q485">
            <v>15.02</v>
          </cell>
        </row>
        <row r="486">
          <cell r="N486">
            <v>0</v>
          </cell>
          <cell r="O486">
            <v>0</v>
          </cell>
          <cell r="P486" t="str">
            <v>LS =&gt;</v>
          </cell>
          <cell r="Q486" t="str">
            <v>MO com LS =&gt;</v>
          </cell>
        </row>
        <row r="487"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N489" t="str">
            <v>CÓDIGO</v>
          </cell>
          <cell r="O489" t="str">
            <v>DESCRIÇÃO</v>
          </cell>
          <cell r="P489" t="str">
            <v>UND</v>
          </cell>
          <cell r="Q489" t="str">
            <v>Valor Unit</v>
          </cell>
        </row>
        <row r="490">
          <cell r="N490" t="str">
            <v>95313</v>
          </cell>
          <cell r="O490" t="str">
            <v>CURSO DE CAPACITAÇÃO PARA AJUDANTE ESPECIALIZADO (ENCARGOS COMPLEMENTARES) - HORISTA</v>
          </cell>
          <cell r="P490" t="str">
            <v>H</v>
          </cell>
          <cell r="Q490">
            <v>0.14000000000000001</v>
          </cell>
        </row>
        <row r="491">
          <cell r="N491" t="str">
            <v>00000242</v>
          </cell>
          <cell r="O491" t="str">
            <v>AJUDANTE ESPECIALIZADO</v>
          </cell>
          <cell r="P491" t="str">
            <v>H</v>
          </cell>
          <cell r="Q491">
            <v>15.02</v>
          </cell>
        </row>
        <row r="492">
          <cell r="N492">
            <v>0</v>
          </cell>
          <cell r="O492">
            <v>0</v>
          </cell>
          <cell r="P492" t="str">
            <v>LS =&gt;</v>
          </cell>
          <cell r="Q492" t="str">
            <v>MO com LS =&gt;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</row>
        <row r="495">
          <cell r="N495" t="str">
            <v>CÓDIGO</v>
          </cell>
          <cell r="O495" t="str">
            <v>DESCRIÇÃO</v>
          </cell>
          <cell r="P495" t="str">
            <v>UND</v>
          </cell>
          <cell r="Q495" t="str">
            <v>Valor Unit</v>
          </cell>
        </row>
        <row r="496">
          <cell r="N496" t="str">
            <v>95316</v>
          </cell>
          <cell r="O496" t="str">
            <v>CURSO DE CAPACITAÇÃO PARA AUXILIAR DE ELETRICISTA (ENCARGOS COMPLEMENTARES) - HORISTA</v>
          </cell>
          <cell r="P496" t="str">
            <v>H</v>
          </cell>
          <cell r="Q496">
            <v>0.45</v>
          </cell>
        </row>
        <row r="497">
          <cell r="N497" t="str">
            <v>00000247</v>
          </cell>
          <cell r="O497" t="str">
            <v>AJUDANTE DE ELETRICISTA (HORISTA)</v>
          </cell>
          <cell r="P497" t="str">
            <v>H</v>
          </cell>
          <cell r="Q497">
            <v>15.02</v>
          </cell>
        </row>
        <row r="498">
          <cell r="N498">
            <v>0</v>
          </cell>
          <cell r="O498">
            <v>0</v>
          </cell>
          <cell r="P498" t="str">
            <v>LS =&gt;</v>
          </cell>
          <cell r="Q498" t="str">
            <v>MO com LS =&gt;</v>
          </cell>
        </row>
        <row r="499">
          <cell r="N499">
            <v>0</v>
          </cell>
          <cell r="O499">
            <v>0</v>
          </cell>
          <cell r="P499">
            <v>0</v>
          </cell>
          <cell r="Q499">
            <v>0</v>
          </cell>
        </row>
        <row r="500">
          <cell r="N500">
            <v>0</v>
          </cell>
          <cell r="O500">
            <v>0</v>
          </cell>
          <cell r="P500">
            <v>0</v>
          </cell>
          <cell r="Q500">
            <v>0</v>
          </cell>
        </row>
        <row r="501">
          <cell r="N501" t="str">
            <v>CÓDIGO</v>
          </cell>
          <cell r="O501" t="str">
            <v>DESCRIÇÃO</v>
          </cell>
          <cell r="P501" t="str">
            <v>UND</v>
          </cell>
          <cell r="Q501" t="str">
            <v>Valor Unit</v>
          </cell>
        </row>
        <row r="502">
          <cell r="N502" t="str">
            <v>95317</v>
          </cell>
          <cell r="O502" t="str">
            <v>CURSO DE CAPACITAÇÃO PARA AUXILIAR DE ENCANADOR OU BOMBEIRO HIDRÁULICO (ENCARGOS COMPLEMENTARES) - HORISTA</v>
          </cell>
          <cell r="P502" t="str">
            <v>H</v>
          </cell>
          <cell r="Q502">
            <v>0.21</v>
          </cell>
        </row>
        <row r="503">
          <cell r="N503" t="str">
            <v>00000246</v>
          </cell>
          <cell r="O503" t="str">
            <v>AUXILIAR DE ENCANADOR OU BOMBEIRO HIDRAULICO (HORISTA)</v>
          </cell>
          <cell r="P503" t="str">
            <v>H</v>
          </cell>
          <cell r="Q503">
            <v>15.02</v>
          </cell>
        </row>
        <row r="504">
          <cell r="N504">
            <v>0</v>
          </cell>
          <cell r="O504">
            <v>0</v>
          </cell>
          <cell r="P504" t="str">
            <v>LS =&gt;</v>
          </cell>
          <cell r="Q504" t="str">
            <v>MO com LS =&gt;</v>
          </cell>
        </row>
        <row r="505"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N507" t="str">
            <v>CÓDIGO</v>
          </cell>
          <cell r="O507" t="str">
            <v>DESCRIÇÃO</v>
          </cell>
          <cell r="P507" t="str">
            <v>UND</v>
          </cell>
          <cell r="Q507" t="str">
            <v>Valor Unit</v>
          </cell>
        </row>
        <row r="508">
          <cell r="N508" t="str">
            <v>95324</v>
          </cell>
          <cell r="O508" t="str">
            <v>CURSO DE CAPACITAÇÃO PARA AZULEJISTA OU LADRILHISTA (ENCARGOS COMPLEMENTARES) - HORISTA</v>
          </cell>
          <cell r="P508" t="str">
            <v>H</v>
          </cell>
          <cell r="Q508">
            <v>0.25</v>
          </cell>
        </row>
        <row r="509">
          <cell r="N509" t="str">
            <v>00004760</v>
          </cell>
          <cell r="O509" t="str">
            <v>AZULEJISTA OU LADRILHEIRO (HORISTA)</v>
          </cell>
          <cell r="P509" t="str">
            <v>H</v>
          </cell>
          <cell r="Q509">
            <v>21.6</v>
          </cell>
        </row>
        <row r="510">
          <cell r="N510">
            <v>0</v>
          </cell>
          <cell r="O510">
            <v>0</v>
          </cell>
          <cell r="P510" t="str">
            <v>LS =&gt;</v>
          </cell>
          <cell r="Q510" t="str">
            <v>MO com LS =&gt;</v>
          </cell>
        </row>
        <row r="511"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N513" t="str">
            <v>CÓDIGO</v>
          </cell>
          <cell r="O513" t="str">
            <v>DESCRIÇÃO</v>
          </cell>
          <cell r="P513" t="str">
            <v>UND</v>
          </cell>
          <cell r="Q513" t="str">
            <v>Valor Unit</v>
          </cell>
        </row>
        <row r="514">
          <cell r="N514" t="str">
            <v>95329</v>
          </cell>
          <cell r="O514" t="str">
            <v>CURSO DE CAPACITAÇÃO PARA CARPINTEIRO DE ESQUADRIA (ENCARGOS COMPLEMENTARES) - HORISTA</v>
          </cell>
          <cell r="P514" t="str">
            <v>H</v>
          </cell>
          <cell r="Q514">
            <v>0.27</v>
          </cell>
        </row>
        <row r="515">
          <cell r="N515" t="str">
            <v>00001214</v>
          </cell>
          <cell r="O515" t="str">
            <v>CARPINTEIRO DE ESQUADRIAS (HORISTA)</v>
          </cell>
          <cell r="P515" t="str">
            <v>H</v>
          </cell>
          <cell r="Q515">
            <v>23.08</v>
          </cell>
        </row>
        <row r="516">
          <cell r="N516">
            <v>0</v>
          </cell>
          <cell r="O516">
            <v>0</v>
          </cell>
          <cell r="P516" t="str">
            <v>LS =&gt;</v>
          </cell>
          <cell r="Q516" t="str">
            <v>MO com LS =&gt;</v>
          </cell>
        </row>
        <row r="517">
          <cell r="N517">
            <v>0</v>
          </cell>
          <cell r="O517">
            <v>0</v>
          </cell>
          <cell r="P517">
            <v>0</v>
          </cell>
          <cell r="Q517">
            <v>0</v>
          </cell>
        </row>
        <row r="518">
          <cell r="N518">
            <v>0</v>
          </cell>
          <cell r="O518">
            <v>0</v>
          </cell>
          <cell r="P518">
            <v>0</v>
          </cell>
          <cell r="Q518">
            <v>0</v>
          </cell>
        </row>
        <row r="519">
          <cell r="N519" t="str">
            <v>CÓDIGO</v>
          </cell>
          <cell r="O519" t="str">
            <v>DESCRIÇÃO</v>
          </cell>
          <cell r="P519" t="str">
            <v>UND</v>
          </cell>
          <cell r="Q519" t="str">
            <v>Valor Unit</v>
          </cell>
        </row>
        <row r="520">
          <cell r="N520" t="str">
            <v>95330</v>
          </cell>
          <cell r="O520" t="str">
            <v>CURSO DE CAPACITAÇÃO PARA CARPINTEIRO DE FÔRMAS (ENCARGOS COMPLEMENTARES) - HORISTA</v>
          </cell>
          <cell r="P520" t="str">
            <v>H</v>
          </cell>
          <cell r="Q520">
            <v>0.18</v>
          </cell>
        </row>
        <row r="521">
          <cell r="N521" t="str">
            <v>00001213</v>
          </cell>
          <cell r="O521" t="str">
            <v>CARPINTEIRO DE FORMAS (HORISTA)</v>
          </cell>
          <cell r="P521" t="str">
            <v>H</v>
          </cell>
          <cell r="Q521">
            <v>19.920000000000002</v>
          </cell>
        </row>
        <row r="522">
          <cell r="N522">
            <v>0</v>
          </cell>
          <cell r="O522">
            <v>0</v>
          </cell>
          <cell r="P522" t="str">
            <v>LS =&gt;</v>
          </cell>
          <cell r="Q522" t="str">
            <v>MO com LS =&gt;</v>
          </cell>
        </row>
        <row r="523">
          <cell r="N523">
            <v>0</v>
          </cell>
          <cell r="O523">
            <v>0</v>
          </cell>
          <cell r="P523">
            <v>0</v>
          </cell>
          <cell r="Q523">
            <v>0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</row>
        <row r="525">
          <cell r="N525" t="str">
            <v>CÓDIGO</v>
          </cell>
          <cell r="O525" t="str">
            <v>DESCRIÇÃO</v>
          </cell>
          <cell r="P525" t="str">
            <v>UND</v>
          </cell>
          <cell r="Q525" t="str">
            <v>Valor Unit</v>
          </cell>
        </row>
        <row r="526">
          <cell r="N526" t="str">
            <v>95332</v>
          </cell>
          <cell r="O526" t="str">
            <v>CURSO DE CAPACITAÇÃO PARA ELETRICISTA (ENCARGOS COMPLEMENTARES) - HORISTA</v>
          </cell>
          <cell r="P526" t="str">
            <v>H</v>
          </cell>
          <cell r="Q526">
            <v>0.6</v>
          </cell>
        </row>
        <row r="527">
          <cell r="N527" t="str">
            <v>00002436</v>
          </cell>
          <cell r="O527" t="str">
            <v>ELETRICISTA (HORISTA)</v>
          </cell>
          <cell r="P527" t="str">
            <v>H</v>
          </cell>
          <cell r="Q527">
            <v>19.920000000000002</v>
          </cell>
        </row>
        <row r="528">
          <cell r="N528">
            <v>0</v>
          </cell>
          <cell r="O528">
            <v>0</v>
          </cell>
          <cell r="P528" t="str">
            <v>LS =&gt;</v>
          </cell>
          <cell r="Q528" t="str">
            <v>MO com LS =&gt;</v>
          </cell>
        </row>
        <row r="529">
          <cell r="N529">
            <v>0</v>
          </cell>
          <cell r="O529">
            <v>0</v>
          </cell>
          <cell r="P529">
            <v>0</v>
          </cell>
          <cell r="Q529">
            <v>0</v>
          </cell>
        </row>
        <row r="530"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N531" t="str">
            <v>CÓDIGO</v>
          </cell>
          <cell r="O531" t="str">
            <v>DESCRIÇÃO</v>
          </cell>
          <cell r="P531" t="str">
            <v>UND</v>
          </cell>
          <cell r="Q531" t="str">
            <v>Valor Unit</v>
          </cell>
        </row>
        <row r="532">
          <cell r="N532" t="str">
            <v>95335</v>
          </cell>
          <cell r="O532" t="str">
            <v>CURSO DE CAPACITAÇÃO PARA ENCANADOR OU BOMBEIRO HIDRÁULICO (ENCARGOS COMPLEMENTARES) - HORISTA</v>
          </cell>
          <cell r="P532" t="str">
            <v>H</v>
          </cell>
          <cell r="Q532">
            <v>0.28999999999999998</v>
          </cell>
        </row>
        <row r="533">
          <cell r="N533" t="str">
            <v>00002696</v>
          </cell>
          <cell r="O533" t="str">
            <v>ENCANADOR OU BOMBEIRO HIDRAULICO (HORISTA)</v>
          </cell>
          <cell r="P533" t="str">
            <v>H</v>
          </cell>
          <cell r="Q533">
            <v>19.920000000000002</v>
          </cell>
        </row>
        <row r="534">
          <cell r="N534">
            <v>0</v>
          </cell>
          <cell r="O534">
            <v>0</v>
          </cell>
          <cell r="P534" t="str">
            <v>LS =&gt;</v>
          </cell>
          <cell r="Q534" t="str">
            <v>MO com LS =&gt;</v>
          </cell>
        </row>
        <row r="535"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N536">
            <v>0</v>
          </cell>
          <cell r="O536">
            <v>0</v>
          </cell>
          <cell r="P536">
            <v>0</v>
          </cell>
          <cell r="Q536">
            <v>0</v>
          </cell>
        </row>
        <row r="537">
          <cell r="N537" t="str">
            <v>CÓDIGO</v>
          </cell>
          <cell r="O537" t="str">
            <v>DESCRIÇÃO</v>
          </cell>
          <cell r="P537" t="str">
            <v>UND</v>
          </cell>
          <cell r="Q537" t="str">
            <v>Valor Unit</v>
          </cell>
        </row>
        <row r="538">
          <cell r="N538" t="str">
            <v>95341</v>
          </cell>
          <cell r="O538" t="str">
            <v>CURSO DE CAPACITAÇÃO PARA MARMORISTA/GRANITEIRO (ENCARGOS COMPLEMENTARES) - HORISTA</v>
          </cell>
          <cell r="P538" t="str">
            <v>H</v>
          </cell>
          <cell r="Q538">
            <v>0.25</v>
          </cell>
        </row>
        <row r="539">
          <cell r="N539" t="str">
            <v>00004755</v>
          </cell>
          <cell r="O539" t="str">
            <v>MARMORISTA / GRANITEIRO (HORISTA)</v>
          </cell>
          <cell r="P539" t="str">
            <v>H</v>
          </cell>
          <cell r="Q539">
            <v>21.11</v>
          </cell>
        </row>
        <row r="540">
          <cell r="N540">
            <v>0</v>
          </cell>
          <cell r="O540">
            <v>0</v>
          </cell>
          <cell r="P540" t="str">
            <v>LS =&gt;</v>
          </cell>
          <cell r="Q540" t="str">
            <v>MO com LS =&gt;</v>
          </cell>
        </row>
        <row r="541">
          <cell r="N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N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N543" t="str">
            <v>CÓDIGO</v>
          </cell>
          <cell r="O543" t="str">
            <v>DESCRIÇÃO</v>
          </cell>
          <cell r="P543" t="str">
            <v>UND</v>
          </cell>
          <cell r="Q543" t="str">
            <v>Valor Unit</v>
          </cell>
        </row>
        <row r="544">
          <cell r="N544" t="str">
            <v>95343</v>
          </cell>
          <cell r="O544" t="str">
            <v>CURSO DE CAPACITAÇÃO PARA MONTADOR DE TUBO AÇO/EQUIPAMENTOS (ENCARGOS COMPLEMENTARES) - HORISTA</v>
          </cell>
          <cell r="P544" t="str">
            <v>H</v>
          </cell>
          <cell r="Q544">
            <v>0.22</v>
          </cell>
        </row>
        <row r="545">
          <cell r="N545" t="str">
            <v>00002701</v>
          </cell>
          <cell r="O545" t="str">
            <v>INSTALADOR DE TUBULACOES (TUBOS/EQUIPAMENTOS)</v>
          </cell>
          <cell r="P545" t="str">
            <v>H</v>
          </cell>
          <cell r="Q545">
            <v>19</v>
          </cell>
        </row>
        <row r="546">
          <cell r="N546">
            <v>0</v>
          </cell>
          <cell r="O546">
            <v>0</v>
          </cell>
          <cell r="P546" t="str">
            <v>LS =&gt;</v>
          </cell>
          <cell r="Q546" t="str">
            <v>MO com LS =&gt;</v>
          </cell>
        </row>
        <row r="547">
          <cell r="N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N549" t="str">
            <v>CÓDIGO</v>
          </cell>
          <cell r="O549" t="str">
            <v>DESCRIÇÃO</v>
          </cell>
          <cell r="P549" t="str">
            <v>UND</v>
          </cell>
          <cell r="Q549" t="str">
            <v>Valor Unit</v>
          </cell>
        </row>
        <row r="550">
          <cell r="N550" t="str">
            <v>95344</v>
          </cell>
          <cell r="O550" t="str">
            <v>CURSO DE CAPACITAÇÃO PARA MONTADOR DE ESTRUTURA METÁLICA (ENCARGOS COMPLEMENTARES) - HORISTA</v>
          </cell>
          <cell r="P550" t="str">
            <v>H</v>
          </cell>
          <cell r="Q550">
            <v>0.15</v>
          </cell>
        </row>
        <row r="551">
          <cell r="N551" t="str">
            <v>00044497</v>
          </cell>
          <cell r="O551" t="str">
            <v>MONTADOR DE ESTRUTURAS METALICAS HORISTA</v>
          </cell>
          <cell r="P551" t="str">
            <v>H</v>
          </cell>
          <cell r="Q551">
            <v>17.02</v>
          </cell>
        </row>
        <row r="552">
          <cell r="N552">
            <v>0</v>
          </cell>
          <cell r="O552">
            <v>0</v>
          </cell>
          <cell r="P552" t="str">
            <v>LS =&gt;</v>
          </cell>
          <cell r="Q552" t="str">
            <v>MO com LS =&gt;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</row>
        <row r="555">
          <cell r="N555" t="str">
            <v>CÓDIGO</v>
          </cell>
          <cell r="O555" t="str">
            <v>DESCRIÇÃO</v>
          </cell>
          <cell r="P555" t="str">
            <v>UND</v>
          </cell>
          <cell r="Q555" t="str">
            <v>Valor Unit</v>
          </cell>
        </row>
        <row r="556">
          <cell r="N556" t="str">
            <v>95371</v>
          </cell>
          <cell r="O556" t="str">
            <v>CURSO DE CAPACITAÇÃO PARA PEDREIRO (ENCARGOS COMPLEMENTARES) - HORISTA</v>
          </cell>
          <cell r="P556" t="str">
            <v>H</v>
          </cell>
          <cell r="Q556">
            <v>0.34</v>
          </cell>
        </row>
        <row r="557">
          <cell r="N557" t="str">
            <v>00004750</v>
          </cell>
          <cell r="O557" t="str">
            <v>PEDREIRO (HORISTA)</v>
          </cell>
          <cell r="P557" t="str">
            <v>H</v>
          </cell>
          <cell r="Q557">
            <v>19.920000000000002</v>
          </cell>
        </row>
        <row r="558">
          <cell r="N558">
            <v>0</v>
          </cell>
          <cell r="O558">
            <v>0</v>
          </cell>
          <cell r="P558" t="str">
            <v>LS =&gt;</v>
          </cell>
          <cell r="Q558" t="str">
            <v>MO com LS =&gt;</v>
          </cell>
        </row>
        <row r="559"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N561" t="str">
            <v>CÓDIGO</v>
          </cell>
          <cell r="O561" t="str">
            <v>DESCRIÇÃO</v>
          </cell>
          <cell r="P561" t="str">
            <v>UND</v>
          </cell>
          <cell r="Q561" t="str">
            <v>Valor Unit</v>
          </cell>
        </row>
        <row r="562">
          <cell r="N562" t="str">
            <v>95372</v>
          </cell>
          <cell r="O562" t="str">
            <v>CURSO DE CAPACITAÇÃO PARA PINTOR (ENCARGOS COMPLEMENTARES) - HORISTA</v>
          </cell>
          <cell r="P562" t="str">
            <v>H</v>
          </cell>
          <cell r="Q562">
            <v>0.23</v>
          </cell>
        </row>
        <row r="563">
          <cell r="N563" t="str">
            <v>00004783</v>
          </cell>
          <cell r="O563" t="str">
            <v>PINTOR (HORISTA)</v>
          </cell>
          <cell r="P563" t="str">
            <v>H</v>
          </cell>
          <cell r="Q563">
            <v>19.920000000000002</v>
          </cell>
        </row>
        <row r="564">
          <cell r="N564">
            <v>0</v>
          </cell>
          <cell r="O564">
            <v>0</v>
          </cell>
          <cell r="P564" t="str">
            <v>LS =&gt;</v>
          </cell>
          <cell r="Q564" t="str">
            <v>MO com LS =&gt;</v>
          </cell>
        </row>
        <row r="565">
          <cell r="N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N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N567" t="str">
            <v>CÓDIGO</v>
          </cell>
          <cell r="O567" t="str">
            <v>DESCRIÇÃO</v>
          </cell>
          <cell r="P567" t="str">
            <v>UND</v>
          </cell>
          <cell r="Q567" t="str">
            <v>Valor Unit</v>
          </cell>
        </row>
        <row r="568">
          <cell r="N568" t="str">
            <v>95378</v>
          </cell>
          <cell r="O568" t="str">
            <v>CURSO DE CAPACITAÇÃO PARA SERVENTE (ENCARGOS COMPLEMENTARES) - HORISTA</v>
          </cell>
          <cell r="P568" t="str">
            <v>H</v>
          </cell>
          <cell r="Q568">
            <v>0.22</v>
          </cell>
        </row>
        <row r="569">
          <cell r="N569" t="str">
            <v>00006111</v>
          </cell>
          <cell r="O569" t="str">
            <v>SERVENTE DE OBRAS</v>
          </cell>
          <cell r="P569" t="str">
            <v>H</v>
          </cell>
          <cell r="Q569">
            <v>13.04</v>
          </cell>
        </row>
        <row r="570">
          <cell r="N570">
            <v>0</v>
          </cell>
          <cell r="O570">
            <v>0</v>
          </cell>
          <cell r="P570" t="str">
            <v>LS =&gt;</v>
          </cell>
          <cell r="Q570" t="str">
            <v>MO com LS =&gt;</v>
          </cell>
        </row>
        <row r="571">
          <cell r="N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N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N573" t="str">
            <v>CÓDIGO</v>
          </cell>
          <cell r="O573" t="str">
            <v>DESCRIÇÃO</v>
          </cell>
          <cell r="P573" t="str">
            <v>UND</v>
          </cell>
          <cell r="Q573" t="str">
            <v>Valor Unit</v>
          </cell>
        </row>
        <row r="574">
          <cell r="N574" t="str">
            <v>95379</v>
          </cell>
          <cell r="O574" t="str">
            <v>CURSO DE CAPACITAÇÃO PARA SOLDADOR (ENCARGOS COMPLEMENTARES) - HORISTA</v>
          </cell>
          <cell r="P574" t="str">
            <v>H</v>
          </cell>
          <cell r="Q574">
            <v>0.18</v>
          </cell>
        </row>
        <row r="575">
          <cell r="N575" t="str">
            <v>00006160</v>
          </cell>
          <cell r="O575" t="str">
            <v>SOLDADOR (HORISTA)</v>
          </cell>
          <cell r="P575" t="str">
            <v>H</v>
          </cell>
          <cell r="Q575">
            <v>19.920000000000002</v>
          </cell>
        </row>
        <row r="576">
          <cell r="N576">
            <v>0</v>
          </cell>
          <cell r="O576">
            <v>0</v>
          </cell>
          <cell r="P576" t="str">
            <v>LS =&gt;</v>
          </cell>
          <cell r="Q576" t="str">
            <v>MO com LS =&gt;</v>
          </cell>
        </row>
        <row r="577">
          <cell r="N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N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N579" t="str">
            <v>CÓDIGO</v>
          </cell>
          <cell r="O579" t="str">
            <v>DESCRIÇÃO</v>
          </cell>
          <cell r="P579" t="str">
            <v>UND</v>
          </cell>
          <cell r="Q579" t="str">
            <v>Valor Unit</v>
          </cell>
        </row>
        <row r="580">
          <cell r="N580" t="str">
            <v>95385</v>
          </cell>
          <cell r="O580" t="str">
            <v>CURSO DE CAPACITAÇÃO PARA TELHADISTA (ENCARGOS COMPLEMENTARES) - HORISTA</v>
          </cell>
          <cell r="P580" t="str">
            <v>H</v>
          </cell>
          <cell r="Q580">
            <v>0.18</v>
          </cell>
        </row>
        <row r="581">
          <cell r="N581" t="str">
            <v>00012869</v>
          </cell>
          <cell r="O581" t="str">
            <v>TELHADOR (HORISTA)</v>
          </cell>
          <cell r="P581" t="str">
            <v>H</v>
          </cell>
          <cell r="Q581">
            <v>19.66</v>
          </cell>
        </row>
        <row r="582">
          <cell r="N582">
            <v>0</v>
          </cell>
          <cell r="O582">
            <v>0</v>
          </cell>
          <cell r="P582" t="str">
            <v>LS =&gt;</v>
          </cell>
          <cell r="Q582" t="str">
            <v>MO com LS =&gt;</v>
          </cell>
        </row>
        <row r="583">
          <cell r="N583">
            <v>0</v>
          </cell>
          <cell r="O583">
            <v>0</v>
          </cell>
          <cell r="P583">
            <v>0</v>
          </cell>
          <cell r="Q583">
            <v>0</v>
          </cell>
        </row>
        <row r="584">
          <cell r="N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N585" t="str">
            <v>CÓDIGO</v>
          </cell>
          <cell r="O585" t="str">
            <v>DESCRIÇÃO</v>
          </cell>
          <cell r="P585" t="str">
            <v>UND</v>
          </cell>
          <cell r="Q585" t="str">
            <v>Valor Unit</v>
          </cell>
        </row>
        <row r="586">
          <cell r="N586" t="str">
            <v>95387</v>
          </cell>
          <cell r="O586" t="str">
            <v>CURSO DE CAPACITAÇÃO PARA VIDRACEIRO (ENCARGOS COMPLEMENTARES) - HORISTA</v>
          </cell>
          <cell r="P586" t="str">
            <v>H</v>
          </cell>
          <cell r="Q586">
            <v>0.18</v>
          </cell>
        </row>
        <row r="587">
          <cell r="N587" t="str">
            <v>00010489</v>
          </cell>
          <cell r="O587" t="str">
            <v>VIDRACEIRO (HORISTA)</v>
          </cell>
          <cell r="P587" t="str">
            <v>H</v>
          </cell>
          <cell r="Q587">
            <v>15.04</v>
          </cell>
        </row>
        <row r="588">
          <cell r="N588">
            <v>0</v>
          </cell>
          <cell r="O588">
            <v>0</v>
          </cell>
          <cell r="P588" t="str">
            <v>LS =&gt;</v>
          </cell>
          <cell r="Q588" t="str">
            <v>MO com LS =&gt;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N591" t="str">
            <v>CÓDIGO</v>
          </cell>
          <cell r="O591" t="str">
            <v>DESCRIÇÃO</v>
          </cell>
          <cell r="P591" t="str">
            <v>UND</v>
          </cell>
          <cell r="Q591" t="str">
            <v>Valor Unit</v>
          </cell>
        </row>
        <row r="592">
          <cell r="N592" t="str">
            <v>88264</v>
          </cell>
          <cell r="O592" t="str">
            <v>ELETRICISTA COM ENCARGOS COMPLEMENTARES</v>
          </cell>
          <cell r="P592" t="str">
            <v>H</v>
          </cell>
          <cell r="Q592">
            <v>25.42</v>
          </cell>
        </row>
        <row r="593">
          <cell r="N593" t="str">
            <v>95332</v>
          </cell>
          <cell r="O593" t="str">
            <v>CURSO DE CAPACITAÇÃO PARA ELETRICISTA (ENCARGOS COMPLEMENTARES) - HORISTA</v>
          </cell>
          <cell r="P593" t="str">
            <v>H</v>
          </cell>
          <cell r="Q593">
            <v>0.6</v>
          </cell>
        </row>
        <row r="594">
          <cell r="N594" t="str">
            <v>00037370</v>
          </cell>
          <cell r="O594" t="str">
            <v>ALIMENTACAO - HORISTA (COLETADO CAIXA)</v>
          </cell>
          <cell r="P594" t="str">
            <v>H</v>
          </cell>
          <cell r="Q594">
            <v>1.41</v>
          </cell>
        </row>
        <row r="595">
          <cell r="N595" t="str">
            <v>00002436</v>
          </cell>
          <cell r="O595" t="str">
            <v>ELETRICISTA (HORISTA)</v>
          </cell>
          <cell r="P595" t="str">
            <v>H</v>
          </cell>
          <cell r="Q595">
            <v>19.920000000000002</v>
          </cell>
        </row>
        <row r="596">
          <cell r="N596" t="str">
            <v>00043484</v>
          </cell>
          <cell r="O596" t="str">
            <v>EPI - FAMILIA ELETRICISTA - HORISTA (ENCARGOS COMPLEMENTARES - COLETADO CAIXA)</v>
          </cell>
          <cell r="P596" t="str">
            <v>H</v>
          </cell>
          <cell r="Q596">
            <v>1.07</v>
          </cell>
        </row>
        <row r="597">
          <cell r="N597" t="str">
            <v>00037372</v>
          </cell>
          <cell r="O597" t="str">
            <v>EXAMES - HORISTA (COLETADO CAIXA)</v>
          </cell>
          <cell r="P597" t="str">
            <v>H</v>
          </cell>
          <cell r="Q597">
            <v>0.81</v>
          </cell>
        </row>
        <row r="598">
          <cell r="N598" t="str">
            <v>00043460</v>
          </cell>
          <cell r="O598" t="str">
            <v>FERRAMENTAS - FAMILIA ELETRICISTA - HORISTA (ENCARGOS COMPLEMENTARES - COLETADO CAIXA)</v>
          </cell>
          <cell r="P598" t="str">
            <v>H</v>
          </cell>
          <cell r="Q598">
            <v>0.78</v>
          </cell>
        </row>
        <row r="599">
          <cell r="N599" t="str">
            <v>00037373</v>
          </cell>
          <cell r="O599" t="str">
            <v>SEGURO - HORISTA (COLETADO CAIXA)</v>
          </cell>
          <cell r="P599" t="str">
            <v>H</v>
          </cell>
          <cell r="Q599">
            <v>0.06</v>
          </cell>
        </row>
        <row r="600">
          <cell r="N600" t="str">
            <v>00037371</v>
          </cell>
          <cell r="O600" t="str">
            <v>TRANSPORTE - HORISTA (COLETADO CAIXA)</v>
          </cell>
          <cell r="P600" t="str">
            <v>H</v>
          </cell>
          <cell r="Q600">
            <v>0.77</v>
          </cell>
        </row>
        <row r="601">
          <cell r="N601">
            <v>0</v>
          </cell>
          <cell r="O601">
            <v>0</v>
          </cell>
          <cell r="P601" t="str">
            <v>LS =&gt;</v>
          </cell>
          <cell r="Q601" t="str">
            <v>MO com LS =&gt;</v>
          </cell>
        </row>
        <row r="602">
          <cell r="N602">
            <v>0</v>
          </cell>
          <cell r="O602">
            <v>0</v>
          </cell>
          <cell r="P602">
            <v>0</v>
          </cell>
          <cell r="Q602">
            <v>0</v>
          </cell>
        </row>
        <row r="603">
          <cell r="N603">
            <v>0</v>
          </cell>
          <cell r="O603">
            <v>0</v>
          </cell>
          <cell r="P603">
            <v>0</v>
          </cell>
          <cell r="Q603">
            <v>0</v>
          </cell>
        </row>
        <row r="604">
          <cell r="N604" t="str">
            <v>CÓDIGO</v>
          </cell>
          <cell r="O604" t="str">
            <v>DESCRIÇÃO</v>
          </cell>
          <cell r="P604" t="str">
            <v>UND</v>
          </cell>
          <cell r="Q604" t="str">
            <v>Valor Unit</v>
          </cell>
        </row>
        <row r="605">
          <cell r="N605" t="str">
            <v>PIN-EMA-015</v>
          </cell>
          <cell r="O605" t="str">
            <v>EMASSAMENTO A ÓLEO SOBRE MADEIRA, UMA (1) DEMÃO, INCLUSIVE LIXAMENTO PARA PINTURA</v>
          </cell>
          <cell r="P605" t="str">
            <v>M²</v>
          </cell>
          <cell r="Q605">
            <v>20.53</v>
          </cell>
        </row>
        <row r="606">
          <cell r="N606" t="str">
            <v>MAO-AJD-030</v>
          </cell>
          <cell r="O606" t="str">
            <v>AJUDANTE DE PINTOR COM ENCARGOS COMPLEMENTARES</v>
          </cell>
          <cell r="P606" t="str">
            <v>HORA</v>
          </cell>
          <cell r="Q606">
            <v>21.32</v>
          </cell>
        </row>
        <row r="607">
          <cell r="N607" t="str">
            <v>MAO-OFC-080</v>
          </cell>
          <cell r="O607" t="str">
            <v>PINTOR COM ENCARGOS COMPLEMENTARES</v>
          </cell>
          <cell r="P607" t="str">
            <v>HORA</v>
          </cell>
          <cell r="Q607">
            <v>26.27</v>
          </cell>
        </row>
        <row r="608">
          <cell r="N608" t="str">
            <v>MATED- 11445</v>
          </cell>
          <cell r="O608" t="str">
            <v>LIXA PARA SUPERFÍCIE MADEIRA/MASSA EM FOLHA (GRÃO: 100| DIMENSÃO: 225X275MM)</v>
          </cell>
          <cell r="P608" t="str">
            <v>UN</v>
          </cell>
          <cell r="Q608">
            <v>0.96</v>
          </cell>
        </row>
        <row r="609">
          <cell r="N609" t="str">
            <v>MATED- 11437</v>
          </cell>
          <cell r="O609" t="str">
            <v>MASSA CORRIDA A BASE DE ÓLEO</v>
          </cell>
          <cell r="P609" t="str">
            <v>KG</v>
          </cell>
          <cell r="Q609">
            <v>15.05</v>
          </cell>
        </row>
        <row r="610">
          <cell r="N610">
            <v>0</v>
          </cell>
          <cell r="O610">
            <v>0</v>
          </cell>
          <cell r="P610" t="str">
            <v>LS =&gt;</v>
          </cell>
          <cell r="Q610" t="str">
            <v>MO com LS =&gt;</v>
          </cell>
        </row>
        <row r="611">
          <cell r="N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N613" t="str">
            <v>CÓDIGO</v>
          </cell>
          <cell r="O613" t="str">
            <v>DESCRIÇÃO</v>
          </cell>
          <cell r="P613" t="str">
            <v>UND</v>
          </cell>
          <cell r="Q613" t="str">
            <v>Valor Unit</v>
          </cell>
        </row>
        <row r="614">
          <cell r="N614" t="str">
            <v>88267</v>
          </cell>
          <cell r="O614" t="str">
            <v>ENCANADOR OU BOMBEIRO HIDRÁULICO COM ENCARGOS COMPLEMENTARES</v>
          </cell>
          <cell r="P614" t="str">
            <v>H</v>
          </cell>
          <cell r="Q614">
            <v>24.52</v>
          </cell>
        </row>
        <row r="615">
          <cell r="N615" t="str">
            <v>95335</v>
          </cell>
          <cell r="O615" t="str">
            <v>CURSO DE CAPACITAÇÃO PARA ENCANADOR OU BOMBEIRO HIDRÁULICO (ENCARGOS COMPLEMENTARES) - HORISTA</v>
          </cell>
          <cell r="P615" t="str">
            <v>H</v>
          </cell>
          <cell r="Q615">
            <v>0.28999999999999998</v>
          </cell>
        </row>
        <row r="616">
          <cell r="N616" t="str">
            <v>00037370</v>
          </cell>
          <cell r="O616" t="str">
            <v>ALIMENTACAO - HORISTA (COLETADO CAIXA)</v>
          </cell>
          <cell r="P616" t="str">
            <v>H</v>
          </cell>
          <cell r="Q616">
            <v>1.41</v>
          </cell>
        </row>
        <row r="617">
          <cell r="N617" t="str">
            <v>00002696</v>
          </cell>
          <cell r="O617" t="str">
            <v>ENCANADOR OU BOMBEIRO HIDRAULICO (HORISTA)</v>
          </cell>
          <cell r="P617" t="str">
            <v>H</v>
          </cell>
          <cell r="Q617">
            <v>19.920000000000002</v>
          </cell>
        </row>
        <row r="618">
          <cell r="N618" t="str">
            <v>00043485</v>
          </cell>
          <cell r="O618" t="str">
            <v>EPI - FAMILIA ENCANADOR - HORISTA (ENCARGOS COMPLEMENTARES - COLETADO CAIXA)</v>
          </cell>
          <cell r="P618" t="str">
            <v>H</v>
          </cell>
          <cell r="Q618">
            <v>0.94</v>
          </cell>
        </row>
        <row r="619">
          <cell r="N619" t="str">
            <v>00037372</v>
          </cell>
          <cell r="O619" t="str">
            <v>EXAMES - HORISTA (COLETADO CAIXA)</v>
          </cell>
          <cell r="P619" t="str">
            <v>H</v>
          </cell>
          <cell r="Q619">
            <v>0.81</v>
          </cell>
        </row>
        <row r="620">
          <cell r="N620" t="str">
            <v>00043461</v>
          </cell>
          <cell r="O620" t="str">
            <v>FERRAMENTAS - FAMILIA ENCANADOR - HORISTA (ENCARGOS COMPLEMENTARES - COLETADO CAIXA)</v>
          </cell>
          <cell r="P620" t="str">
            <v>H</v>
          </cell>
          <cell r="Q620">
            <v>0.32</v>
          </cell>
        </row>
        <row r="621">
          <cell r="N621" t="str">
            <v>00037373</v>
          </cell>
          <cell r="O621" t="str">
            <v>SEGURO - HORISTA (COLETADO CAIXA)</v>
          </cell>
          <cell r="P621" t="str">
            <v>H</v>
          </cell>
          <cell r="Q621">
            <v>0.06</v>
          </cell>
        </row>
        <row r="622">
          <cell r="N622" t="str">
            <v>00037371</v>
          </cell>
          <cell r="O622" t="str">
            <v>TRANSPORTE - HORISTA (COLETADO CAIXA)</v>
          </cell>
          <cell r="P622" t="str">
            <v>H</v>
          </cell>
          <cell r="Q622">
            <v>0.77</v>
          </cell>
        </row>
        <row r="623">
          <cell r="N623">
            <v>0</v>
          </cell>
          <cell r="O623">
            <v>0</v>
          </cell>
          <cell r="P623" t="str">
            <v>LS =&gt;</v>
          </cell>
          <cell r="Q623" t="str">
            <v>MO com LS =&gt;</v>
          </cell>
        </row>
        <row r="624">
          <cell r="N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N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N626" t="str">
            <v>CÓDIGO</v>
          </cell>
          <cell r="O626" t="str">
            <v>DESCRIÇÃO</v>
          </cell>
          <cell r="P626" t="str">
            <v>UND</v>
          </cell>
          <cell r="Q626" t="str">
            <v>Valor Unit</v>
          </cell>
        </row>
        <row r="627">
          <cell r="N627" t="str">
            <v>10551</v>
          </cell>
          <cell r="O627" t="str">
            <v>ENCARGOS COMPLEMENTARES - CARPINTEIRO</v>
          </cell>
          <cell r="P627" t="str">
            <v>H</v>
          </cell>
          <cell r="Q627">
            <v>3.55</v>
          </cell>
        </row>
        <row r="628">
          <cell r="N628" t="str">
            <v>158</v>
          </cell>
          <cell r="O628" t="str">
            <v>ALMOÇO (PARTICIPAÇÃO DO EMPREGADOR)</v>
          </cell>
          <cell r="P628" t="str">
            <v>UN</v>
          </cell>
          <cell r="Q628">
            <v>14</v>
          </cell>
        </row>
        <row r="629">
          <cell r="N629" t="str">
            <v>941</v>
          </cell>
          <cell r="O629" t="str">
            <v>FARDAMENTO COM MANGAS CURTA</v>
          </cell>
          <cell r="P629" t="str">
            <v>UN</v>
          </cell>
          <cell r="Q629">
            <v>172.83</v>
          </cell>
        </row>
        <row r="630">
          <cell r="N630" t="str">
            <v>1651</v>
          </cell>
          <cell r="O630" t="str">
            <v>ÓCULOS BRANCO PROTEÇÃO</v>
          </cell>
          <cell r="P630" t="str">
            <v>PR</v>
          </cell>
          <cell r="Q630">
            <v>6</v>
          </cell>
        </row>
        <row r="631">
          <cell r="N631" t="str">
            <v>2378</v>
          </cell>
          <cell r="O631" t="str">
            <v>VALE TRANSPORTE</v>
          </cell>
          <cell r="P631" t="str">
            <v>UN</v>
          </cell>
          <cell r="Q631">
            <v>4</v>
          </cell>
        </row>
        <row r="632">
          <cell r="N632" t="str">
            <v>10492</v>
          </cell>
          <cell r="O632" t="str">
            <v>CESTA BÁSICA</v>
          </cell>
          <cell r="P632" t="str">
            <v>UN</v>
          </cell>
          <cell r="Q632">
            <v>165</v>
          </cell>
        </row>
        <row r="633">
          <cell r="N633" t="str">
            <v>10362</v>
          </cell>
          <cell r="O633" t="str">
            <v>SEGURO DE VIDA E ACIDENTE EM GRUPO</v>
          </cell>
          <cell r="P633" t="str">
            <v>UN</v>
          </cell>
          <cell r="Q633">
            <v>12.54</v>
          </cell>
        </row>
        <row r="634">
          <cell r="N634" t="str">
            <v>10599</v>
          </cell>
          <cell r="O634" t="str">
            <v>PROTETOR SOLAR FPS 30 COM 120ML</v>
          </cell>
          <cell r="P634" t="str">
            <v>UN</v>
          </cell>
          <cell r="Q634">
            <v>35.9</v>
          </cell>
        </row>
        <row r="635">
          <cell r="N635" t="str">
            <v>10596</v>
          </cell>
          <cell r="O635" t="str">
            <v>PROTETOR AURICULAR</v>
          </cell>
          <cell r="P635" t="str">
            <v>UN</v>
          </cell>
          <cell r="Q635">
            <v>4.9000000000000004</v>
          </cell>
        </row>
        <row r="636">
          <cell r="N636" t="str">
            <v>10579</v>
          </cell>
          <cell r="O636" t="str">
            <v>CHAVE DE FENDA CHATA 30 CM</v>
          </cell>
          <cell r="P636" t="str">
            <v>UN</v>
          </cell>
          <cell r="Q636">
            <v>22.89</v>
          </cell>
        </row>
        <row r="637">
          <cell r="N637" t="str">
            <v>10577</v>
          </cell>
          <cell r="O637" t="str">
            <v>SERROTE 40CM</v>
          </cell>
          <cell r="P637" t="str">
            <v>UN</v>
          </cell>
          <cell r="Q637">
            <v>30</v>
          </cell>
        </row>
        <row r="638">
          <cell r="N638" t="str">
            <v>10517</v>
          </cell>
          <cell r="O638" t="str">
            <v>EXAMES ADMISSIONAIS/DEMISSIONAIS (CHECKUP)</v>
          </cell>
          <cell r="P638" t="str">
            <v>CJ</v>
          </cell>
          <cell r="Q638">
            <v>300</v>
          </cell>
        </row>
        <row r="639">
          <cell r="N639" t="str">
            <v>10578</v>
          </cell>
          <cell r="O639" t="str">
            <v>FORMÃO GRANDE</v>
          </cell>
          <cell r="P639" t="str">
            <v>UN</v>
          </cell>
          <cell r="Q639">
            <v>15.15</v>
          </cell>
        </row>
        <row r="640">
          <cell r="N640" t="str">
            <v>10761</v>
          </cell>
          <cell r="O640" t="str">
            <v>REFEIÇÃO - CAFÉ DA MANHÃ ( CAFÉ COM LEITE E DOIS PÃES COM MANTEIGA)</v>
          </cell>
          <cell r="P640" t="str">
            <v>UN</v>
          </cell>
          <cell r="Q640">
            <v>5</v>
          </cell>
        </row>
        <row r="641">
          <cell r="N641" t="str">
            <v>11244</v>
          </cell>
          <cell r="O641" t="str">
            <v>MARTELO COM UNHA</v>
          </cell>
          <cell r="P641" t="str">
            <v>UN</v>
          </cell>
          <cell r="Q641">
            <v>37.9</v>
          </cell>
        </row>
        <row r="642">
          <cell r="N642" t="str">
            <v>11248</v>
          </cell>
          <cell r="O642" t="str">
            <v>FURADEIRA E PARAFUSADEIRA ELETRICA BOSCH OU SIMILAR PROFISSIONAL</v>
          </cell>
          <cell r="P642" t="str">
            <v>UN</v>
          </cell>
          <cell r="Q642">
            <v>246</v>
          </cell>
        </row>
        <row r="643">
          <cell r="N643" t="str">
            <v>11249</v>
          </cell>
          <cell r="O643" t="str">
            <v>SERRA CIRCULAR ELETRICA PORTATIL</v>
          </cell>
          <cell r="P643" t="str">
            <v>UN</v>
          </cell>
          <cell r="Q643">
            <v>518</v>
          </cell>
        </row>
        <row r="644">
          <cell r="N644" t="str">
            <v>00012893</v>
          </cell>
          <cell r="O644" t="str">
            <v>BOTA DE SEGURANCA COM BIQUEIRA DE ACO E COLARINHO ACOLCHOADO</v>
          </cell>
          <cell r="P644" t="str">
            <v>PAR</v>
          </cell>
          <cell r="Q644">
            <v>68.88</v>
          </cell>
        </row>
        <row r="645">
          <cell r="N645" t="str">
            <v>00012895</v>
          </cell>
          <cell r="O645" t="str">
            <v>CAPACETE DE SEGURANCA ABA FRONTAL COM SUSPENSAO DE POLIETILENO, SEM JUGULAR (CLASSE B)</v>
          </cell>
          <cell r="P645" t="str">
            <v>UN</v>
          </cell>
          <cell r="Q645">
            <v>14.35</v>
          </cell>
        </row>
        <row r="646">
          <cell r="N646" t="str">
            <v>00012894</v>
          </cell>
          <cell r="O646" t="str">
            <v>CAPA PARA CHUVA EM PVC COM FORRO DE POLIESTER, COM CAPUZ (AMARELA OU AZUL)</v>
          </cell>
          <cell r="P646" t="str">
            <v>UN</v>
          </cell>
          <cell r="Q646">
            <v>18.649999999999999</v>
          </cell>
        </row>
        <row r="647">
          <cell r="N647" t="str">
            <v>00012892</v>
          </cell>
          <cell r="O647" t="str">
            <v>LUVA RASPA DE COURO, CANO CURTO (PUNHO *7* CM)</v>
          </cell>
          <cell r="P647" t="str">
            <v>PAR</v>
          </cell>
          <cell r="Q647">
            <v>12.91</v>
          </cell>
        </row>
        <row r="648">
          <cell r="N648">
            <v>0</v>
          </cell>
          <cell r="O648">
            <v>0</v>
          </cell>
          <cell r="P648" t="str">
            <v>LS =&gt;</v>
          </cell>
          <cell r="Q648" t="str">
            <v>MO com LS =&gt;</v>
          </cell>
        </row>
        <row r="649">
          <cell r="N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N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N651" t="str">
            <v>CÓDIGO</v>
          </cell>
          <cell r="O651" t="str">
            <v>DESCRIÇÃO</v>
          </cell>
          <cell r="P651" t="str">
            <v>UND</v>
          </cell>
          <cell r="Q651" t="str">
            <v>Valor Unit</v>
          </cell>
        </row>
        <row r="652">
          <cell r="N652" t="str">
            <v>10552</v>
          </cell>
          <cell r="O652" t="str">
            <v>ENCARGOS COMPLEMENTARES - ELETRICISTA</v>
          </cell>
          <cell r="P652" t="str">
            <v>H</v>
          </cell>
          <cell r="Q652">
            <v>3.51</v>
          </cell>
        </row>
        <row r="653">
          <cell r="N653" t="str">
            <v>158</v>
          </cell>
          <cell r="O653" t="str">
            <v>ALMOÇO (PARTICIPAÇÃO DO EMPREGADOR)</v>
          </cell>
          <cell r="P653" t="str">
            <v>UN</v>
          </cell>
          <cell r="Q653">
            <v>14</v>
          </cell>
        </row>
        <row r="654">
          <cell r="N654" t="str">
            <v>941</v>
          </cell>
          <cell r="O654" t="str">
            <v>FARDAMENTO COM MANGAS CURTA</v>
          </cell>
          <cell r="P654" t="str">
            <v>UN</v>
          </cell>
          <cell r="Q654">
            <v>172.83</v>
          </cell>
        </row>
        <row r="655">
          <cell r="N655" t="str">
            <v>1651</v>
          </cell>
          <cell r="O655" t="str">
            <v>ÓCULOS BRANCO PROTEÇÃO</v>
          </cell>
          <cell r="P655" t="str">
            <v>PR</v>
          </cell>
          <cell r="Q655">
            <v>6</v>
          </cell>
        </row>
        <row r="656">
          <cell r="N656" t="str">
            <v>2378</v>
          </cell>
          <cell r="O656" t="str">
            <v>VALE TRANSPORTE</v>
          </cell>
          <cell r="P656" t="str">
            <v>UN</v>
          </cell>
          <cell r="Q656">
            <v>4</v>
          </cell>
        </row>
        <row r="657">
          <cell r="N657" t="str">
            <v>10492</v>
          </cell>
          <cell r="O657" t="str">
            <v>CESTA BÁSICA</v>
          </cell>
          <cell r="P657" t="str">
            <v>UN</v>
          </cell>
          <cell r="Q657">
            <v>165</v>
          </cell>
        </row>
        <row r="658">
          <cell r="N658" t="str">
            <v>10362</v>
          </cell>
          <cell r="O658" t="str">
            <v>SEGURO DE VIDA E ACIDENTE EM GRUPO</v>
          </cell>
          <cell r="P658" t="str">
            <v>UN</v>
          </cell>
          <cell r="Q658">
            <v>12.54</v>
          </cell>
        </row>
        <row r="659">
          <cell r="N659" t="str">
            <v>10599</v>
          </cell>
          <cell r="O659" t="str">
            <v>PROTETOR SOLAR FPS 30 COM 120ML</v>
          </cell>
          <cell r="P659" t="str">
            <v>UN</v>
          </cell>
          <cell r="Q659">
            <v>35.9</v>
          </cell>
        </row>
        <row r="660">
          <cell r="N660" t="str">
            <v>10596</v>
          </cell>
          <cell r="O660" t="str">
            <v>PROTETOR AURICULAR</v>
          </cell>
          <cell r="P660" t="str">
            <v>UN</v>
          </cell>
          <cell r="Q660">
            <v>4.9000000000000004</v>
          </cell>
        </row>
        <row r="661">
          <cell r="N661" t="str">
            <v>10579</v>
          </cell>
          <cell r="O661" t="str">
            <v>CHAVE DE FENDA CHATA 30 CM</v>
          </cell>
          <cell r="P661" t="str">
            <v>UN</v>
          </cell>
          <cell r="Q661">
            <v>22.89</v>
          </cell>
        </row>
        <row r="662">
          <cell r="N662" t="str">
            <v>10517</v>
          </cell>
          <cell r="O662" t="str">
            <v>EXAMES ADMISSIONAIS/DEMISSIONAIS (CHECKUP)</v>
          </cell>
          <cell r="P662" t="str">
            <v>CJ</v>
          </cell>
          <cell r="Q662">
            <v>300</v>
          </cell>
        </row>
        <row r="663">
          <cell r="N663" t="str">
            <v>10761</v>
          </cell>
          <cell r="O663" t="str">
            <v>REFEIÇÃO - CAFÉ DA MANHÃ ( CAFÉ COM LEITE E DOIS PÃES COM MANTEIGA)</v>
          </cell>
          <cell r="P663" t="str">
            <v>UN</v>
          </cell>
          <cell r="Q663">
            <v>5</v>
          </cell>
        </row>
        <row r="664">
          <cell r="N664" t="str">
            <v>11242</v>
          </cell>
          <cell r="O664" t="str">
            <v>CHAVE INGLESA 12"</v>
          </cell>
          <cell r="P664" t="str">
            <v>UN</v>
          </cell>
          <cell r="Q664">
            <v>47</v>
          </cell>
        </row>
        <row r="665">
          <cell r="N665" t="str">
            <v>11241</v>
          </cell>
          <cell r="O665" t="str">
            <v>ALICATE VOLT-AMPERIMETRO</v>
          </cell>
          <cell r="P665" t="str">
            <v>UN</v>
          </cell>
          <cell r="Q665">
            <v>160</v>
          </cell>
        </row>
        <row r="666">
          <cell r="N666" t="str">
            <v>11240</v>
          </cell>
          <cell r="O666" t="str">
            <v>ALICATE COM ISOLAMENTO</v>
          </cell>
          <cell r="P666" t="str">
            <v>UN</v>
          </cell>
          <cell r="Q666">
            <v>43.9</v>
          </cell>
        </row>
        <row r="667">
          <cell r="N667" t="str">
            <v>00012893</v>
          </cell>
          <cell r="O667" t="str">
            <v>BOTA DE SEGURANCA COM BIQUEIRA DE ACO E COLARINHO ACOLCHOADO</v>
          </cell>
          <cell r="P667" t="str">
            <v>PAR</v>
          </cell>
          <cell r="Q667">
            <v>68.88</v>
          </cell>
        </row>
        <row r="668">
          <cell r="N668" t="str">
            <v>00012894</v>
          </cell>
          <cell r="O668" t="str">
            <v>CAPA PARA CHUVA EM PVC COM FORRO DE POLIESTER, COM CAPUZ (AMARELA OU AZUL)</v>
          </cell>
          <cell r="P668" t="str">
            <v>UN</v>
          </cell>
          <cell r="Q668">
            <v>18.649999999999999</v>
          </cell>
        </row>
        <row r="669">
          <cell r="N669" t="str">
            <v>00012895</v>
          </cell>
          <cell r="O669" t="str">
            <v>CAPACETE DE SEGURANCA ABA FRONTAL COM SUSPENSAO DE POLIETILENO, SEM JUGULAR (CLASSE B)</v>
          </cell>
          <cell r="P669" t="str">
            <v>UN</v>
          </cell>
          <cell r="Q669">
            <v>14.35</v>
          </cell>
        </row>
        <row r="670">
          <cell r="N670" t="str">
            <v>00012892</v>
          </cell>
          <cell r="O670" t="str">
            <v>LUVA RASPA DE COURO, CANO CURTO (PUNHO *7* CM)</v>
          </cell>
          <cell r="P670" t="str">
            <v>PAR</v>
          </cell>
          <cell r="Q670">
            <v>12.91</v>
          </cell>
        </row>
        <row r="671">
          <cell r="N671">
            <v>0</v>
          </cell>
          <cell r="O671">
            <v>0</v>
          </cell>
          <cell r="P671" t="str">
            <v>LS =&gt;</v>
          </cell>
          <cell r="Q671" t="str">
            <v>MO com LS =&gt;</v>
          </cell>
        </row>
        <row r="672">
          <cell r="N672">
            <v>0</v>
          </cell>
          <cell r="O672">
            <v>0</v>
          </cell>
          <cell r="P672">
            <v>0</v>
          </cell>
          <cell r="Q672">
            <v>0</v>
          </cell>
        </row>
        <row r="673"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N674" t="str">
            <v>CÓDIGO</v>
          </cell>
          <cell r="O674" t="str">
            <v>DESCRIÇÃO</v>
          </cell>
          <cell r="P674" t="str">
            <v>UND</v>
          </cell>
          <cell r="Q674" t="str">
            <v>Valor Unit</v>
          </cell>
        </row>
        <row r="675">
          <cell r="N675" t="str">
            <v>10550</v>
          </cell>
          <cell r="O675" t="str">
            <v>ENCARGOS COMPLEMENTARES - PEDREIRO</v>
          </cell>
          <cell r="P675" t="str">
            <v>H</v>
          </cell>
          <cell r="Q675">
            <v>3.52</v>
          </cell>
        </row>
        <row r="676">
          <cell r="N676" t="str">
            <v>158</v>
          </cell>
          <cell r="O676" t="str">
            <v>ALMOÇO (PARTICIPAÇÃO DO EMPREGADOR)</v>
          </cell>
          <cell r="P676" t="str">
            <v>UN</v>
          </cell>
          <cell r="Q676">
            <v>14</v>
          </cell>
        </row>
        <row r="677">
          <cell r="N677" t="str">
            <v>941</v>
          </cell>
          <cell r="O677" t="str">
            <v>FARDAMENTO COM MANGAS CURTA</v>
          </cell>
          <cell r="P677" t="str">
            <v>UN</v>
          </cell>
          <cell r="Q677">
            <v>172.83</v>
          </cell>
        </row>
        <row r="678">
          <cell r="N678" t="str">
            <v>1651</v>
          </cell>
          <cell r="O678" t="str">
            <v>ÓCULOS BRANCO PROTEÇÃO</v>
          </cell>
          <cell r="P678" t="str">
            <v>PR</v>
          </cell>
          <cell r="Q678">
            <v>6</v>
          </cell>
        </row>
        <row r="679">
          <cell r="N679" t="str">
            <v>2378</v>
          </cell>
          <cell r="O679" t="str">
            <v>VALE TRANSPORTE</v>
          </cell>
          <cell r="P679" t="str">
            <v>UN</v>
          </cell>
          <cell r="Q679">
            <v>4</v>
          </cell>
        </row>
        <row r="680">
          <cell r="N680" t="str">
            <v>4174</v>
          </cell>
          <cell r="O680" t="str">
            <v>DESEMPENADEIRA DE AÇO LISA, CABO MADEIRA, REF:143, ATLAS OU SIMILAR</v>
          </cell>
          <cell r="P680" t="str">
            <v>UN</v>
          </cell>
          <cell r="Q680">
            <v>10.8</v>
          </cell>
        </row>
        <row r="681">
          <cell r="N681" t="str">
            <v>4722</v>
          </cell>
          <cell r="O681" t="str">
            <v>COLHER DE PEDREIRO</v>
          </cell>
          <cell r="P681" t="str">
            <v>UN</v>
          </cell>
          <cell r="Q681">
            <v>18.8</v>
          </cell>
        </row>
        <row r="682">
          <cell r="N682" t="str">
            <v>10282</v>
          </cell>
          <cell r="O682" t="str">
            <v>REGUA DE ALUMÍNIO C/ 2,00M (PARA PEDREIRO)</v>
          </cell>
          <cell r="P682" t="str">
            <v>UN</v>
          </cell>
          <cell r="Q682">
            <v>40.799999999999997</v>
          </cell>
        </row>
        <row r="683">
          <cell r="N683" t="str">
            <v>10492</v>
          </cell>
          <cell r="O683" t="str">
            <v>CESTA BÁSICA</v>
          </cell>
          <cell r="P683" t="str">
            <v>UN</v>
          </cell>
          <cell r="Q683">
            <v>165</v>
          </cell>
        </row>
        <row r="684">
          <cell r="N684" t="str">
            <v>10362</v>
          </cell>
          <cell r="O684" t="str">
            <v>SEGURO DE VIDA E ACIDENTE EM GRUPO</v>
          </cell>
          <cell r="P684" t="str">
            <v>UN</v>
          </cell>
          <cell r="Q684">
            <v>12.54</v>
          </cell>
        </row>
        <row r="685">
          <cell r="N685" t="str">
            <v>10599</v>
          </cell>
          <cell r="O685" t="str">
            <v>PROTETOR SOLAR FPS 30 COM 120ML</v>
          </cell>
          <cell r="P685" t="str">
            <v>UN</v>
          </cell>
          <cell r="Q685">
            <v>35.9</v>
          </cell>
        </row>
        <row r="686">
          <cell r="N686" t="str">
            <v>10596</v>
          </cell>
          <cell r="O686" t="str">
            <v>PROTETOR AURICULAR</v>
          </cell>
          <cell r="P686" t="str">
            <v>UN</v>
          </cell>
          <cell r="Q686">
            <v>4.9000000000000004</v>
          </cell>
        </row>
        <row r="687">
          <cell r="N687" t="str">
            <v>10517</v>
          </cell>
          <cell r="O687" t="str">
            <v>EXAMES ADMISSIONAIS/DEMISSIONAIS (CHECKUP)</v>
          </cell>
          <cell r="P687" t="str">
            <v>CJ</v>
          </cell>
          <cell r="Q687">
            <v>300</v>
          </cell>
        </row>
        <row r="688">
          <cell r="N688" t="str">
            <v>10790</v>
          </cell>
          <cell r="O688" t="str">
            <v>PRUMO DE FACE</v>
          </cell>
          <cell r="P688" t="str">
            <v>UN</v>
          </cell>
          <cell r="Q688">
            <v>22.98</v>
          </cell>
        </row>
        <row r="689">
          <cell r="N689" t="str">
            <v>10789</v>
          </cell>
          <cell r="O689" t="str">
            <v>NÍVEL DE BOLHA DE MADEIRA</v>
          </cell>
          <cell r="P689" t="str">
            <v>UN</v>
          </cell>
          <cell r="Q689">
            <v>16.5</v>
          </cell>
        </row>
        <row r="690">
          <cell r="N690" t="str">
            <v>10761</v>
          </cell>
          <cell r="O690" t="str">
            <v>REFEIÇÃO - CAFÉ DA MANHÃ ( CAFÉ COM LEITE E DOIS PÃES COM MANTEIGA)</v>
          </cell>
          <cell r="P690" t="str">
            <v>UN</v>
          </cell>
          <cell r="Q690">
            <v>5</v>
          </cell>
        </row>
        <row r="691">
          <cell r="N691" t="str">
            <v>11247</v>
          </cell>
          <cell r="O691" t="str">
            <v>SERRA MÁRMORE SERRA MARMORE</v>
          </cell>
          <cell r="P691" t="str">
            <v>UN</v>
          </cell>
          <cell r="Q691">
            <v>327.8</v>
          </cell>
        </row>
        <row r="692">
          <cell r="N692" t="str">
            <v>11245</v>
          </cell>
          <cell r="O692" t="str">
            <v>DESEMPOLADEIRA DE MADEIRA 12X22</v>
          </cell>
          <cell r="P692" t="str">
            <v>UN</v>
          </cell>
          <cell r="Q692">
            <v>11.26</v>
          </cell>
        </row>
        <row r="693">
          <cell r="N693" t="str">
            <v>11264</v>
          </cell>
          <cell r="O693" t="str">
            <v>MARRETA DE 1/2 KG COM CABO</v>
          </cell>
          <cell r="P693" t="str">
            <v>UN</v>
          </cell>
          <cell r="Q693">
            <v>13.52</v>
          </cell>
        </row>
        <row r="694">
          <cell r="N694" t="str">
            <v>11246</v>
          </cell>
          <cell r="O694" t="str">
            <v>ESCALA MÉTRICA DE BAMBÚ</v>
          </cell>
          <cell r="P694" t="str">
            <v>UN</v>
          </cell>
          <cell r="Q694">
            <v>9.0500000000000007</v>
          </cell>
        </row>
        <row r="695">
          <cell r="N695" t="str">
            <v>11243</v>
          </cell>
          <cell r="O695" t="str">
            <v>MARTELO SEM UNHA</v>
          </cell>
          <cell r="P695" t="str">
            <v>UN</v>
          </cell>
          <cell r="Q695">
            <v>27.5</v>
          </cell>
        </row>
        <row r="696">
          <cell r="N696" t="str">
            <v>11265</v>
          </cell>
          <cell r="O696" t="str">
            <v>MARTELO DE BORRACHA COM CABO</v>
          </cell>
          <cell r="P696" t="str">
            <v>UN</v>
          </cell>
          <cell r="Q696">
            <v>11.5</v>
          </cell>
        </row>
        <row r="697">
          <cell r="N697" t="str">
            <v>00012893</v>
          </cell>
          <cell r="O697" t="str">
            <v>BOTA DE SEGURANCA COM BIQUEIRA DE ACO E COLARINHO ACOLCHOADO</v>
          </cell>
          <cell r="P697" t="str">
            <v>PAR</v>
          </cell>
          <cell r="Q697">
            <v>68.88</v>
          </cell>
        </row>
        <row r="698">
          <cell r="N698" t="str">
            <v>00012894</v>
          </cell>
          <cell r="O698" t="str">
            <v>CAPA PARA CHUVA EM PVC COM FORRO DE POLIESTER, COM CAPUZ (AMARELA OU AZUL)</v>
          </cell>
          <cell r="P698" t="str">
            <v>UN</v>
          </cell>
          <cell r="Q698">
            <v>18.649999999999999</v>
          </cell>
        </row>
        <row r="699">
          <cell r="N699" t="str">
            <v>00012895</v>
          </cell>
          <cell r="O699" t="str">
            <v>CAPACETE DE SEGURANCA ABA FRONTAL COM SUSPENSAO DE POLIETILENO, SEM JUGULAR (CLASSE B)</v>
          </cell>
          <cell r="P699" t="str">
            <v>UN</v>
          </cell>
          <cell r="Q699">
            <v>14.35</v>
          </cell>
        </row>
        <row r="700">
          <cell r="N700" t="str">
            <v>00012892</v>
          </cell>
          <cell r="O700" t="str">
            <v>LUVA RASPA DE COURO, CANO CURTO (PUNHO *7* CM)</v>
          </cell>
          <cell r="P700" t="str">
            <v>PAR</v>
          </cell>
          <cell r="Q700">
            <v>12.91</v>
          </cell>
        </row>
        <row r="701">
          <cell r="N701">
            <v>0</v>
          </cell>
          <cell r="O701">
            <v>0</v>
          </cell>
          <cell r="P701" t="str">
            <v>LS =&gt;</v>
          </cell>
          <cell r="Q701" t="str">
            <v>MO com LS =&gt;</v>
          </cell>
        </row>
        <row r="702">
          <cell r="N702">
            <v>0</v>
          </cell>
          <cell r="O702">
            <v>0</v>
          </cell>
          <cell r="P702">
            <v>0</v>
          </cell>
          <cell r="Q702">
            <v>0</v>
          </cell>
        </row>
        <row r="703"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N704" t="str">
            <v>CÓDIGO</v>
          </cell>
          <cell r="O704" t="str">
            <v>DESCRIÇÃO</v>
          </cell>
          <cell r="P704" t="str">
            <v>UND</v>
          </cell>
          <cell r="Q704" t="str">
            <v>Valor Unit</v>
          </cell>
        </row>
        <row r="705">
          <cell r="N705" t="str">
            <v>10549</v>
          </cell>
          <cell r="O705" t="str">
            <v>ENCARGOS COMPLEMENTARES - SERVENTE</v>
          </cell>
          <cell r="P705" t="str">
            <v>H</v>
          </cell>
          <cell r="Q705">
            <v>3.64</v>
          </cell>
        </row>
        <row r="706">
          <cell r="N706" t="str">
            <v>158</v>
          </cell>
          <cell r="O706" t="str">
            <v>ALMOÇO (PARTICIPAÇÃO DO EMPREGADOR)</v>
          </cell>
          <cell r="P706" t="str">
            <v>UN</v>
          </cell>
          <cell r="Q706">
            <v>14</v>
          </cell>
        </row>
        <row r="707">
          <cell r="N707" t="str">
            <v>941</v>
          </cell>
          <cell r="O707" t="str">
            <v>FARDAMENTO COM MANGAS CURTA</v>
          </cell>
          <cell r="P707" t="str">
            <v>UN</v>
          </cell>
          <cell r="Q707">
            <v>172.83</v>
          </cell>
        </row>
        <row r="708">
          <cell r="N708" t="str">
            <v>1651</v>
          </cell>
          <cell r="O708" t="str">
            <v>ÓCULOS BRANCO PROTEÇÃO</v>
          </cell>
          <cell r="P708" t="str">
            <v>PR</v>
          </cell>
          <cell r="Q708">
            <v>6</v>
          </cell>
        </row>
        <row r="709">
          <cell r="N709" t="str">
            <v>2378</v>
          </cell>
          <cell r="O709" t="str">
            <v>VALE TRANSPORTE</v>
          </cell>
          <cell r="P709" t="str">
            <v>UN</v>
          </cell>
          <cell r="Q709">
            <v>4</v>
          </cell>
        </row>
        <row r="710">
          <cell r="N710" t="str">
            <v>4728</v>
          </cell>
          <cell r="O710" t="str">
            <v>TALHADEIRA CHATA 10" TALHADEIRA CHARA 10"</v>
          </cell>
          <cell r="P710" t="str">
            <v>UN</v>
          </cell>
          <cell r="Q710">
            <v>13.85</v>
          </cell>
        </row>
        <row r="711">
          <cell r="N711" t="str">
            <v>4729</v>
          </cell>
          <cell r="O711" t="str">
            <v>MARRETA 1 KG COM CABO</v>
          </cell>
          <cell r="P711" t="str">
            <v>UN</v>
          </cell>
          <cell r="Q711">
            <v>31.5</v>
          </cell>
        </row>
        <row r="712">
          <cell r="N712" t="str">
            <v>10362</v>
          </cell>
          <cell r="O712" t="str">
            <v>SEGURO DE VIDA E ACIDENTE EM GRUPO</v>
          </cell>
          <cell r="P712" t="str">
            <v>UN</v>
          </cell>
          <cell r="Q712">
            <v>12.54</v>
          </cell>
        </row>
        <row r="713">
          <cell r="N713" t="str">
            <v>10492</v>
          </cell>
          <cell r="O713" t="str">
            <v>CESTA BÁSICA</v>
          </cell>
          <cell r="P713" t="str">
            <v>UN</v>
          </cell>
          <cell r="Q713">
            <v>165</v>
          </cell>
        </row>
        <row r="714">
          <cell r="N714" t="str">
            <v>10517</v>
          </cell>
          <cell r="O714" t="str">
            <v>EXAMES ADMISSIONAIS/DEMISSIONAIS (CHECKUP)</v>
          </cell>
          <cell r="P714" t="str">
            <v>CJ</v>
          </cell>
          <cell r="Q714">
            <v>300</v>
          </cell>
        </row>
        <row r="715">
          <cell r="N715" t="str">
            <v>10596</v>
          </cell>
          <cell r="O715" t="str">
            <v>PROTETOR AURICULAR</v>
          </cell>
          <cell r="P715" t="str">
            <v>UN</v>
          </cell>
          <cell r="Q715">
            <v>4.9000000000000004</v>
          </cell>
        </row>
        <row r="716">
          <cell r="N716" t="str">
            <v>10599</v>
          </cell>
          <cell r="O716" t="str">
            <v>PROTETOR SOLAR FPS 30 COM 120ML</v>
          </cell>
          <cell r="P716" t="str">
            <v>UN</v>
          </cell>
          <cell r="Q716">
            <v>35.9</v>
          </cell>
        </row>
        <row r="717">
          <cell r="N717" t="str">
            <v>10788</v>
          </cell>
          <cell r="O717" t="str">
            <v>PÁ QUADRADA</v>
          </cell>
          <cell r="P717" t="str">
            <v>UN</v>
          </cell>
          <cell r="Q717">
            <v>36.9</v>
          </cell>
        </row>
        <row r="718">
          <cell r="N718" t="str">
            <v>10761</v>
          </cell>
          <cell r="O718" t="str">
            <v>REFEIÇÃO - CAFÉ DA MANHÃ ( CAFÉ COM LEITE E DOIS PÃES COM MANTEIGA)</v>
          </cell>
          <cell r="P718" t="str">
            <v>UN</v>
          </cell>
          <cell r="Q718">
            <v>5</v>
          </cell>
        </row>
        <row r="719">
          <cell r="N719" t="str">
            <v>00012893</v>
          </cell>
          <cell r="O719" t="str">
            <v>BOTA DE SEGURANCA COM BIQUEIRA DE ACO E COLARINHO ACOLCHOADO</v>
          </cell>
          <cell r="P719" t="str">
            <v>PAR</v>
          </cell>
          <cell r="Q719">
            <v>68.88</v>
          </cell>
        </row>
        <row r="720">
          <cell r="N720" t="str">
            <v>00012895</v>
          </cell>
          <cell r="O720" t="str">
            <v>CAPACETE DE SEGURANCA ABA FRONTAL COM SUSPENSAO DE POLIETILENO, SEM JUGULAR (CLASSE B)</v>
          </cell>
          <cell r="P720" t="str">
            <v>UN</v>
          </cell>
          <cell r="Q720">
            <v>14.35</v>
          </cell>
        </row>
        <row r="721">
          <cell r="N721" t="str">
            <v>00012894</v>
          </cell>
          <cell r="O721" t="str">
            <v>CAPA PARA CHUVA EM PVC COM FORRO DE POLIESTER, COM CAPUZ (AMARELA OU AZUL)</v>
          </cell>
          <cell r="P721" t="str">
            <v>UN</v>
          </cell>
          <cell r="Q721">
            <v>18.649999999999999</v>
          </cell>
        </row>
        <row r="722">
          <cell r="N722" t="str">
            <v>00002711</v>
          </cell>
          <cell r="O722" t="str">
            <v>CARRINHO DE MAO DE ACO CAPACIDADE 50 A 60 L, PNEU COM CAMARA</v>
          </cell>
          <cell r="P722" t="str">
            <v>UN</v>
          </cell>
          <cell r="Q722">
            <v>246.91</v>
          </cell>
        </row>
        <row r="723">
          <cell r="N723" t="str">
            <v>00012892</v>
          </cell>
          <cell r="O723" t="str">
            <v>LUVA RASPA DE COURO, CANO CURTO (PUNHO *7* CM)</v>
          </cell>
          <cell r="P723" t="str">
            <v>PAR</v>
          </cell>
          <cell r="Q723">
            <v>12.91</v>
          </cell>
        </row>
        <row r="724">
          <cell r="N724">
            <v>0</v>
          </cell>
          <cell r="O724">
            <v>0</v>
          </cell>
          <cell r="P724" t="str">
            <v>LS =&gt;</v>
          </cell>
          <cell r="Q724" t="str">
            <v>MO com LS =&gt;</v>
          </cell>
        </row>
        <row r="725">
          <cell r="N725">
            <v>0</v>
          </cell>
          <cell r="O725">
            <v>0</v>
          </cell>
          <cell r="P725">
            <v>0</v>
          </cell>
          <cell r="Q725">
            <v>0</v>
          </cell>
        </row>
        <row r="726">
          <cell r="N726">
            <v>0</v>
          </cell>
          <cell r="O726">
            <v>0</v>
          </cell>
          <cell r="P726">
            <v>0</v>
          </cell>
          <cell r="Q726">
            <v>0</v>
          </cell>
        </row>
        <row r="727">
          <cell r="N727" t="str">
            <v>CÓDIGO</v>
          </cell>
          <cell r="O727" t="str">
            <v>DESCRIÇÃO</v>
          </cell>
          <cell r="P727" t="str">
            <v>UND</v>
          </cell>
          <cell r="Q727" t="str">
            <v>Valor Unit</v>
          </cell>
        </row>
        <row r="728">
          <cell r="N728" t="str">
            <v>MAO-OFC-055</v>
          </cell>
          <cell r="O728" t="str">
            <v>GRANITEIRO/MARMORISTA COM ENCARGOS COMPLEMENTARES</v>
          </cell>
          <cell r="P728" t="str">
            <v>HORA</v>
          </cell>
          <cell r="Q728">
            <v>26.32</v>
          </cell>
        </row>
        <row r="729">
          <cell r="N729" t="str">
            <v>MOED- 20146</v>
          </cell>
          <cell r="O729" t="str">
            <v>GRANITEIRO/ MARMORISTA</v>
          </cell>
          <cell r="P729" t="str">
            <v>H</v>
          </cell>
          <cell r="Q729">
            <v>21.11</v>
          </cell>
        </row>
        <row r="730">
          <cell r="N730" t="str">
            <v>MATED- 13096</v>
          </cell>
          <cell r="O730" t="str">
            <v>CESTA BÁSICA/ ALIMENTAÇÃO - HORISTA ( ENCARGOS COMPLEMENTARES)</v>
          </cell>
          <cell r="P730" t="str">
            <v>HORA</v>
          </cell>
          <cell r="Q730">
            <v>1.43</v>
          </cell>
        </row>
        <row r="731">
          <cell r="N731" t="str">
            <v>MATED- 13099</v>
          </cell>
          <cell r="O731" t="str">
            <v>EXAMES - HORISTA ( ENCARGOS COMPLEMENTARES)</v>
          </cell>
          <cell r="P731" t="str">
            <v>HORA</v>
          </cell>
          <cell r="Q731">
            <v>0.82</v>
          </cell>
        </row>
        <row r="732">
          <cell r="N732" t="str">
            <v>MATED- 13098</v>
          </cell>
          <cell r="O732" t="str">
            <v>SEGURO - HORISTA ( ENCARGOS COMPLEMENTARES)</v>
          </cell>
          <cell r="P732" t="str">
            <v>HORA</v>
          </cell>
          <cell r="Q732">
            <v>0.06</v>
          </cell>
        </row>
        <row r="733">
          <cell r="N733" t="str">
            <v>MATED- 13097</v>
          </cell>
          <cell r="O733" t="str">
            <v>TRANSPORTE - HORISTA ( ENCARGOS COMPLEMENTARES)</v>
          </cell>
          <cell r="P733" t="str">
            <v>HORA</v>
          </cell>
          <cell r="Q733">
            <v>0.78</v>
          </cell>
        </row>
        <row r="734">
          <cell r="N734" t="str">
            <v>ED-5240</v>
          </cell>
          <cell r="O734" t="str">
            <v>CURSO DE CAPACITAÇÃO PARA MARMORISTA/ GRANITEIRO (ENCARGOS COMPLEMENTARES) - HORISTA</v>
          </cell>
          <cell r="P734" t="str">
            <v>HORA</v>
          </cell>
          <cell r="Q734">
            <v>0.25</v>
          </cell>
        </row>
        <row r="735">
          <cell r="N735" t="str">
            <v>ED-14654</v>
          </cell>
          <cell r="O735" t="str">
            <v>EPI PARA GRANITEIRO/ MARMORISTA - HORISTA ( ENCARGOS COMPLEMENTARES)</v>
          </cell>
          <cell r="P735" t="str">
            <v>HORA</v>
          </cell>
          <cell r="Q735">
            <v>1.1100000000000001</v>
          </cell>
        </row>
        <row r="736">
          <cell r="N736" t="str">
            <v>ED-14690</v>
          </cell>
          <cell r="O736" t="str">
            <v>FERRAMENTAS PARA GRANITEIRO/MARMORISTA - HORISTA (ENCARGOS COMPLEMENTARES)</v>
          </cell>
          <cell r="P736" t="str">
            <v>HORA</v>
          </cell>
          <cell r="Q736">
            <v>0.76</v>
          </cell>
        </row>
        <row r="737">
          <cell r="N737">
            <v>0</v>
          </cell>
          <cell r="O737">
            <v>0</v>
          </cell>
          <cell r="P737" t="str">
            <v>LS =&gt;</v>
          </cell>
          <cell r="Q737" t="str">
            <v>MO com LS =&gt;</v>
          </cell>
        </row>
        <row r="738">
          <cell r="N738">
            <v>0</v>
          </cell>
          <cell r="O738">
            <v>0</v>
          </cell>
          <cell r="P738">
            <v>0</v>
          </cell>
          <cell r="Q738">
            <v>0</v>
          </cell>
        </row>
        <row r="739"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N740" t="str">
            <v>CÓDIGO</v>
          </cell>
          <cell r="O740" t="str">
            <v>DESCRIÇÃO</v>
          </cell>
          <cell r="P740" t="str">
            <v>UND</v>
          </cell>
          <cell r="Q740" t="str">
            <v>Valor Unit</v>
          </cell>
        </row>
        <row r="741">
          <cell r="N741" t="str">
            <v>PIN-LIX-010</v>
          </cell>
          <cell r="O741" t="str">
            <v>LIXAMENTO MANUAL EM SUPERFÍCIE DE MADEIRA PARA REMOÇÃO DE TINTA</v>
          </cell>
          <cell r="P741" t="str">
            <v>M²</v>
          </cell>
          <cell r="Q741">
            <v>4.18</v>
          </cell>
        </row>
        <row r="742">
          <cell r="N742" t="str">
            <v>MAO-OFC-080</v>
          </cell>
          <cell r="O742" t="str">
            <v>PINTOR COM ENCARGOS COMPLEMENTARES</v>
          </cell>
          <cell r="P742" t="str">
            <v>HORA</v>
          </cell>
          <cell r="Q742">
            <v>26.27</v>
          </cell>
        </row>
        <row r="743">
          <cell r="N743" t="str">
            <v>MATED- 11445</v>
          </cell>
          <cell r="O743" t="str">
            <v>LIXA PARA SUPERFÍCIE MADEIRA/MASSA EM FOLHA (GRÃO: 100| DIMENSÃO: 225X275MM)</v>
          </cell>
          <cell r="P743" t="str">
            <v>UN</v>
          </cell>
          <cell r="Q743">
            <v>0.96</v>
          </cell>
        </row>
        <row r="744">
          <cell r="N744">
            <v>0</v>
          </cell>
          <cell r="O744">
            <v>0</v>
          </cell>
          <cell r="P744" t="str">
            <v>LS =&gt;</v>
          </cell>
          <cell r="Q744" t="str">
            <v>MO com LS =&gt;</v>
          </cell>
        </row>
        <row r="745"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N747" t="str">
            <v>CÓDIGO</v>
          </cell>
          <cell r="O747" t="str">
            <v>DESCRIÇÃO</v>
          </cell>
          <cell r="P747" t="str">
            <v>UND</v>
          </cell>
          <cell r="Q747" t="str">
            <v>Valor Unit</v>
          </cell>
        </row>
        <row r="748">
          <cell r="N748" t="str">
            <v>88274</v>
          </cell>
          <cell r="O748" t="str">
            <v>MARMORISTA/GRANITEIRO COM ENCARGOS COMPLEMENTARES</v>
          </cell>
          <cell r="P748" t="str">
            <v>H</v>
          </cell>
          <cell r="Q748">
            <v>26.24</v>
          </cell>
        </row>
        <row r="749">
          <cell r="N749" t="str">
            <v>95341</v>
          </cell>
          <cell r="O749" t="str">
            <v>CURSO DE CAPACITAÇÃO PARA MARMORISTA/GRANITEIRO (ENCARGOS COMPLEMENTARES) - HORISTA</v>
          </cell>
          <cell r="P749" t="str">
            <v>H</v>
          </cell>
          <cell r="Q749">
            <v>0.25</v>
          </cell>
        </row>
        <row r="750">
          <cell r="N750" t="str">
            <v>00037370</v>
          </cell>
          <cell r="O750" t="str">
            <v>ALIMENTACAO - HORISTA (COLETADO CAIXA)</v>
          </cell>
          <cell r="P750" t="str">
            <v>H</v>
          </cell>
          <cell r="Q750">
            <v>1.41</v>
          </cell>
        </row>
        <row r="751">
          <cell r="N751" t="str">
            <v>00043489</v>
          </cell>
          <cell r="O751" t="str">
            <v>EPI - FAMILIA PEDREIRO - HORISTA (ENCARGOS COMPLEMENTARES - COLETADO CAIXA)</v>
          </cell>
          <cell r="P751" t="str">
            <v>H</v>
          </cell>
          <cell r="Q751">
            <v>1.0900000000000001</v>
          </cell>
        </row>
        <row r="752">
          <cell r="N752" t="str">
            <v>00037372</v>
          </cell>
          <cell r="O752" t="str">
            <v>EXAMES - HORISTA (COLETADO CAIXA)</v>
          </cell>
          <cell r="P752" t="str">
            <v>H</v>
          </cell>
          <cell r="Q752">
            <v>0.81</v>
          </cell>
        </row>
        <row r="753">
          <cell r="N753" t="str">
            <v>00043465</v>
          </cell>
          <cell r="O753" t="str">
            <v>FERRAMENTAS - FAMILIA PEDREIRO - HORISTA (ENCARGOS COMPLEMENTARES - COLETADO CAIXA)</v>
          </cell>
          <cell r="P753" t="str">
            <v>H</v>
          </cell>
          <cell r="Q753">
            <v>0.74</v>
          </cell>
        </row>
        <row r="754">
          <cell r="N754" t="str">
            <v>00004755</v>
          </cell>
          <cell r="O754" t="str">
            <v>MARMORISTA / GRANITEIRO (HORISTA)</v>
          </cell>
          <cell r="P754" t="str">
            <v>H</v>
          </cell>
          <cell r="Q754">
            <v>21.11</v>
          </cell>
        </row>
        <row r="755">
          <cell r="N755" t="str">
            <v>00037373</v>
          </cell>
          <cell r="O755" t="str">
            <v>SEGURO - HORISTA (COLETADO CAIXA)</v>
          </cell>
          <cell r="P755" t="str">
            <v>H</v>
          </cell>
          <cell r="Q755">
            <v>0.06</v>
          </cell>
        </row>
        <row r="756">
          <cell r="N756" t="str">
            <v>00037371</v>
          </cell>
          <cell r="O756" t="str">
            <v>TRANSPORTE - HORISTA (COLETADO CAIXA)</v>
          </cell>
          <cell r="P756" t="str">
            <v>H</v>
          </cell>
          <cell r="Q756">
            <v>0.77</v>
          </cell>
        </row>
        <row r="757">
          <cell r="N757">
            <v>0</v>
          </cell>
          <cell r="O757">
            <v>0</v>
          </cell>
          <cell r="P757" t="str">
            <v>LS =&gt;</v>
          </cell>
          <cell r="Q757" t="str">
            <v>MO com LS =&gt;</v>
          </cell>
        </row>
        <row r="758">
          <cell r="N758">
            <v>0</v>
          </cell>
          <cell r="O758">
            <v>0</v>
          </cell>
          <cell r="P758">
            <v>0</v>
          </cell>
          <cell r="Q758">
            <v>0</v>
          </cell>
        </row>
        <row r="759">
          <cell r="N759">
            <v>0</v>
          </cell>
          <cell r="O759">
            <v>0</v>
          </cell>
          <cell r="P759">
            <v>0</v>
          </cell>
          <cell r="Q759">
            <v>0</v>
          </cell>
        </row>
        <row r="760">
          <cell r="N760" t="str">
            <v>CÓDIGO</v>
          </cell>
          <cell r="O760" t="str">
            <v>DESCRIÇÃO</v>
          </cell>
          <cell r="P760" t="str">
            <v>UND</v>
          </cell>
          <cell r="Q760" t="str">
            <v>Valor Unit</v>
          </cell>
        </row>
        <row r="761">
          <cell r="N761" t="str">
            <v>88277</v>
          </cell>
          <cell r="O761" t="str">
            <v>MONTADOR (TUBO AÇO/EQUIPAMENTOS) COM ENCARGOS COMPLEMENTARES</v>
          </cell>
          <cell r="P761" t="str">
            <v>H</v>
          </cell>
          <cell r="Q761">
            <v>23.04</v>
          </cell>
        </row>
        <row r="762">
          <cell r="N762" t="str">
            <v>95343</v>
          </cell>
          <cell r="O762" t="str">
            <v>CURSO DE CAPACITAÇÃO PARA MONTADOR DE TUBO AÇO/EQUIPAMENTOS (ENCARGOS COMPLEMENTARES) - HORISTA</v>
          </cell>
          <cell r="P762" t="str">
            <v>H</v>
          </cell>
          <cell r="Q762">
            <v>0.22</v>
          </cell>
        </row>
        <row r="763">
          <cell r="N763" t="str">
            <v>00037370</v>
          </cell>
          <cell r="O763" t="str">
            <v>ALIMENTACAO - HORISTA (COLETADO CAIXA)</v>
          </cell>
          <cell r="P763" t="str">
            <v>H</v>
          </cell>
          <cell r="Q763">
            <v>1.41</v>
          </cell>
        </row>
        <row r="764">
          <cell r="N764" t="str">
            <v>00043488</v>
          </cell>
          <cell r="O764" t="str">
            <v>EPI - FAMILIA OPERADOR ESCAVADEIRA - HORISTA (ENCARGOS COMPLEMENTARES - COLETADO CAIXA)</v>
          </cell>
          <cell r="P764" t="str">
            <v>H</v>
          </cell>
          <cell r="Q764">
            <v>0.76</v>
          </cell>
        </row>
        <row r="765">
          <cell r="N765" t="str">
            <v>00037372</v>
          </cell>
          <cell r="O765" t="str">
            <v>EXAMES - HORISTA (COLETADO CAIXA)</v>
          </cell>
          <cell r="P765" t="str">
            <v>H</v>
          </cell>
          <cell r="Q765">
            <v>0.81</v>
          </cell>
        </row>
        <row r="766">
          <cell r="N766" t="str">
            <v>00043464</v>
          </cell>
          <cell r="O766" t="str">
            <v>FERRAMENTAS - FAMILIA OPERADOR ESCAVADEIRA - HORISTA (ENCARGOS COMPLEMENTARES - COLETADO CAIXA)</v>
          </cell>
          <cell r="P766" t="str">
            <v>H</v>
          </cell>
          <cell r="Q766">
            <v>0.01</v>
          </cell>
        </row>
        <row r="767">
          <cell r="N767" t="str">
            <v>00002701</v>
          </cell>
          <cell r="O767" t="str">
            <v>INSTALADOR DE TUBULACOES (TUBOS/EQUIPAMENTOS)</v>
          </cell>
          <cell r="P767" t="str">
            <v>H</v>
          </cell>
          <cell r="Q767">
            <v>19</v>
          </cell>
        </row>
        <row r="768">
          <cell r="N768" t="str">
            <v>00037373</v>
          </cell>
          <cell r="O768" t="str">
            <v>SEGURO - HORISTA (COLETADO CAIXA)</v>
          </cell>
          <cell r="P768" t="str">
            <v>H</v>
          </cell>
          <cell r="Q768">
            <v>0.06</v>
          </cell>
        </row>
        <row r="769">
          <cell r="N769" t="str">
            <v>00037371</v>
          </cell>
          <cell r="O769" t="str">
            <v>TRANSPORTE - HORISTA (COLETADO CAIXA)</v>
          </cell>
          <cell r="P769" t="str">
            <v>H</v>
          </cell>
          <cell r="Q769">
            <v>0.77</v>
          </cell>
        </row>
        <row r="770">
          <cell r="N770">
            <v>0</v>
          </cell>
          <cell r="O770">
            <v>0</v>
          </cell>
          <cell r="P770" t="str">
            <v>LS =&gt;</v>
          </cell>
          <cell r="Q770" t="str">
            <v>MO com LS =&gt;</v>
          </cell>
        </row>
        <row r="771">
          <cell r="N771">
            <v>0</v>
          </cell>
          <cell r="O771">
            <v>0</v>
          </cell>
          <cell r="P771">
            <v>0</v>
          </cell>
          <cell r="Q771">
            <v>0</v>
          </cell>
        </row>
        <row r="772">
          <cell r="N772">
            <v>0</v>
          </cell>
          <cell r="O772">
            <v>0</v>
          </cell>
          <cell r="P772">
            <v>0</v>
          </cell>
          <cell r="Q772">
            <v>0</v>
          </cell>
        </row>
        <row r="773">
          <cell r="N773" t="str">
            <v>CÓDIGO</v>
          </cell>
          <cell r="O773" t="str">
            <v>DESCRIÇÃO</v>
          </cell>
          <cell r="P773" t="str">
            <v>UND</v>
          </cell>
          <cell r="Q773" t="str">
            <v>Valor Unit</v>
          </cell>
        </row>
        <row r="774">
          <cell r="N774" t="str">
            <v>88278</v>
          </cell>
          <cell r="O774" t="str">
            <v>MONTADOR DE ESTRUTURA METÁLICA COM ENCARGOS COMPLEMENTARES</v>
          </cell>
          <cell r="P774" t="str">
            <v>H</v>
          </cell>
          <cell r="Q774">
            <v>20.99</v>
          </cell>
        </row>
        <row r="775">
          <cell r="N775" t="str">
            <v>95344</v>
          </cell>
          <cell r="O775" t="str">
            <v>CURSO DE CAPACITAÇÃO PARA MONTADOR DE ESTRUTURA METÁLICA (ENCARGOS COMPLEMENTARES) - HORISTA</v>
          </cell>
          <cell r="P775" t="str">
            <v>H</v>
          </cell>
          <cell r="Q775">
            <v>0.15</v>
          </cell>
        </row>
        <row r="776">
          <cell r="N776" t="str">
            <v>00037370</v>
          </cell>
          <cell r="O776" t="str">
            <v>ALIMENTACAO - HORISTA (COLETADO CAIXA)</v>
          </cell>
          <cell r="P776" t="str">
            <v>H</v>
          </cell>
          <cell r="Q776">
            <v>1.41</v>
          </cell>
        </row>
        <row r="777">
          <cell r="N777" t="str">
            <v>00043488</v>
          </cell>
          <cell r="O777" t="str">
            <v>EPI - FAMILIA OPERADOR ESCAVADEIRA - HORISTA (ENCARGOS COMPLEMENTARES - COLETADO CAIXA)</v>
          </cell>
          <cell r="P777" t="str">
            <v>H</v>
          </cell>
          <cell r="Q777">
            <v>0.76</v>
          </cell>
        </row>
        <row r="778">
          <cell r="N778" t="str">
            <v>00037372</v>
          </cell>
          <cell r="O778" t="str">
            <v>EXAMES - HORISTA (COLETADO CAIXA)</v>
          </cell>
          <cell r="P778" t="str">
            <v>H</v>
          </cell>
          <cell r="Q778">
            <v>0.81</v>
          </cell>
        </row>
        <row r="779">
          <cell r="N779" t="str">
            <v>00043464</v>
          </cell>
          <cell r="O779" t="str">
            <v>FERRAMENTAS - FAMILIA OPERADOR ESCAVADEIRA - HORISTA (ENCARGOS COMPLEMENTARES - COLETADO CAIXA)</v>
          </cell>
          <cell r="P779" t="str">
            <v>H</v>
          </cell>
          <cell r="Q779">
            <v>0.01</v>
          </cell>
        </row>
        <row r="780">
          <cell r="N780" t="str">
            <v>00044497</v>
          </cell>
          <cell r="O780" t="str">
            <v>MONTADOR DE ESTRUTURAS METALICAS HORISTA</v>
          </cell>
          <cell r="P780" t="str">
            <v>H</v>
          </cell>
          <cell r="Q780">
            <v>17.02</v>
          </cell>
        </row>
        <row r="781">
          <cell r="N781" t="str">
            <v>00037373</v>
          </cell>
          <cell r="O781" t="str">
            <v>SEGURO - HORISTA (COLETADO CAIXA)</v>
          </cell>
          <cell r="P781" t="str">
            <v>H</v>
          </cell>
          <cell r="Q781">
            <v>0.06</v>
          </cell>
        </row>
        <row r="782">
          <cell r="N782" t="str">
            <v>00037371</v>
          </cell>
          <cell r="O782" t="str">
            <v>TRANSPORTE - HORISTA (COLETADO CAIXA)</v>
          </cell>
          <cell r="P782" t="str">
            <v>H</v>
          </cell>
          <cell r="Q782">
            <v>0.77</v>
          </cell>
        </row>
        <row r="783">
          <cell r="N783">
            <v>0</v>
          </cell>
          <cell r="O783">
            <v>0</v>
          </cell>
          <cell r="P783" t="str">
            <v>LS =&gt;</v>
          </cell>
          <cell r="Q783" t="str">
            <v>MO com LS =&gt;</v>
          </cell>
        </row>
        <row r="784">
          <cell r="N784">
            <v>0</v>
          </cell>
          <cell r="O784">
            <v>0</v>
          </cell>
          <cell r="P784">
            <v>0</v>
          </cell>
          <cell r="Q784">
            <v>0</v>
          </cell>
        </row>
        <row r="785">
          <cell r="N785">
            <v>0</v>
          </cell>
          <cell r="O785">
            <v>0</v>
          </cell>
          <cell r="P785">
            <v>0</v>
          </cell>
          <cell r="Q785">
            <v>0</v>
          </cell>
        </row>
        <row r="786">
          <cell r="N786" t="str">
            <v>CÓDIGO</v>
          </cell>
          <cell r="O786" t="str">
            <v>DESCRIÇÃO</v>
          </cell>
          <cell r="P786" t="str">
            <v>UND</v>
          </cell>
          <cell r="Q786" t="str">
            <v>Valor Unit</v>
          </cell>
        </row>
        <row r="787">
          <cell r="N787" t="str">
            <v>ED-8501</v>
          </cell>
          <cell r="O787" t="str">
            <v>OPERADOR DE BETONEIRA ESTACIONÁRIA COM ENCARGOS COMPLEMENTARES</v>
          </cell>
          <cell r="P787" t="str">
            <v>HORA</v>
          </cell>
          <cell r="Q787">
            <v>19.420000000000002</v>
          </cell>
        </row>
        <row r="788">
          <cell r="N788" t="str">
            <v>MOED- 8499</v>
          </cell>
          <cell r="O788" t="str">
            <v>OPERADOR DE BETONEIRA ESTACIONÁRIA</v>
          </cell>
          <cell r="P788" t="str">
            <v>H</v>
          </cell>
          <cell r="Q788">
            <v>15.45</v>
          </cell>
        </row>
        <row r="789">
          <cell r="N789" t="str">
            <v>MATED- 13096</v>
          </cell>
          <cell r="O789" t="str">
            <v>CESTA BÁSICA/ ALIMENTAÇÃO - HORISTA ( ENCARGOS COMPLEMENTARES)</v>
          </cell>
          <cell r="P789" t="str">
            <v>HORA</v>
          </cell>
          <cell r="Q789">
            <v>1.43</v>
          </cell>
        </row>
        <row r="790">
          <cell r="N790" t="str">
            <v>MATED- 13099</v>
          </cell>
          <cell r="O790" t="str">
            <v>EXAMES - HORISTA ( ENCARGOS COMPLEMENTARES)</v>
          </cell>
          <cell r="P790" t="str">
            <v>HORA</v>
          </cell>
          <cell r="Q790">
            <v>0.82</v>
          </cell>
        </row>
        <row r="791">
          <cell r="N791" t="str">
            <v>MATED- 13098</v>
          </cell>
          <cell r="O791" t="str">
            <v>SEGURO - HORISTA ( ENCARGOS COMPLEMENTARES)</v>
          </cell>
          <cell r="P791" t="str">
            <v>HORA</v>
          </cell>
          <cell r="Q791">
            <v>0.06</v>
          </cell>
        </row>
        <row r="792">
          <cell r="N792" t="str">
            <v>MATED- 13097</v>
          </cell>
          <cell r="O792" t="str">
            <v>TRANSPORTE - HORISTA ( ENCARGOS COMPLEMENTARES)</v>
          </cell>
          <cell r="P792" t="str">
            <v>HORA</v>
          </cell>
          <cell r="Q792">
            <v>0.78</v>
          </cell>
        </row>
        <row r="793">
          <cell r="N793" t="str">
            <v>ED-8500</v>
          </cell>
          <cell r="O793" t="str">
            <v>CURSO DE CAPACITAÇÃO PARA OPERADOR DE BETONEIRA ESTACIONÁRIA (ENCARGOS COMPLEMENTARES)- HORISTA</v>
          </cell>
          <cell r="P793" t="str">
            <v>HORA</v>
          </cell>
          <cell r="Q793">
            <v>0.1</v>
          </cell>
        </row>
        <row r="794">
          <cell r="N794" t="str">
            <v>ED-14677</v>
          </cell>
          <cell r="O794" t="str">
            <v>EPI PARA OPERADOR DE BETONEIRA ESTACIONÁRIA - HORISTA (ENCARGOS COMPLEMENTARES)</v>
          </cell>
          <cell r="P794" t="str">
            <v>HORA</v>
          </cell>
          <cell r="Q794">
            <v>0.77</v>
          </cell>
        </row>
        <row r="795">
          <cell r="N795" t="str">
            <v>ED-14712</v>
          </cell>
          <cell r="O795" t="str">
            <v>FERRAMENTAS PARA OPERADOR DE BETONEIRA ESTACIONÁRIA - HORISTA (ENCARGOS COMPLEMENTARES)</v>
          </cell>
          <cell r="P795" t="str">
            <v>HORA</v>
          </cell>
          <cell r="Q795">
            <v>0.01</v>
          </cell>
        </row>
        <row r="796">
          <cell r="N796">
            <v>0</v>
          </cell>
          <cell r="O796">
            <v>0</v>
          </cell>
          <cell r="P796" t="str">
            <v>LS =&gt;</v>
          </cell>
          <cell r="Q796" t="str">
            <v>MO com LS =&gt;</v>
          </cell>
        </row>
        <row r="797"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N798">
            <v>0</v>
          </cell>
          <cell r="O798">
            <v>0</v>
          </cell>
          <cell r="P798">
            <v>0</v>
          </cell>
          <cell r="Q798">
            <v>0</v>
          </cell>
        </row>
        <row r="799">
          <cell r="N799" t="str">
            <v>CÓDIGO</v>
          </cell>
          <cell r="O799" t="str">
            <v>DESCRIÇÃO</v>
          </cell>
          <cell r="P799" t="str">
            <v>UND</v>
          </cell>
          <cell r="Q799" t="str">
            <v>Valor Unit</v>
          </cell>
        </row>
        <row r="800">
          <cell r="N800" t="str">
            <v>88309</v>
          </cell>
          <cell r="O800" t="str">
            <v>PEDREIRO COM ENCARGOS COMPLEMENTARES</v>
          </cell>
          <cell r="P800" t="str">
            <v>H</v>
          </cell>
          <cell r="Q800">
            <v>25.14</v>
          </cell>
        </row>
        <row r="801">
          <cell r="N801" t="str">
            <v>95371</v>
          </cell>
          <cell r="O801" t="str">
            <v>CURSO DE CAPACITAÇÃO PARA PEDREIRO (ENCARGOS COMPLEMENTARES) - HORISTA</v>
          </cell>
          <cell r="P801" t="str">
            <v>H</v>
          </cell>
          <cell r="Q801">
            <v>0.34</v>
          </cell>
        </row>
        <row r="802">
          <cell r="N802" t="str">
            <v>00037370</v>
          </cell>
          <cell r="O802" t="str">
            <v>ALIMENTACAO - HORISTA (COLETADO CAIXA)</v>
          </cell>
          <cell r="P802" t="str">
            <v>H</v>
          </cell>
          <cell r="Q802">
            <v>1.41</v>
          </cell>
        </row>
        <row r="803">
          <cell r="N803" t="str">
            <v>00043489</v>
          </cell>
          <cell r="O803" t="str">
            <v>EPI - FAMILIA PEDREIRO - HORISTA (ENCARGOS COMPLEMENTARES - COLETADO CAIXA)</v>
          </cell>
          <cell r="P803" t="str">
            <v>H</v>
          </cell>
          <cell r="Q803">
            <v>1.0900000000000001</v>
          </cell>
        </row>
        <row r="804">
          <cell r="N804" t="str">
            <v>00037372</v>
          </cell>
          <cell r="O804" t="str">
            <v>EXAMES - HORISTA (COLETADO CAIXA)</v>
          </cell>
          <cell r="P804" t="str">
            <v>H</v>
          </cell>
          <cell r="Q804">
            <v>0.81</v>
          </cell>
        </row>
        <row r="805">
          <cell r="N805" t="str">
            <v>00043465</v>
          </cell>
          <cell r="O805" t="str">
            <v>FERRAMENTAS - FAMILIA PEDREIRO - HORISTA (ENCARGOS COMPLEMENTARES - COLETADO CAIXA)</v>
          </cell>
          <cell r="P805" t="str">
            <v>H</v>
          </cell>
          <cell r="Q805">
            <v>0.74</v>
          </cell>
        </row>
        <row r="806">
          <cell r="N806" t="str">
            <v>00004750</v>
          </cell>
          <cell r="O806" t="str">
            <v>PEDREIRO (HORISTA)</v>
          </cell>
          <cell r="P806" t="str">
            <v>H</v>
          </cell>
          <cell r="Q806">
            <v>19.920000000000002</v>
          </cell>
        </row>
        <row r="807">
          <cell r="N807" t="str">
            <v>00037373</v>
          </cell>
          <cell r="O807" t="str">
            <v>SEGURO - HORISTA (COLETADO CAIXA)</v>
          </cell>
          <cell r="P807" t="str">
            <v>H</v>
          </cell>
          <cell r="Q807">
            <v>0.06</v>
          </cell>
        </row>
        <row r="808">
          <cell r="N808" t="str">
            <v>00037371</v>
          </cell>
          <cell r="O808" t="str">
            <v>TRANSPORTE - HORISTA (COLETADO CAIXA)</v>
          </cell>
          <cell r="P808" t="str">
            <v>H</v>
          </cell>
          <cell r="Q808">
            <v>0.77</v>
          </cell>
        </row>
        <row r="809">
          <cell r="N809">
            <v>0</v>
          </cell>
          <cell r="O809">
            <v>0</v>
          </cell>
          <cell r="P809" t="str">
            <v>LS =&gt;</v>
          </cell>
          <cell r="Q809" t="str">
            <v>MO com LS =&gt;</v>
          </cell>
        </row>
        <row r="810"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N811">
            <v>0</v>
          </cell>
          <cell r="O811">
            <v>0</v>
          </cell>
          <cell r="P811">
            <v>0</v>
          </cell>
          <cell r="Q811">
            <v>0</v>
          </cell>
        </row>
        <row r="812">
          <cell r="N812" t="str">
            <v>CÓDIGO</v>
          </cell>
          <cell r="O812" t="str">
            <v>DESCRIÇÃO</v>
          </cell>
          <cell r="P812" t="str">
            <v>UND</v>
          </cell>
          <cell r="Q812" t="str">
            <v>Valor Unit</v>
          </cell>
        </row>
        <row r="813">
          <cell r="N813" t="str">
            <v>MAO-OFC-075</v>
          </cell>
          <cell r="O813" t="str">
            <v>PEDREIRO COM ENCARGOS COMPLEMENTARES</v>
          </cell>
          <cell r="P813" t="str">
            <v>HORA</v>
          </cell>
          <cell r="Q813">
            <v>25.22</v>
          </cell>
        </row>
        <row r="814">
          <cell r="N814" t="str">
            <v>MOED- 20150</v>
          </cell>
          <cell r="O814" t="str">
            <v>PEDREIRO</v>
          </cell>
          <cell r="P814" t="str">
            <v>H</v>
          </cell>
          <cell r="Q814">
            <v>19.920000000000002</v>
          </cell>
        </row>
        <row r="815">
          <cell r="N815" t="str">
            <v>MATED- 13096</v>
          </cell>
          <cell r="O815" t="str">
            <v>CESTA BÁSICA/ ALIMENTAÇÃO - HORISTA ( ENCARGOS COMPLEMENTARES)</v>
          </cell>
          <cell r="P815" t="str">
            <v>HORA</v>
          </cell>
          <cell r="Q815">
            <v>1.43</v>
          </cell>
        </row>
        <row r="816">
          <cell r="N816" t="str">
            <v>MATED- 13099</v>
          </cell>
          <cell r="O816" t="str">
            <v>EXAMES - HORISTA ( ENCARGOS COMPLEMENTARES)</v>
          </cell>
          <cell r="P816" t="str">
            <v>HORA</v>
          </cell>
          <cell r="Q816">
            <v>0.82</v>
          </cell>
        </row>
        <row r="817">
          <cell r="N817" t="str">
            <v>MATED- 13098</v>
          </cell>
          <cell r="O817" t="str">
            <v>SEGURO - HORISTA ( ENCARGOS COMPLEMENTARES)</v>
          </cell>
          <cell r="P817" t="str">
            <v>HORA</v>
          </cell>
          <cell r="Q817">
            <v>0.06</v>
          </cell>
        </row>
        <row r="818">
          <cell r="N818" t="str">
            <v>MATED- 13097</v>
          </cell>
          <cell r="O818" t="str">
            <v>TRANSPORTE - HORISTA ( ENCARGOS COMPLEMENTARES)</v>
          </cell>
          <cell r="P818" t="str">
            <v>HORA</v>
          </cell>
          <cell r="Q818">
            <v>0.78</v>
          </cell>
        </row>
        <row r="819">
          <cell r="N819" t="str">
            <v>ED-5235</v>
          </cell>
          <cell r="O819" t="str">
            <v>CURSO DE CAPACITAÇÃO PARA PEDREIRO ( ENCARGOS COMPLEMENTARES) - HORISTA</v>
          </cell>
          <cell r="P819" t="str">
            <v>HORA</v>
          </cell>
          <cell r="Q819">
            <v>0.34</v>
          </cell>
        </row>
        <row r="820">
          <cell r="N820" t="str">
            <v>ED-14652</v>
          </cell>
          <cell r="O820" t="str">
            <v>EPI PARA PEDREIRO - HORISTA (ENCARGOS COMPLEMENTARES)</v>
          </cell>
          <cell r="P820" t="str">
            <v>HORA</v>
          </cell>
          <cell r="Q820">
            <v>1.1100000000000001</v>
          </cell>
        </row>
        <row r="821">
          <cell r="N821" t="str">
            <v>ED-14688</v>
          </cell>
          <cell r="O821" t="str">
            <v>FERRAMENTAS PARA PEDREIRO - HORISTA ( ENCARGOS COMPLEMENTARES)</v>
          </cell>
          <cell r="P821" t="str">
            <v>HORA</v>
          </cell>
          <cell r="Q821">
            <v>0.76</v>
          </cell>
        </row>
        <row r="822">
          <cell r="N822">
            <v>0</v>
          </cell>
          <cell r="O822">
            <v>0</v>
          </cell>
          <cell r="P822" t="str">
            <v>LS =&gt;</v>
          </cell>
          <cell r="Q822" t="str">
            <v>MO com LS =&gt;</v>
          </cell>
        </row>
        <row r="823"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N825" t="str">
            <v>CÓDIGO</v>
          </cell>
          <cell r="O825" t="str">
            <v>DESCRIÇÃO</v>
          </cell>
          <cell r="P825" t="str">
            <v>UND</v>
          </cell>
          <cell r="Q825" t="str">
            <v>Valor Unit</v>
          </cell>
        </row>
        <row r="826">
          <cell r="N826" t="str">
            <v>MAO-OFC-080</v>
          </cell>
          <cell r="O826" t="str">
            <v>PINTOR COM ENCARGOS COMPLEMENTARES</v>
          </cell>
          <cell r="P826" t="str">
            <v>HORA</v>
          </cell>
          <cell r="Q826">
            <v>26.27</v>
          </cell>
        </row>
        <row r="827">
          <cell r="N827" t="str">
            <v>MOED- 20151</v>
          </cell>
          <cell r="O827" t="str">
            <v>PINTOR</v>
          </cell>
          <cell r="P827" t="str">
            <v>H</v>
          </cell>
          <cell r="Q827">
            <v>19.920000000000002</v>
          </cell>
        </row>
        <row r="828">
          <cell r="N828" t="str">
            <v>MATED- 13096</v>
          </cell>
          <cell r="O828" t="str">
            <v>CESTA BÁSICA/ ALIMENTAÇÃO - HORISTA ( ENCARGOS COMPLEMENTARES)</v>
          </cell>
          <cell r="P828" t="str">
            <v>HORA</v>
          </cell>
          <cell r="Q828">
            <v>1.43</v>
          </cell>
        </row>
        <row r="829">
          <cell r="N829" t="str">
            <v>MATED- 13099</v>
          </cell>
          <cell r="O829" t="str">
            <v>EXAMES - HORISTA ( ENCARGOS COMPLEMENTARES)</v>
          </cell>
          <cell r="P829" t="str">
            <v>HORA</v>
          </cell>
          <cell r="Q829">
            <v>0.82</v>
          </cell>
        </row>
        <row r="830">
          <cell r="N830" t="str">
            <v>MATED- 13098</v>
          </cell>
          <cell r="O830" t="str">
            <v>SEGURO - HORISTA ( ENCARGOS COMPLEMENTARES)</v>
          </cell>
          <cell r="P830" t="str">
            <v>HORA</v>
          </cell>
          <cell r="Q830">
            <v>0.06</v>
          </cell>
        </row>
        <row r="831">
          <cell r="N831" t="str">
            <v>MATED- 13097</v>
          </cell>
          <cell r="O831" t="str">
            <v>TRANSPORTE - HORISTA ( ENCARGOS COMPLEMENTARES)</v>
          </cell>
          <cell r="P831" t="str">
            <v>HORA</v>
          </cell>
          <cell r="Q831">
            <v>0.78</v>
          </cell>
        </row>
        <row r="832">
          <cell r="N832" t="str">
            <v>ED-5242</v>
          </cell>
          <cell r="O832" t="str">
            <v>CURSO DE CAPACITAÇÃO PARA PINTOR (ENCARGOS COMPLEMENTARES) - HORISTA</v>
          </cell>
          <cell r="P832" t="str">
            <v>HORA</v>
          </cell>
          <cell r="Q832">
            <v>0.23</v>
          </cell>
        </row>
        <row r="833">
          <cell r="N833" t="str">
            <v>ED-14660</v>
          </cell>
          <cell r="O833" t="str">
            <v>EPI PARA PINTOR - HORISTA (ENCARGOS COMPLEMENTARES)</v>
          </cell>
          <cell r="P833" t="str">
            <v>HORA</v>
          </cell>
          <cell r="Q833">
            <v>1.53</v>
          </cell>
        </row>
        <row r="834">
          <cell r="N834" t="str">
            <v>ED-14696</v>
          </cell>
          <cell r="O834" t="str">
            <v>FERRAMENTAS PARA PINTOR - HORISTA ( ENCARGOS COMPLEMENTARES)</v>
          </cell>
          <cell r="P834" t="str">
            <v>HORA</v>
          </cell>
          <cell r="Q834">
            <v>1.5</v>
          </cell>
        </row>
        <row r="835">
          <cell r="N835">
            <v>0</v>
          </cell>
          <cell r="O835">
            <v>0</v>
          </cell>
          <cell r="P835" t="str">
            <v>LS =&gt;</v>
          </cell>
          <cell r="Q835" t="str">
            <v>MO com LS =&gt;</v>
          </cell>
        </row>
        <row r="836"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N838" t="str">
            <v>CÓDIGO</v>
          </cell>
          <cell r="O838" t="str">
            <v>DESCRIÇÃO</v>
          </cell>
          <cell r="P838" t="str">
            <v>UND</v>
          </cell>
          <cell r="Q838" t="str">
            <v>Valor Unit</v>
          </cell>
        </row>
        <row r="839">
          <cell r="N839" t="str">
            <v>88310</v>
          </cell>
          <cell r="O839" t="str">
            <v>PINTOR COM ENCARGOS COMPLEMENTARES</v>
          </cell>
          <cell r="P839" t="str">
            <v>H</v>
          </cell>
          <cell r="Q839">
            <v>26.18</v>
          </cell>
        </row>
        <row r="840">
          <cell r="N840" t="str">
            <v>95372</v>
          </cell>
          <cell r="O840" t="str">
            <v>CURSO DE CAPACITAÇÃO PARA PINTOR (ENCARGOS COMPLEMENTARES) - HORISTA</v>
          </cell>
          <cell r="P840" t="str">
            <v>H</v>
          </cell>
          <cell r="Q840">
            <v>0.23</v>
          </cell>
        </row>
        <row r="841">
          <cell r="N841" t="str">
            <v>00037370</v>
          </cell>
          <cell r="O841" t="str">
            <v>ALIMENTACAO - HORISTA (COLETADO CAIXA)</v>
          </cell>
          <cell r="P841" t="str">
            <v>H</v>
          </cell>
          <cell r="Q841">
            <v>1.41</v>
          </cell>
        </row>
        <row r="842">
          <cell r="N842" t="str">
            <v>00043490</v>
          </cell>
          <cell r="O842" t="str">
            <v>EPI - FAMILIA PINTOR - HORISTA (ENCARGOS COMPLEMENTARES - COLETADO CAIXA)</v>
          </cell>
          <cell r="P842" t="str">
            <v>H</v>
          </cell>
          <cell r="Q842">
            <v>1.5</v>
          </cell>
        </row>
        <row r="843">
          <cell r="N843" t="str">
            <v>00037372</v>
          </cell>
          <cell r="O843" t="str">
            <v>EXAMES - HORISTA (COLETADO CAIXA)</v>
          </cell>
          <cell r="P843" t="str">
            <v>H</v>
          </cell>
          <cell r="Q843">
            <v>0.81</v>
          </cell>
        </row>
        <row r="844">
          <cell r="N844" t="str">
            <v>00043466</v>
          </cell>
          <cell r="O844" t="str">
            <v>FERRAMENTAS - FAMILIA PINTOR - HORISTA (ENCARGOS COMPLEMENTARES - COLETADO CAIXA)</v>
          </cell>
          <cell r="P844" t="str">
            <v>H</v>
          </cell>
          <cell r="Q844">
            <v>1.48</v>
          </cell>
        </row>
        <row r="845">
          <cell r="N845" t="str">
            <v>00004783</v>
          </cell>
          <cell r="O845" t="str">
            <v>PINTOR (HORISTA)</v>
          </cell>
          <cell r="P845" t="str">
            <v>H</v>
          </cell>
          <cell r="Q845">
            <v>19.920000000000002</v>
          </cell>
        </row>
        <row r="846">
          <cell r="N846" t="str">
            <v>00037373</v>
          </cell>
          <cell r="O846" t="str">
            <v>SEGURO - HORISTA (COLETADO CAIXA)</v>
          </cell>
          <cell r="P846" t="str">
            <v>H</v>
          </cell>
          <cell r="Q846">
            <v>0.06</v>
          </cell>
        </row>
        <row r="847">
          <cell r="N847" t="str">
            <v>00037371</v>
          </cell>
          <cell r="O847" t="str">
            <v>TRANSPORTE - HORISTA (COLETADO CAIXA)</v>
          </cell>
          <cell r="P847" t="str">
            <v>H</v>
          </cell>
          <cell r="Q847">
            <v>0.77</v>
          </cell>
        </row>
        <row r="848">
          <cell r="N848">
            <v>0</v>
          </cell>
          <cell r="O848">
            <v>0</v>
          </cell>
          <cell r="P848" t="str">
            <v>LS =&gt;</v>
          </cell>
          <cell r="Q848" t="str">
            <v>MO com LS =&gt;</v>
          </cell>
        </row>
        <row r="849"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N850">
            <v>0</v>
          </cell>
          <cell r="O850">
            <v>0</v>
          </cell>
          <cell r="P850">
            <v>0</v>
          </cell>
          <cell r="Q850">
            <v>0</v>
          </cell>
        </row>
        <row r="851">
          <cell r="N851" t="str">
            <v>CÓDIGO</v>
          </cell>
          <cell r="O851" t="str">
            <v>DESCRIÇÃO</v>
          </cell>
          <cell r="P851" t="str">
            <v>UND</v>
          </cell>
          <cell r="Q851" t="str">
            <v>Valor Unit</v>
          </cell>
        </row>
        <row r="852">
          <cell r="N852" t="str">
            <v>102219</v>
          </cell>
          <cell r="O852" t="str">
            <v>PINTURA TINTA DE ACABAMENTO (PIGMENTADA) ESMALTE SINTÉTICO ACETINADO EM MADEIRA, 2 DEMÃOS. AF_01/2021</v>
          </cell>
          <cell r="P852" t="str">
            <v>M²</v>
          </cell>
          <cell r="Q852">
            <v>15.48</v>
          </cell>
        </row>
        <row r="853">
          <cell r="N853" t="str">
            <v>88310</v>
          </cell>
          <cell r="O853" t="str">
            <v>PINTOR COM ENCARGOS COMPLEMENTARES</v>
          </cell>
          <cell r="P853" t="str">
            <v>H</v>
          </cell>
          <cell r="Q853">
            <v>26.18</v>
          </cell>
        </row>
        <row r="854">
          <cell r="N854" t="str">
            <v>00005318</v>
          </cell>
          <cell r="O854" t="str">
            <v>DILUENTE AGUARRAS</v>
          </cell>
          <cell r="P854" t="str">
            <v>L</v>
          </cell>
          <cell r="Q854">
            <v>20.91</v>
          </cell>
        </row>
        <row r="855">
          <cell r="N855" t="str">
            <v>00007311</v>
          </cell>
          <cell r="O855" t="str">
            <v>TINTA ESMALTE SINTETICO PREMIUM ACETINADO</v>
          </cell>
          <cell r="P855" t="str">
            <v>L</v>
          </cell>
          <cell r="Q855">
            <v>37.28</v>
          </cell>
        </row>
        <row r="856">
          <cell r="N856">
            <v>0</v>
          </cell>
          <cell r="O856">
            <v>0</v>
          </cell>
          <cell r="P856" t="str">
            <v>LS =&gt;</v>
          </cell>
          <cell r="Q856" t="str">
            <v>MO com LS =&gt;</v>
          </cell>
        </row>
        <row r="857">
          <cell r="N857">
            <v>0</v>
          </cell>
          <cell r="O857">
            <v>0</v>
          </cell>
          <cell r="P857">
            <v>0</v>
          </cell>
          <cell r="Q857">
            <v>0</v>
          </cell>
        </row>
        <row r="858"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N859" t="str">
            <v>CÓDIGO</v>
          </cell>
          <cell r="O859" t="str">
            <v>DESCRIÇÃO</v>
          </cell>
          <cell r="P859" t="str">
            <v>UND</v>
          </cell>
          <cell r="Q859" t="str">
            <v>Valor Unit</v>
          </cell>
        </row>
        <row r="860">
          <cell r="N860" t="str">
            <v>PIS-POL-010</v>
          </cell>
          <cell r="O860" t="str">
            <v>POLIMENTO MECÂNICO DE PISO EM CONCRETO COM NIVELAMENTO A LASER (NÍVEL ZERO)</v>
          </cell>
          <cell r="P860" t="str">
            <v>M²</v>
          </cell>
          <cell r="Q860">
            <v>15.15</v>
          </cell>
        </row>
        <row r="861">
          <cell r="N861" t="str">
            <v>MATED- 11158</v>
          </cell>
          <cell r="O861" t="str">
            <v>POLIMENTO DE CONCRETO TIPO NÍVEL 0</v>
          </cell>
          <cell r="P861" t="str">
            <v>M²</v>
          </cell>
          <cell r="Q861">
            <v>15.15</v>
          </cell>
        </row>
        <row r="862">
          <cell r="N862">
            <v>0</v>
          </cell>
          <cell r="O862">
            <v>0</v>
          </cell>
          <cell r="P862" t="str">
            <v>LS =&gt;</v>
          </cell>
          <cell r="Q862" t="str">
            <v>MO com LS =&gt;</v>
          </cell>
        </row>
        <row r="863"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N865" t="str">
            <v>CÓDIGO</v>
          </cell>
          <cell r="O865" t="str">
            <v>DESCRIÇÃO</v>
          </cell>
          <cell r="P865" t="str">
            <v>UND</v>
          </cell>
          <cell r="Q865" t="str">
            <v>Valor Unit</v>
          </cell>
        </row>
        <row r="866">
          <cell r="N866" t="str">
            <v>EST-ARM-010</v>
          </cell>
          <cell r="O866" t="str">
            <v>PROTEÇÃO DE ARMADURA CORROÍDA POR AÇÃO DE CLORETOS, COM TINTA DE ALTO TEOR DE ZINCO</v>
          </cell>
          <cell r="P866" t="str">
            <v>M</v>
          </cell>
          <cell r="Q866">
            <v>4.96</v>
          </cell>
        </row>
        <row r="867">
          <cell r="N867" t="str">
            <v>MAO-AJD-040</v>
          </cell>
          <cell r="O867" t="str">
            <v>SERVENTE COM ENCARGOS COMPLEMENTARES</v>
          </cell>
          <cell r="P867" t="str">
            <v>HORA</v>
          </cell>
          <cell r="Q867">
            <v>18.09</v>
          </cell>
        </row>
        <row r="868">
          <cell r="N868" t="str">
            <v>MATED- 11453</v>
          </cell>
          <cell r="O868" t="str">
            <v>PRIMER ANTIOXIDANTE</v>
          </cell>
          <cell r="P868" t="str">
            <v>KG</v>
          </cell>
          <cell r="Q868">
            <v>25.44</v>
          </cell>
        </row>
        <row r="869">
          <cell r="N869" t="str">
            <v>MATED- 11455</v>
          </cell>
          <cell r="O869" t="str">
            <v>SOLVENTE PARA PRIMER ANTIOXIDANTE PARA LIMPEZA DE FERRAMENTAS E MATERIAIS</v>
          </cell>
          <cell r="P869" t="str">
            <v>KG</v>
          </cell>
          <cell r="Q869">
            <v>12.3</v>
          </cell>
        </row>
        <row r="870">
          <cell r="N870">
            <v>0</v>
          </cell>
          <cell r="O870">
            <v>0</v>
          </cell>
          <cell r="P870" t="str">
            <v>LS =&gt;</v>
          </cell>
          <cell r="Q870" t="str">
            <v>MO com LS =&gt;</v>
          </cell>
        </row>
        <row r="871"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N873" t="str">
            <v>CÓDIGO</v>
          </cell>
          <cell r="O873" t="str">
            <v>DESCRIÇÃO</v>
          </cell>
          <cell r="P873" t="str">
            <v>UND</v>
          </cell>
          <cell r="Q873" t="str">
            <v>Valor Unit</v>
          </cell>
        </row>
        <row r="874">
          <cell r="N874" t="str">
            <v>12082</v>
          </cell>
          <cell r="O87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MADEIRA.</v>
          </cell>
          <cell r="P874" t="str">
            <v>UN</v>
          </cell>
          <cell r="Q874">
            <v>6307.99</v>
          </cell>
        </row>
        <row r="875">
          <cell r="N875" t="str">
            <v>10549</v>
          </cell>
          <cell r="O875" t="str">
            <v>ENCARGOS COMPLEMENTARES - SERVENTE</v>
          </cell>
          <cell r="P875" t="str">
            <v>H</v>
          </cell>
          <cell r="Q875">
            <v>3.64</v>
          </cell>
        </row>
        <row r="876">
          <cell r="N876" t="str">
            <v>10551</v>
          </cell>
          <cell r="O876" t="str">
            <v>ENCARGOS COMPLEMENTARES - CARPINTEIRO</v>
          </cell>
          <cell r="P876" t="str">
            <v>H</v>
          </cell>
          <cell r="Q876">
            <v>3.55</v>
          </cell>
        </row>
        <row r="877">
          <cell r="N877" t="str">
            <v>12919</v>
          </cell>
          <cell r="O877" t="str">
            <v>PORTA RADIOLÓGICA EM MAD/MAD DE LEI P/PINTURA, DIM: 0,92X2,12M, LAMINADO DE CHUMBO EMBUTIDO, E=2MM, DOBRADIÇAS REFORÇADAS ANELADAS DE 3 1/2" X 3", FECHADURA TAMBOR AUTOBLOCANTE, MARCA AROUCA, REF.: 108449/40-Z-ZCE OU SIMILAR, MAÇANETA TIPO ALAVANCA</v>
          </cell>
          <cell r="P877" t="str">
            <v>UN</v>
          </cell>
          <cell r="Q877">
            <v>6151.43</v>
          </cell>
        </row>
        <row r="878">
          <cell r="N878" t="str">
            <v>00001213</v>
          </cell>
          <cell r="O878" t="str">
            <v>CARPINTEIRO DE FORMAS (HORISTA)</v>
          </cell>
          <cell r="P878" t="str">
            <v>H</v>
          </cell>
          <cell r="Q878">
            <v>19.920000000000002</v>
          </cell>
        </row>
        <row r="879">
          <cell r="N879" t="str">
            <v>00006111</v>
          </cell>
          <cell r="O879" t="str">
            <v>SERVENTE DE OBRAS</v>
          </cell>
          <cell r="P879" t="str">
            <v>H</v>
          </cell>
          <cell r="Q879">
            <v>13.04</v>
          </cell>
        </row>
        <row r="880">
          <cell r="N880">
            <v>0</v>
          </cell>
          <cell r="O880">
            <v>0</v>
          </cell>
          <cell r="P880" t="str">
            <v>LS =&gt;</v>
          </cell>
          <cell r="Q880" t="str">
            <v>MO com LS =&gt;</v>
          </cell>
        </row>
        <row r="881"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N883" t="str">
            <v>CÓDIGO</v>
          </cell>
          <cell r="O883" t="str">
            <v>DESCRIÇÃO</v>
          </cell>
          <cell r="P883" t="str">
            <v>UND</v>
          </cell>
          <cell r="Q883" t="str">
            <v>Valor Unit</v>
          </cell>
        </row>
        <row r="884">
          <cell r="N884" t="str">
            <v>88316</v>
          </cell>
          <cell r="O884" t="str">
            <v>SERVENTE COM ENCARGOS COMPLEMENTARES</v>
          </cell>
          <cell r="P884" t="str">
            <v>H</v>
          </cell>
          <cell r="Q884">
            <v>18.02</v>
          </cell>
        </row>
        <row r="885">
          <cell r="N885" t="str">
            <v>95378</v>
          </cell>
          <cell r="O885" t="str">
            <v>CURSO DE CAPACITAÇÃO PARA SERVENTE (ENCARGOS COMPLEMENTARES) - HORISTA</v>
          </cell>
          <cell r="P885" t="str">
            <v>H</v>
          </cell>
          <cell r="Q885">
            <v>0.22</v>
          </cell>
        </row>
        <row r="886">
          <cell r="N886" t="str">
            <v>00037370</v>
          </cell>
          <cell r="O886" t="str">
            <v>ALIMENTACAO - HORISTA (COLETADO CAIXA)</v>
          </cell>
          <cell r="P886" t="str">
            <v>H</v>
          </cell>
          <cell r="Q886">
            <v>1.41</v>
          </cell>
        </row>
        <row r="887">
          <cell r="N887" t="str">
            <v>00043491</v>
          </cell>
          <cell r="O887" t="str">
            <v>EPI - FAMILIA SERVENTE - HORISTA (ENCARGOS COMPLEMENTARES - COLETADO CAIXA)</v>
          </cell>
          <cell r="P887" t="str">
            <v>H</v>
          </cell>
          <cell r="Q887">
            <v>1.1499999999999999</v>
          </cell>
        </row>
        <row r="888">
          <cell r="N888" t="str">
            <v>00037372</v>
          </cell>
          <cell r="O888" t="str">
            <v>EXAMES - HORISTA (COLETADO CAIXA)</v>
          </cell>
          <cell r="P888" t="str">
            <v>H</v>
          </cell>
          <cell r="Q888">
            <v>0.81</v>
          </cell>
        </row>
        <row r="889">
          <cell r="N889" t="str">
            <v>00043467</v>
          </cell>
          <cell r="O889" t="str">
            <v>FERRAMENTAS - FAMILIA SERVENTE - HORISTA (ENCARGOS COMPLEMENTARES - COLETADO CAIXA)</v>
          </cell>
          <cell r="P889" t="str">
            <v>H</v>
          </cell>
          <cell r="Q889">
            <v>0.56000000000000005</v>
          </cell>
        </row>
        <row r="890">
          <cell r="N890" t="str">
            <v>00037373</v>
          </cell>
          <cell r="O890" t="str">
            <v>SEGURO - HORISTA (COLETADO CAIXA)</v>
          </cell>
          <cell r="P890" t="str">
            <v>H</v>
          </cell>
          <cell r="Q890">
            <v>0.06</v>
          </cell>
        </row>
        <row r="891">
          <cell r="N891" t="str">
            <v>00006111</v>
          </cell>
          <cell r="O891" t="str">
            <v>SERVENTE DE OBRAS</v>
          </cell>
          <cell r="P891" t="str">
            <v>H</v>
          </cell>
          <cell r="Q891">
            <v>13.04</v>
          </cell>
        </row>
        <row r="892">
          <cell r="N892" t="str">
            <v>00037371</v>
          </cell>
          <cell r="O892" t="str">
            <v>TRANSPORTE - HORISTA (COLETADO CAIXA)</v>
          </cell>
          <cell r="P892" t="str">
            <v>H</v>
          </cell>
          <cell r="Q892">
            <v>0.77</v>
          </cell>
        </row>
        <row r="893">
          <cell r="N893">
            <v>0</v>
          </cell>
          <cell r="O893">
            <v>0</v>
          </cell>
          <cell r="P893" t="str">
            <v>LS =&gt;</v>
          </cell>
          <cell r="Q893" t="str">
            <v>MO com LS =&gt;</v>
          </cell>
        </row>
        <row r="894"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N896" t="str">
            <v>CÓDIGO</v>
          </cell>
          <cell r="O896" t="str">
            <v>DESCRIÇÃO</v>
          </cell>
          <cell r="P896" t="str">
            <v>UND</v>
          </cell>
          <cell r="Q896" t="str">
            <v>Valor Unit</v>
          </cell>
        </row>
        <row r="897">
          <cell r="N897" t="str">
            <v>MAO-AJD-040</v>
          </cell>
          <cell r="O897" t="str">
            <v>SERVENTE COM ENCARGOS COMPLEMENTARES</v>
          </cell>
          <cell r="P897" t="str">
            <v>HORA</v>
          </cell>
          <cell r="Q897">
            <v>18.09</v>
          </cell>
        </row>
        <row r="898">
          <cell r="N898" t="str">
            <v>MOED- 20154</v>
          </cell>
          <cell r="O898" t="str">
            <v>SERVENTE</v>
          </cell>
          <cell r="P898" t="str">
            <v>H</v>
          </cell>
          <cell r="Q898">
            <v>13.04</v>
          </cell>
        </row>
        <row r="899">
          <cell r="N899" t="str">
            <v>MATED- 13096</v>
          </cell>
          <cell r="O899" t="str">
            <v>CESTA BÁSICA/ ALIMENTAÇÃO - HORISTA ( ENCARGOS COMPLEMENTARES)</v>
          </cell>
          <cell r="P899" t="str">
            <v>HORA</v>
          </cell>
          <cell r="Q899">
            <v>1.43</v>
          </cell>
        </row>
        <row r="900">
          <cell r="N900" t="str">
            <v>MATED- 13099</v>
          </cell>
          <cell r="O900" t="str">
            <v>EXAMES - HORISTA ( ENCARGOS COMPLEMENTARES)</v>
          </cell>
          <cell r="P900" t="str">
            <v>HORA</v>
          </cell>
          <cell r="Q900">
            <v>0.82</v>
          </cell>
        </row>
        <row r="901">
          <cell r="N901" t="str">
            <v>MATED- 13098</v>
          </cell>
          <cell r="O901" t="str">
            <v>SEGURO - HORISTA ( ENCARGOS COMPLEMENTARES)</v>
          </cell>
          <cell r="P901" t="str">
            <v>HORA</v>
          </cell>
          <cell r="Q901">
            <v>0.06</v>
          </cell>
        </row>
        <row r="902">
          <cell r="N902" t="str">
            <v>MATED- 13097</v>
          </cell>
          <cell r="O902" t="str">
            <v>TRANSPORTE - HORISTA ( ENCARGOS COMPLEMENTARES)</v>
          </cell>
          <cell r="P902" t="str">
            <v>HORA</v>
          </cell>
          <cell r="Q902">
            <v>0.78</v>
          </cell>
        </row>
        <row r="903">
          <cell r="N903" t="str">
            <v>ED-5236</v>
          </cell>
          <cell r="O903" t="str">
            <v>CURSO DE CAPACITAÇÃO PARA SERVENTE ( ENCARGOS COMPLEMENTARES) - HORISTA</v>
          </cell>
          <cell r="P903" t="str">
            <v>HORA</v>
          </cell>
          <cell r="Q903">
            <v>0.22</v>
          </cell>
        </row>
        <row r="904">
          <cell r="N904" t="str">
            <v>ED-14664</v>
          </cell>
          <cell r="O904" t="str">
            <v>EPI PARA SERVENTE - HORISTA (ENCARGOS COMPLEMENTARES)</v>
          </cell>
          <cell r="P904" t="str">
            <v>HORA</v>
          </cell>
          <cell r="Q904">
            <v>1.17</v>
          </cell>
        </row>
        <row r="905">
          <cell r="N905" t="str">
            <v>ED-14700</v>
          </cell>
          <cell r="O905" t="str">
            <v>FERRAMENTAS PARA SERVENTE - HORISTA ( ENCARGOS COMPLEMENTARES)</v>
          </cell>
          <cell r="P905" t="str">
            <v>HORA</v>
          </cell>
          <cell r="Q905">
            <v>0.56999999999999995</v>
          </cell>
        </row>
        <row r="906">
          <cell r="N906">
            <v>0</v>
          </cell>
          <cell r="O906">
            <v>0</v>
          </cell>
          <cell r="P906" t="str">
            <v>LS =&gt;</v>
          </cell>
          <cell r="Q906" t="str">
            <v>MO com LS =&gt;</v>
          </cell>
        </row>
        <row r="907"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N909" t="str">
            <v>CÓDIGO</v>
          </cell>
          <cell r="O909" t="str">
            <v>DESCRIÇÃO</v>
          </cell>
          <cell r="P909" t="str">
            <v>UND</v>
          </cell>
          <cell r="Q909" t="str">
            <v>Valor Unit</v>
          </cell>
        </row>
        <row r="910">
          <cell r="N910" t="str">
            <v>88317</v>
          </cell>
          <cell r="O910" t="str">
            <v>SOLDADOR COM ENCARGOS COMPLEMENTARES</v>
          </cell>
          <cell r="P910" t="str">
            <v>H</v>
          </cell>
          <cell r="Q910">
            <v>25.8</v>
          </cell>
        </row>
        <row r="911">
          <cell r="N911" t="str">
            <v>95379</v>
          </cell>
          <cell r="O911" t="str">
            <v>CURSO DE CAPACITAÇÃO PARA SOLDADOR (ENCARGOS COMPLEMENTARES) - HORISTA</v>
          </cell>
          <cell r="P911" t="str">
            <v>H</v>
          </cell>
          <cell r="Q911">
            <v>0.18</v>
          </cell>
        </row>
        <row r="912">
          <cell r="N912" t="str">
            <v>00037370</v>
          </cell>
          <cell r="O912" t="str">
            <v>ALIMENTACAO - HORISTA (COLETADO CAIXA)</v>
          </cell>
          <cell r="P912" t="str">
            <v>H</v>
          </cell>
          <cell r="Q912">
            <v>1.41</v>
          </cell>
        </row>
        <row r="913">
          <cell r="N913" t="str">
            <v>00043492</v>
          </cell>
          <cell r="O913" t="str">
            <v>EPI - FAMILIA SOLDADOR - HORISTA (ENCARGOS COMPLEMENTARES - COLETADO CAIXA)</v>
          </cell>
          <cell r="P913" t="str">
            <v>H</v>
          </cell>
          <cell r="Q913">
            <v>1.58</v>
          </cell>
        </row>
        <row r="914">
          <cell r="N914" t="str">
            <v>00037372</v>
          </cell>
          <cell r="O914" t="str">
            <v>EXAMES - HORISTA (COLETADO CAIXA)</v>
          </cell>
          <cell r="P914" t="str">
            <v>H</v>
          </cell>
          <cell r="Q914">
            <v>0.81</v>
          </cell>
        </row>
        <row r="915">
          <cell r="N915" t="str">
            <v>00043468</v>
          </cell>
          <cell r="O915" t="str">
            <v>FERRAMENTAS - FAMILIA SOLDADOR - HORISTA (ENCARGOS COMPLEMENTARES - COLETADO CAIXA)</v>
          </cell>
          <cell r="P915" t="str">
            <v>H</v>
          </cell>
          <cell r="Q915">
            <v>1.07</v>
          </cell>
        </row>
        <row r="916">
          <cell r="N916" t="str">
            <v>00037373</v>
          </cell>
          <cell r="O916" t="str">
            <v>SEGURO - HORISTA (COLETADO CAIXA)</v>
          </cell>
          <cell r="P916" t="str">
            <v>H</v>
          </cell>
          <cell r="Q916">
            <v>0.06</v>
          </cell>
        </row>
        <row r="917">
          <cell r="N917" t="str">
            <v>00006160</v>
          </cell>
          <cell r="O917" t="str">
            <v>SOLDADOR (HORISTA)</v>
          </cell>
          <cell r="P917" t="str">
            <v>H</v>
          </cell>
          <cell r="Q917">
            <v>19.920000000000002</v>
          </cell>
        </row>
        <row r="918">
          <cell r="N918" t="str">
            <v>00037371</v>
          </cell>
          <cell r="O918" t="str">
            <v>TRANSPORTE - HORISTA (COLETADO CAIXA)</v>
          </cell>
          <cell r="P918" t="str">
            <v>H</v>
          </cell>
          <cell r="Q918">
            <v>0.77</v>
          </cell>
        </row>
        <row r="919">
          <cell r="N919">
            <v>0</v>
          </cell>
          <cell r="O919">
            <v>0</v>
          </cell>
          <cell r="P919" t="str">
            <v>LS =&gt;</v>
          </cell>
          <cell r="Q919" t="str">
            <v>MO com LS =&gt;</v>
          </cell>
        </row>
        <row r="920"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N922" t="str">
            <v>CÓDIGO</v>
          </cell>
          <cell r="O922" t="str">
            <v>DESCRIÇÃO</v>
          </cell>
          <cell r="P922" t="str">
            <v>UND</v>
          </cell>
          <cell r="Q922" t="str">
            <v>Valor Unit</v>
          </cell>
        </row>
        <row r="923">
          <cell r="N923" t="str">
            <v>ED-5614</v>
          </cell>
          <cell r="O923" t="str">
            <v>SUPORTE PARA PLACA 4"X2" PARA TRÊS (3) MÓDULOS, INCLUSIVE PARAFUSOS PARA FIXAÇÃO, FORNECIMENTO E INSTALAÇÃO, EXCLUSIVE PLACA E MÓDULO</v>
          </cell>
          <cell r="P923" t="str">
            <v>UN</v>
          </cell>
          <cell r="Q923">
            <v>4.97</v>
          </cell>
        </row>
        <row r="924">
          <cell r="N924" t="str">
            <v>MAO-AJD-015</v>
          </cell>
          <cell r="O924" t="str">
            <v>AJUDANTE DE ELETRICISTA COM ENCARGOS COMPLEMENTARES</v>
          </cell>
          <cell r="P924" t="str">
            <v>HORA</v>
          </cell>
          <cell r="Q924">
            <v>20.440000000000001</v>
          </cell>
        </row>
        <row r="925">
          <cell r="N925" t="str">
            <v>MATED- 15597</v>
          </cell>
          <cell r="O925" t="str">
            <v>SUPORTE PARA PLACA ( TIPO DA PLACA: 4"X2"| QUANTIDADE DE MÓDULOS : 3 MÓDULOS|MATERIAL: PLÁSTICO|POSIÇÃO: VERTICAL OU HORIZONTAL |PARAFUSOS: INCLUÍDOS)</v>
          </cell>
          <cell r="P925" t="str">
            <v>UN</v>
          </cell>
          <cell r="Q925">
            <v>1.57</v>
          </cell>
        </row>
        <row r="926">
          <cell r="N926">
            <v>0</v>
          </cell>
          <cell r="O926">
            <v>0</v>
          </cell>
          <cell r="P926" t="str">
            <v>LS =&gt;</v>
          </cell>
          <cell r="Q926" t="str">
            <v>MO com LS =&gt;</v>
          </cell>
        </row>
        <row r="927"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N929" t="str">
            <v>CÓDIGO</v>
          </cell>
          <cell r="O929" t="str">
            <v>DESCRIÇÃO</v>
          </cell>
          <cell r="P929" t="str">
            <v>UND</v>
          </cell>
          <cell r="Q929" t="str">
            <v>Valor Unit</v>
          </cell>
        </row>
        <row r="930">
          <cell r="N930" t="str">
            <v>88323</v>
          </cell>
          <cell r="O930" t="str">
            <v>TELHADISTA COM ENCARGOS COMPLEMENTARES</v>
          </cell>
          <cell r="P930" t="str">
            <v>H</v>
          </cell>
          <cell r="Q930">
            <v>24.6</v>
          </cell>
        </row>
        <row r="931">
          <cell r="N931" t="str">
            <v>95385</v>
          </cell>
          <cell r="O931" t="str">
            <v>CURSO DE CAPACITAÇÃO PARA TELHADISTA (ENCARGOS COMPLEMENTARES) - HORISTA</v>
          </cell>
          <cell r="P931" t="str">
            <v>H</v>
          </cell>
          <cell r="Q931">
            <v>0.18</v>
          </cell>
        </row>
        <row r="932">
          <cell r="N932" t="str">
            <v>00037370</v>
          </cell>
          <cell r="O932" t="str">
            <v>ALIMENTACAO - HORISTA (COLETADO CAIXA)</v>
          </cell>
          <cell r="P932" t="str">
            <v>H</v>
          </cell>
          <cell r="Q932">
            <v>1.41</v>
          </cell>
        </row>
        <row r="933">
          <cell r="N933" t="str">
            <v>00043483</v>
          </cell>
          <cell r="O933" t="str">
            <v>EPI - FAMILIA CARPINTEIRO DE FORMAS - HORISTA (ENCARGOS COMPLEMENTARES - COLETADO CAIXA)</v>
          </cell>
          <cell r="P933" t="str">
            <v>H</v>
          </cell>
          <cell r="Q933">
            <v>1.26</v>
          </cell>
        </row>
        <row r="934">
          <cell r="N934" t="str">
            <v>00037372</v>
          </cell>
          <cell r="O934" t="str">
            <v>EXAMES - HORISTA (COLETADO CAIXA)</v>
          </cell>
          <cell r="P934" t="str">
            <v>H</v>
          </cell>
          <cell r="Q934">
            <v>0.81</v>
          </cell>
        </row>
        <row r="935">
          <cell r="N935" t="str">
            <v>00043459</v>
          </cell>
          <cell r="O935" t="str">
            <v>FERRAMENTAS - FAMILIA CARPINTEIRO DE FORMAS - HORISTA (ENCARGOS COMPLEMENTARES - COLETADO CAIXA)</v>
          </cell>
          <cell r="P935" t="str">
            <v>H</v>
          </cell>
          <cell r="Q935">
            <v>0.45</v>
          </cell>
        </row>
        <row r="936">
          <cell r="N936" t="str">
            <v>00037373</v>
          </cell>
          <cell r="O936" t="str">
            <v>SEGURO - HORISTA (COLETADO CAIXA)</v>
          </cell>
          <cell r="P936" t="str">
            <v>H</v>
          </cell>
          <cell r="Q936">
            <v>0.06</v>
          </cell>
        </row>
        <row r="937">
          <cell r="N937" t="str">
            <v>00012869</v>
          </cell>
          <cell r="O937" t="str">
            <v>TELHADOR (HORISTA)</v>
          </cell>
          <cell r="P937" t="str">
            <v>H</v>
          </cell>
          <cell r="Q937">
            <v>19.66</v>
          </cell>
        </row>
        <row r="938">
          <cell r="N938" t="str">
            <v>00037371</v>
          </cell>
          <cell r="O938" t="str">
            <v>TRANSPORTE - HORISTA (COLETADO CAIXA)</v>
          </cell>
          <cell r="P938" t="str">
            <v>H</v>
          </cell>
          <cell r="Q938">
            <v>0.77</v>
          </cell>
        </row>
        <row r="939">
          <cell r="N939">
            <v>0</v>
          </cell>
          <cell r="O939">
            <v>0</v>
          </cell>
          <cell r="P939" t="str">
            <v>LS =&gt;</v>
          </cell>
          <cell r="Q939" t="str">
            <v>MO com LS =&gt;</v>
          </cell>
        </row>
        <row r="940"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N942" t="str">
            <v>CÓDIGO</v>
          </cell>
          <cell r="O942" t="str">
            <v>DESCRIÇÃO</v>
          </cell>
          <cell r="P942" t="str">
            <v>UND</v>
          </cell>
          <cell r="Q942" t="str">
            <v>Valor Unit</v>
          </cell>
        </row>
        <row r="943">
          <cell r="N943" t="str">
            <v>AUX-LAN-005</v>
          </cell>
          <cell r="O943" t="str">
            <v>TRANSPORTE, LANÇAMENTO E ADENSAMENTO E ACABAMENTO DE CONCRETO EM FUNDAÇÃO/RADIER</v>
          </cell>
          <cell r="P943" t="str">
            <v>M³</v>
          </cell>
          <cell r="Q943">
            <v>98.91</v>
          </cell>
        </row>
        <row r="944">
          <cell r="N944" t="str">
            <v>MAO-OFC-075</v>
          </cell>
          <cell r="O944" t="str">
            <v>PEDREIRO COM ENCARGOS COMPLEMENTARES</v>
          </cell>
          <cell r="P944" t="str">
            <v>HORA</v>
          </cell>
          <cell r="Q944">
            <v>25.22</v>
          </cell>
        </row>
        <row r="945">
          <cell r="N945" t="str">
            <v>MAO-AJD-040</v>
          </cell>
          <cell r="O945" t="str">
            <v>SERVENTE COM ENCARGOS COMPLEMENTARES</v>
          </cell>
          <cell r="P945" t="str">
            <v>HORA</v>
          </cell>
          <cell r="Q945">
            <v>18.09</v>
          </cell>
        </row>
        <row r="946">
          <cell r="N946" t="str">
            <v>MATED- 11179</v>
          </cell>
          <cell r="O946" t="str">
            <v>EM PROCESSO DE SUBSTITUIÇÃO - VIBRADOR DE IMERSAO COM MANGOTE DE 45MM</v>
          </cell>
          <cell r="P946" t="str">
            <v>UN</v>
          </cell>
          <cell r="Q946">
            <v>4.67</v>
          </cell>
        </row>
        <row r="947">
          <cell r="N947">
            <v>0</v>
          </cell>
          <cell r="O947">
            <v>0</v>
          </cell>
          <cell r="P947" t="str">
            <v>LS =&gt;</v>
          </cell>
          <cell r="Q947" t="str">
            <v>MO com LS =&gt;</v>
          </cell>
        </row>
        <row r="948"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N950" t="str">
            <v>CÓDIGO</v>
          </cell>
          <cell r="O950" t="str">
            <v>DESCRIÇÃO</v>
          </cell>
          <cell r="P950" t="str">
            <v>UND</v>
          </cell>
          <cell r="Q950" t="str">
            <v>Valor Unit</v>
          </cell>
        </row>
        <row r="951">
          <cell r="N951" t="str">
            <v>88325</v>
          </cell>
          <cell r="O951" t="str">
            <v>VIDRACEIRO COM ENCARGOS COMPLEMENTARES</v>
          </cell>
          <cell r="P951" t="str">
            <v>H</v>
          </cell>
          <cell r="Q951">
            <v>20.100000000000001</v>
          </cell>
        </row>
        <row r="952">
          <cell r="N952" t="str">
            <v>95387</v>
          </cell>
          <cell r="O952" t="str">
            <v>CURSO DE CAPACITAÇÃO PARA VIDRACEIRO (ENCARGOS COMPLEMENTARES) - HORISTA</v>
          </cell>
          <cell r="P952" t="str">
            <v>H</v>
          </cell>
          <cell r="Q952">
            <v>0.18</v>
          </cell>
        </row>
        <row r="953">
          <cell r="N953" t="str">
            <v>00037370</v>
          </cell>
          <cell r="O953" t="str">
            <v>ALIMENTACAO - HORISTA (COLETADO CAIXA)</v>
          </cell>
          <cell r="P953" t="str">
            <v>H</v>
          </cell>
          <cell r="Q953">
            <v>1.41</v>
          </cell>
        </row>
        <row r="954">
          <cell r="N954" t="str">
            <v>00043489</v>
          </cell>
          <cell r="O954" t="str">
            <v>EPI - FAMILIA PEDREIRO - HORISTA (ENCARGOS COMPLEMENTARES - COLETADO CAIXA)</v>
          </cell>
          <cell r="P954" t="str">
            <v>H</v>
          </cell>
          <cell r="Q954">
            <v>1.0900000000000001</v>
          </cell>
        </row>
        <row r="955">
          <cell r="N955" t="str">
            <v>00037372</v>
          </cell>
          <cell r="O955" t="str">
            <v>EXAMES - HORISTA (COLETADO CAIXA)</v>
          </cell>
          <cell r="P955" t="str">
            <v>H</v>
          </cell>
          <cell r="Q955">
            <v>0.81</v>
          </cell>
        </row>
        <row r="956">
          <cell r="N956" t="str">
            <v>00043465</v>
          </cell>
          <cell r="O956" t="str">
            <v>FERRAMENTAS - FAMILIA PEDREIRO - HORISTA (ENCARGOS COMPLEMENTARES - COLETADO CAIXA)</v>
          </cell>
          <cell r="P956" t="str">
            <v>H</v>
          </cell>
          <cell r="Q956">
            <v>0.74</v>
          </cell>
        </row>
        <row r="957">
          <cell r="N957" t="str">
            <v>00037373</v>
          </cell>
          <cell r="O957" t="str">
            <v>SEGURO - HORISTA (COLETADO CAIXA)</v>
          </cell>
          <cell r="P957" t="str">
            <v>H</v>
          </cell>
          <cell r="Q957">
            <v>0.06</v>
          </cell>
        </row>
        <row r="958">
          <cell r="N958" t="str">
            <v>00037371</v>
          </cell>
          <cell r="O958" t="str">
            <v>TRANSPORTE - HORISTA (COLETADO CAIXA)</v>
          </cell>
          <cell r="P958" t="str">
            <v>H</v>
          </cell>
          <cell r="Q958">
            <v>0.77</v>
          </cell>
        </row>
        <row r="959">
          <cell r="N959" t="str">
            <v>00010489</v>
          </cell>
          <cell r="O959" t="str">
            <v>VIDRACEIRO (HORISTA)</v>
          </cell>
          <cell r="P959" t="str">
            <v>H</v>
          </cell>
          <cell r="Q959">
            <v>15.04</v>
          </cell>
        </row>
        <row r="960">
          <cell r="N960">
            <v>0</v>
          </cell>
          <cell r="O960">
            <v>0</v>
          </cell>
          <cell r="P960" t="str">
            <v>LS =&gt;</v>
          </cell>
          <cell r="Q960" t="str">
            <v>MO com LS =&gt;</v>
          </cell>
        </row>
        <row r="961">
          <cell r="N961">
            <v>0</v>
          </cell>
          <cell r="O961">
            <v>0</v>
          </cell>
          <cell r="P961">
            <v>0</v>
          </cell>
          <cell r="Q961">
            <v>0</v>
          </cell>
        </row>
        <row r="962">
          <cell r="N962">
            <v>0</v>
          </cell>
          <cell r="O962">
            <v>0</v>
          </cell>
          <cell r="P962">
            <v>0</v>
          </cell>
          <cell r="Q962">
            <v>0</v>
          </cell>
        </row>
        <row r="963">
          <cell r="N963">
            <v>0</v>
          </cell>
          <cell r="O963">
            <v>0</v>
          </cell>
          <cell r="P963">
            <v>0</v>
          </cell>
          <cell r="Q963">
            <v>0</v>
          </cell>
        </row>
        <row r="964">
          <cell r="N964">
            <v>0</v>
          </cell>
          <cell r="O964">
            <v>0</v>
          </cell>
          <cell r="P964">
            <v>0</v>
          </cell>
          <cell r="Q964">
            <v>0</v>
          </cell>
        </row>
        <row r="965">
          <cell r="N965">
            <v>0</v>
          </cell>
          <cell r="O965">
            <v>0</v>
          </cell>
          <cell r="P965">
            <v>0</v>
          </cell>
          <cell r="Q965">
            <v>0</v>
          </cell>
        </row>
        <row r="966"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N967">
            <v>0</v>
          </cell>
          <cell r="O967">
            <v>0</v>
          </cell>
          <cell r="P967">
            <v>0</v>
          </cell>
          <cell r="Q967">
            <v>0</v>
          </cell>
        </row>
        <row r="968"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N969">
            <v>0</v>
          </cell>
          <cell r="O969">
            <v>0</v>
          </cell>
          <cell r="P969">
            <v>0</v>
          </cell>
          <cell r="Q969">
            <v>0</v>
          </cell>
        </row>
        <row r="970">
          <cell r="N970">
            <v>0</v>
          </cell>
          <cell r="O970">
            <v>0</v>
          </cell>
          <cell r="P970">
            <v>0</v>
          </cell>
          <cell r="Q970">
            <v>0</v>
          </cell>
        </row>
        <row r="971">
          <cell r="N971">
            <v>0</v>
          </cell>
          <cell r="O971">
            <v>0</v>
          </cell>
          <cell r="P971">
            <v>0</v>
          </cell>
          <cell r="Q971">
            <v>0</v>
          </cell>
        </row>
        <row r="972">
          <cell r="N972">
            <v>0</v>
          </cell>
          <cell r="O972">
            <v>0</v>
          </cell>
          <cell r="P972">
            <v>0</v>
          </cell>
          <cell r="Q972">
            <v>0</v>
          </cell>
        </row>
        <row r="973"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N978">
            <v>0</v>
          </cell>
          <cell r="O978">
            <v>0</v>
          </cell>
          <cell r="P978">
            <v>0</v>
          </cell>
          <cell r="Q978">
            <v>0</v>
          </cell>
        </row>
        <row r="979">
          <cell r="N979">
            <v>0</v>
          </cell>
          <cell r="O979">
            <v>0</v>
          </cell>
          <cell r="P979">
            <v>0</v>
          </cell>
          <cell r="Q979">
            <v>0</v>
          </cell>
        </row>
        <row r="980">
          <cell r="N980">
            <v>0</v>
          </cell>
          <cell r="O980">
            <v>0</v>
          </cell>
          <cell r="P980">
            <v>0</v>
          </cell>
          <cell r="Q980">
            <v>0</v>
          </cell>
        </row>
        <row r="981">
          <cell r="N981">
            <v>0</v>
          </cell>
          <cell r="O981">
            <v>0</v>
          </cell>
          <cell r="P981">
            <v>0</v>
          </cell>
          <cell r="Q981">
            <v>0</v>
          </cell>
        </row>
        <row r="982">
          <cell r="N982">
            <v>0</v>
          </cell>
          <cell r="O982">
            <v>0</v>
          </cell>
          <cell r="P982">
            <v>0</v>
          </cell>
          <cell r="Q982">
            <v>0</v>
          </cell>
        </row>
        <row r="983">
          <cell r="N983">
            <v>0</v>
          </cell>
          <cell r="O983">
            <v>0</v>
          </cell>
          <cell r="P983">
            <v>0</v>
          </cell>
          <cell r="Q983">
            <v>0</v>
          </cell>
        </row>
        <row r="984">
          <cell r="N984">
            <v>0</v>
          </cell>
          <cell r="O984">
            <v>0</v>
          </cell>
          <cell r="P984">
            <v>0</v>
          </cell>
          <cell r="Q984">
            <v>0</v>
          </cell>
        </row>
        <row r="985"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N987">
            <v>0</v>
          </cell>
          <cell r="O987">
            <v>0</v>
          </cell>
          <cell r="P987">
            <v>0</v>
          </cell>
          <cell r="Q987">
            <v>0</v>
          </cell>
        </row>
        <row r="988">
          <cell r="N988">
            <v>0</v>
          </cell>
          <cell r="O988">
            <v>0</v>
          </cell>
          <cell r="P988">
            <v>0</v>
          </cell>
          <cell r="Q988">
            <v>0</v>
          </cell>
        </row>
        <row r="989">
          <cell r="N989">
            <v>0</v>
          </cell>
          <cell r="O989">
            <v>0</v>
          </cell>
          <cell r="P989">
            <v>0</v>
          </cell>
          <cell r="Q989">
            <v>0</v>
          </cell>
        </row>
        <row r="990">
          <cell r="N990">
            <v>0</v>
          </cell>
          <cell r="O990">
            <v>0</v>
          </cell>
          <cell r="P990">
            <v>0</v>
          </cell>
          <cell r="Q990">
            <v>0</v>
          </cell>
        </row>
        <row r="991">
          <cell r="N991">
            <v>0</v>
          </cell>
          <cell r="O991">
            <v>0</v>
          </cell>
          <cell r="P991">
            <v>0</v>
          </cell>
          <cell r="Q991">
            <v>0</v>
          </cell>
        </row>
        <row r="992">
          <cell r="N992">
            <v>0</v>
          </cell>
          <cell r="O992">
            <v>0</v>
          </cell>
          <cell r="P992">
            <v>0</v>
          </cell>
          <cell r="Q992">
            <v>0</v>
          </cell>
        </row>
        <row r="993"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N994">
            <v>0</v>
          </cell>
          <cell r="O994">
            <v>0</v>
          </cell>
          <cell r="P994">
            <v>0</v>
          </cell>
          <cell r="Q994">
            <v>0</v>
          </cell>
        </row>
        <row r="995">
          <cell r="N995">
            <v>0</v>
          </cell>
          <cell r="O995">
            <v>0</v>
          </cell>
          <cell r="P995">
            <v>0</v>
          </cell>
          <cell r="Q995">
            <v>0</v>
          </cell>
        </row>
        <row r="996">
          <cell r="N996">
            <v>0</v>
          </cell>
          <cell r="O996">
            <v>0</v>
          </cell>
          <cell r="P996">
            <v>0</v>
          </cell>
          <cell r="Q996">
            <v>0</v>
          </cell>
        </row>
        <row r="997">
          <cell r="N997">
            <v>0</v>
          </cell>
          <cell r="O997">
            <v>0</v>
          </cell>
          <cell r="P997">
            <v>0</v>
          </cell>
          <cell r="Q997">
            <v>0</v>
          </cell>
        </row>
        <row r="998">
          <cell r="N998">
            <v>0</v>
          </cell>
          <cell r="O998">
            <v>0</v>
          </cell>
          <cell r="P998">
            <v>0</v>
          </cell>
          <cell r="Q998">
            <v>0</v>
          </cell>
        </row>
        <row r="999">
          <cell r="N999">
            <v>0</v>
          </cell>
          <cell r="O999">
            <v>0</v>
          </cell>
          <cell r="P999">
            <v>0</v>
          </cell>
          <cell r="Q999">
            <v>0</v>
          </cell>
        </row>
        <row r="1000">
          <cell r="N1000">
            <v>0</v>
          </cell>
          <cell r="O1000">
            <v>0</v>
          </cell>
          <cell r="P1000">
            <v>0</v>
          </cell>
          <cell r="Q1000">
            <v>0</v>
          </cell>
        </row>
        <row r="1001"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N1003">
            <v>0</v>
          </cell>
          <cell r="O1003">
            <v>0</v>
          </cell>
          <cell r="P1003">
            <v>0</v>
          </cell>
          <cell r="Q1003">
            <v>0</v>
          </cell>
        </row>
        <row r="1004">
          <cell r="N1004">
            <v>0</v>
          </cell>
          <cell r="O1004">
            <v>0</v>
          </cell>
          <cell r="P1004">
            <v>0</v>
          </cell>
          <cell r="Q1004">
            <v>0</v>
          </cell>
        </row>
        <row r="1005">
          <cell r="N1005">
            <v>0</v>
          </cell>
          <cell r="O1005">
            <v>0</v>
          </cell>
          <cell r="P1005">
            <v>0</v>
          </cell>
          <cell r="Q1005">
            <v>0</v>
          </cell>
        </row>
        <row r="1006">
          <cell r="N1006">
            <v>0</v>
          </cell>
          <cell r="O1006">
            <v>0</v>
          </cell>
          <cell r="P1006">
            <v>0</v>
          </cell>
          <cell r="Q1006">
            <v>0</v>
          </cell>
        </row>
        <row r="1007"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N1011">
            <v>0</v>
          </cell>
          <cell r="O1011">
            <v>0</v>
          </cell>
          <cell r="P1011">
            <v>0</v>
          </cell>
          <cell r="Q1011">
            <v>0</v>
          </cell>
        </row>
        <row r="1012">
          <cell r="N1012">
            <v>0</v>
          </cell>
          <cell r="O1012">
            <v>0</v>
          </cell>
          <cell r="P1012">
            <v>0</v>
          </cell>
          <cell r="Q1012">
            <v>0</v>
          </cell>
        </row>
        <row r="1013"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N1015">
            <v>0</v>
          </cell>
          <cell r="O1015">
            <v>0</v>
          </cell>
          <cell r="P1015">
            <v>0</v>
          </cell>
          <cell r="Q1015">
            <v>0</v>
          </cell>
        </row>
        <row r="1016">
          <cell r="N1016">
            <v>0</v>
          </cell>
          <cell r="O1016">
            <v>0</v>
          </cell>
          <cell r="P1016">
            <v>0</v>
          </cell>
          <cell r="Q1016">
            <v>0</v>
          </cell>
        </row>
        <row r="1017">
          <cell r="N1017">
            <v>0</v>
          </cell>
          <cell r="O1017">
            <v>0</v>
          </cell>
          <cell r="P1017">
            <v>0</v>
          </cell>
          <cell r="Q1017">
            <v>0</v>
          </cell>
        </row>
        <row r="1018">
          <cell r="N1018">
            <v>0</v>
          </cell>
          <cell r="O1018">
            <v>0</v>
          </cell>
          <cell r="P1018">
            <v>0</v>
          </cell>
          <cell r="Q1018">
            <v>0</v>
          </cell>
        </row>
        <row r="1019">
          <cell r="N1019">
            <v>0</v>
          </cell>
          <cell r="O1019">
            <v>0</v>
          </cell>
          <cell r="P1019">
            <v>0</v>
          </cell>
          <cell r="Q1019">
            <v>0</v>
          </cell>
        </row>
        <row r="1020">
          <cell r="N1020">
            <v>0</v>
          </cell>
          <cell r="O1020">
            <v>0</v>
          </cell>
          <cell r="P1020">
            <v>0</v>
          </cell>
          <cell r="Q1020">
            <v>0</v>
          </cell>
        </row>
        <row r="1021">
          <cell r="N1021">
            <v>0</v>
          </cell>
          <cell r="O1021">
            <v>0</v>
          </cell>
          <cell r="P1021">
            <v>0</v>
          </cell>
          <cell r="Q1021">
            <v>0</v>
          </cell>
        </row>
        <row r="1022">
          <cell r="N1022">
            <v>0</v>
          </cell>
          <cell r="O1022">
            <v>0</v>
          </cell>
          <cell r="P1022">
            <v>0</v>
          </cell>
          <cell r="Q1022">
            <v>0</v>
          </cell>
        </row>
        <row r="1023">
          <cell r="N1023">
            <v>0</v>
          </cell>
          <cell r="O1023">
            <v>0</v>
          </cell>
          <cell r="P1023">
            <v>0</v>
          </cell>
          <cell r="Q1023">
            <v>0</v>
          </cell>
        </row>
        <row r="1024">
          <cell r="N1024">
            <v>0</v>
          </cell>
          <cell r="O1024">
            <v>0</v>
          </cell>
          <cell r="P1024">
            <v>0</v>
          </cell>
          <cell r="Q1024">
            <v>0</v>
          </cell>
        </row>
        <row r="1025">
          <cell r="N1025">
            <v>0</v>
          </cell>
          <cell r="O1025">
            <v>0</v>
          </cell>
          <cell r="P1025">
            <v>0</v>
          </cell>
          <cell r="Q1025">
            <v>0</v>
          </cell>
        </row>
        <row r="1026">
          <cell r="N1026">
            <v>0</v>
          </cell>
          <cell r="O1026">
            <v>0</v>
          </cell>
          <cell r="P1026">
            <v>0</v>
          </cell>
          <cell r="Q1026">
            <v>0</v>
          </cell>
        </row>
        <row r="1027"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N1029">
            <v>0</v>
          </cell>
          <cell r="O1029">
            <v>0</v>
          </cell>
          <cell r="P1029">
            <v>0</v>
          </cell>
          <cell r="Q1029">
            <v>0</v>
          </cell>
        </row>
        <row r="1030">
          <cell r="N1030">
            <v>0</v>
          </cell>
          <cell r="O1030">
            <v>0</v>
          </cell>
          <cell r="P1030">
            <v>0</v>
          </cell>
          <cell r="Q1030">
            <v>0</v>
          </cell>
        </row>
        <row r="1031">
          <cell r="N1031">
            <v>0</v>
          </cell>
          <cell r="O1031">
            <v>0</v>
          </cell>
          <cell r="P1031">
            <v>0</v>
          </cell>
          <cell r="Q1031">
            <v>0</v>
          </cell>
        </row>
        <row r="1032">
          <cell r="N1032">
            <v>0</v>
          </cell>
          <cell r="O1032">
            <v>0</v>
          </cell>
          <cell r="P1032">
            <v>0</v>
          </cell>
          <cell r="Q1032">
            <v>0</v>
          </cell>
        </row>
        <row r="1033">
          <cell r="N1033">
            <v>0</v>
          </cell>
          <cell r="O1033">
            <v>0</v>
          </cell>
          <cell r="P1033">
            <v>0</v>
          </cell>
          <cell r="Q1033">
            <v>0</v>
          </cell>
        </row>
        <row r="1034">
          <cell r="N1034">
            <v>0</v>
          </cell>
          <cell r="O1034">
            <v>0</v>
          </cell>
          <cell r="P1034">
            <v>0</v>
          </cell>
          <cell r="Q1034">
            <v>0</v>
          </cell>
        </row>
        <row r="1035">
          <cell r="N1035">
            <v>0</v>
          </cell>
          <cell r="O1035">
            <v>0</v>
          </cell>
          <cell r="P1035">
            <v>0</v>
          </cell>
          <cell r="Q1035">
            <v>0</v>
          </cell>
        </row>
        <row r="1036">
          <cell r="N1036">
            <v>0</v>
          </cell>
          <cell r="O1036">
            <v>0</v>
          </cell>
          <cell r="P1036">
            <v>0</v>
          </cell>
          <cell r="Q1036">
            <v>0</v>
          </cell>
        </row>
        <row r="1037">
          <cell r="N1037">
            <v>0</v>
          </cell>
          <cell r="O1037">
            <v>0</v>
          </cell>
          <cell r="P1037">
            <v>0</v>
          </cell>
          <cell r="Q1037">
            <v>0</v>
          </cell>
        </row>
        <row r="1038">
          <cell r="N1038">
            <v>0</v>
          </cell>
          <cell r="O1038">
            <v>0</v>
          </cell>
          <cell r="P1038">
            <v>0</v>
          </cell>
          <cell r="Q1038">
            <v>0</v>
          </cell>
        </row>
        <row r="1039">
          <cell r="N1039">
            <v>0</v>
          </cell>
          <cell r="O1039">
            <v>0</v>
          </cell>
          <cell r="P1039">
            <v>0</v>
          </cell>
          <cell r="Q1039">
            <v>0</v>
          </cell>
        </row>
        <row r="1040">
          <cell r="N1040">
            <v>0</v>
          </cell>
          <cell r="O1040">
            <v>0</v>
          </cell>
          <cell r="P1040">
            <v>0</v>
          </cell>
          <cell r="Q1040">
            <v>0</v>
          </cell>
        </row>
        <row r="1041">
          <cell r="N1041">
            <v>0</v>
          </cell>
          <cell r="O1041">
            <v>0</v>
          </cell>
          <cell r="P1041">
            <v>0</v>
          </cell>
          <cell r="Q1041">
            <v>0</v>
          </cell>
        </row>
        <row r="1042">
          <cell r="N1042">
            <v>0</v>
          </cell>
          <cell r="O1042">
            <v>0</v>
          </cell>
          <cell r="P1042">
            <v>0</v>
          </cell>
          <cell r="Q1042">
            <v>0</v>
          </cell>
        </row>
        <row r="1043">
          <cell r="N1043">
            <v>0</v>
          </cell>
          <cell r="O1043">
            <v>0</v>
          </cell>
          <cell r="P1043">
            <v>0</v>
          </cell>
          <cell r="Q1043">
            <v>0</v>
          </cell>
        </row>
        <row r="1044">
          <cell r="N1044">
            <v>0</v>
          </cell>
          <cell r="O1044">
            <v>0</v>
          </cell>
          <cell r="P1044">
            <v>0</v>
          </cell>
          <cell r="Q1044">
            <v>0</v>
          </cell>
        </row>
        <row r="1045">
          <cell r="N1045">
            <v>0</v>
          </cell>
          <cell r="O1045">
            <v>0</v>
          </cell>
          <cell r="P1045">
            <v>0</v>
          </cell>
          <cell r="Q1045">
            <v>0</v>
          </cell>
        </row>
        <row r="1046">
          <cell r="N1046">
            <v>0</v>
          </cell>
          <cell r="O1046">
            <v>0</v>
          </cell>
          <cell r="P1046">
            <v>0</v>
          </cell>
          <cell r="Q1046">
            <v>0</v>
          </cell>
        </row>
        <row r="1047">
          <cell r="N1047">
            <v>0</v>
          </cell>
          <cell r="O1047">
            <v>0</v>
          </cell>
          <cell r="P1047">
            <v>0</v>
          </cell>
          <cell r="Q1047">
            <v>0</v>
          </cell>
        </row>
        <row r="1048">
          <cell r="N1048">
            <v>0</v>
          </cell>
          <cell r="O1048">
            <v>0</v>
          </cell>
          <cell r="P1048">
            <v>0</v>
          </cell>
          <cell r="Q1048">
            <v>0</v>
          </cell>
        </row>
        <row r="1049">
          <cell r="N1049">
            <v>0</v>
          </cell>
          <cell r="O1049">
            <v>0</v>
          </cell>
          <cell r="P1049">
            <v>0</v>
          </cell>
          <cell r="Q1049">
            <v>0</v>
          </cell>
        </row>
        <row r="1050">
          <cell r="N1050">
            <v>0</v>
          </cell>
          <cell r="O1050">
            <v>0</v>
          </cell>
          <cell r="P1050">
            <v>0</v>
          </cell>
          <cell r="Q1050">
            <v>0</v>
          </cell>
        </row>
        <row r="1051">
          <cell r="N1051">
            <v>0</v>
          </cell>
          <cell r="O1051">
            <v>0</v>
          </cell>
          <cell r="P1051">
            <v>0</v>
          </cell>
          <cell r="Q1051">
            <v>0</v>
          </cell>
        </row>
        <row r="1052">
          <cell r="N1052">
            <v>0</v>
          </cell>
          <cell r="O1052">
            <v>0</v>
          </cell>
          <cell r="P1052">
            <v>0</v>
          </cell>
          <cell r="Q1052">
            <v>0</v>
          </cell>
        </row>
        <row r="1053">
          <cell r="N1053">
            <v>0</v>
          </cell>
          <cell r="O1053">
            <v>0</v>
          </cell>
          <cell r="P1053">
            <v>0</v>
          </cell>
          <cell r="Q1053">
            <v>0</v>
          </cell>
        </row>
        <row r="1054">
          <cell r="N1054">
            <v>0</v>
          </cell>
          <cell r="O1054">
            <v>0</v>
          </cell>
          <cell r="P1054">
            <v>0</v>
          </cell>
          <cell r="Q1054">
            <v>0</v>
          </cell>
        </row>
        <row r="1055">
          <cell r="N1055">
            <v>0</v>
          </cell>
          <cell r="O1055">
            <v>0</v>
          </cell>
          <cell r="P1055">
            <v>0</v>
          </cell>
          <cell r="Q1055">
            <v>0</v>
          </cell>
        </row>
        <row r="1056">
          <cell r="N1056">
            <v>0</v>
          </cell>
          <cell r="O1056">
            <v>0</v>
          </cell>
          <cell r="P1056">
            <v>0</v>
          </cell>
          <cell r="Q1056">
            <v>0</v>
          </cell>
        </row>
        <row r="1057">
          <cell r="N1057">
            <v>0</v>
          </cell>
          <cell r="O1057">
            <v>0</v>
          </cell>
          <cell r="P1057">
            <v>0</v>
          </cell>
          <cell r="Q1057">
            <v>0</v>
          </cell>
        </row>
        <row r="1058">
          <cell r="N1058">
            <v>0</v>
          </cell>
          <cell r="O1058">
            <v>0</v>
          </cell>
          <cell r="P1058">
            <v>0</v>
          </cell>
          <cell r="Q1058">
            <v>0</v>
          </cell>
        </row>
        <row r="1059"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N1063">
            <v>0</v>
          </cell>
          <cell r="O1063">
            <v>0</v>
          </cell>
          <cell r="P1063">
            <v>0</v>
          </cell>
          <cell r="Q1063">
            <v>0</v>
          </cell>
        </row>
        <row r="1064"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N1066">
            <v>0</v>
          </cell>
          <cell r="O1066">
            <v>0</v>
          </cell>
          <cell r="P1066">
            <v>0</v>
          </cell>
          <cell r="Q1066">
            <v>0</v>
          </cell>
        </row>
        <row r="1067">
          <cell r="N1067">
            <v>0</v>
          </cell>
          <cell r="O1067">
            <v>0</v>
          </cell>
          <cell r="P1067">
            <v>0</v>
          </cell>
          <cell r="Q1067">
            <v>0</v>
          </cell>
        </row>
        <row r="1068">
          <cell r="N1068">
            <v>0</v>
          </cell>
          <cell r="O1068">
            <v>0</v>
          </cell>
          <cell r="P1068">
            <v>0</v>
          </cell>
          <cell r="Q1068">
            <v>0</v>
          </cell>
        </row>
        <row r="1069">
          <cell r="N1069">
            <v>0</v>
          </cell>
          <cell r="O1069">
            <v>0</v>
          </cell>
          <cell r="P1069">
            <v>0</v>
          </cell>
          <cell r="Q1069">
            <v>0</v>
          </cell>
        </row>
        <row r="1070">
          <cell r="N1070">
            <v>0</v>
          </cell>
          <cell r="O1070">
            <v>0</v>
          </cell>
          <cell r="P1070">
            <v>0</v>
          </cell>
          <cell r="Q1070">
            <v>0</v>
          </cell>
        </row>
        <row r="1071">
          <cell r="N1071">
            <v>0</v>
          </cell>
          <cell r="O1071">
            <v>0</v>
          </cell>
          <cell r="P1071">
            <v>0</v>
          </cell>
          <cell r="Q1071">
            <v>0</v>
          </cell>
        </row>
        <row r="1072">
          <cell r="N1072">
            <v>0</v>
          </cell>
          <cell r="O1072">
            <v>0</v>
          </cell>
          <cell r="P1072">
            <v>0</v>
          </cell>
          <cell r="Q1072">
            <v>0</v>
          </cell>
        </row>
        <row r="1073">
          <cell r="N1073">
            <v>0</v>
          </cell>
          <cell r="O1073">
            <v>0</v>
          </cell>
          <cell r="P1073">
            <v>0</v>
          </cell>
          <cell r="Q1073">
            <v>0</v>
          </cell>
        </row>
        <row r="1074">
          <cell r="N1074">
            <v>0</v>
          </cell>
          <cell r="O1074">
            <v>0</v>
          </cell>
          <cell r="P1074">
            <v>0</v>
          </cell>
          <cell r="Q1074">
            <v>0</v>
          </cell>
        </row>
        <row r="1075">
          <cell r="N1075">
            <v>0</v>
          </cell>
          <cell r="O1075">
            <v>0</v>
          </cell>
          <cell r="P1075">
            <v>0</v>
          </cell>
          <cell r="Q1075">
            <v>0</v>
          </cell>
        </row>
        <row r="1076">
          <cell r="N1076">
            <v>0</v>
          </cell>
          <cell r="O1076">
            <v>0</v>
          </cell>
          <cell r="P1076">
            <v>0</v>
          </cell>
          <cell r="Q1076">
            <v>0</v>
          </cell>
        </row>
        <row r="1077">
          <cell r="N1077">
            <v>0</v>
          </cell>
          <cell r="O1077">
            <v>0</v>
          </cell>
          <cell r="P1077">
            <v>0</v>
          </cell>
          <cell r="Q1077">
            <v>0</v>
          </cell>
        </row>
        <row r="1078">
          <cell r="N1078">
            <v>0</v>
          </cell>
          <cell r="O1078">
            <v>0</v>
          </cell>
          <cell r="P1078">
            <v>0</v>
          </cell>
          <cell r="Q1078">
            <v>0</v>
          </cell>
        </row>
        <row r="1079">
          <cell r="N1079">
            <v>0</v>
          </cell>
          <cell r="O1079">
            <v>0</v>
          </cell>
          <cell r="P1079">
            <v>0</v>
          </cell>
          <cell r="Q1079">
            <v>0</v>
          </cell>
        </row>
        <row r="1080">
          <cell r="N1080">
            <v>0</v>
          </cell>
          <cell r="O1080">
            <v>0</v>
          </cell>
          <cell r="P1080">
            <v>0</v>
          </cell>
          <cell r="Q1080">
            <v>0</v>
          </cell>
        </row>
        <row r="1081">
          <cell r="N1081">
            <v>0</v>
          </cell>
          <cell r="O1081">
            <v>0</v>
          </cell>
          <cell r="P1081">
            <v>0</v>
          </cell>
          <cell r="Q1081">
            <v>0</v>
          </cell>
        </row>
        <row r="1082">
          <cell r="N1082">
            <v>0</v>
          </cell>
          <cell r="O1082">
            <v>0</v>
          </cell>
          <cell r="P1082">
            <v>0</v>
          </cell>
          <cell r="Q1082">
            <v>0</v>
          </cell>
        </row>
        <row r="1083">
          <cell r="N1083">
            <v>0</v>
          </cell>
          <cell r="O1083">
            <v>0</v>
          </cell>
          <cell r="P1083">
            <v>0</v>
          </cell>
          <cell r="Q1083">
            <v>0</v>
          </cell>
        </row>
        <row r="1084">
          <cell r="N1084">
            <v>0</v>
          </cell>
          <cell r="O1084">
            <v>0</v>
          </cell>
          <cell r="P1084">
            <v>0</v>
          </cell>
          <cell r="Q1084">
            <v>0</v>
          </cell>
        </row>
        <row r="1085">
          <cell r="N1085">
            <v>0</v>
          </cell>
          <cell r="O1085">
            <v>0</v>
          </cell>
          <cell r="P1085">
            <v>0</v>
          </cell>
          <cell r="Q1085">
            <v>0</v>
          </cell>
        </row>
        <row r="1086">
          <cell r="N1086">
            <v>0</v>
          </cell>
          <cell r="O1086">
            <v>0</v>
          </cell>
          <cell r="P1086">
            <v>0</v>
          </cell>
          <cell r="Q1086">
            <v>0</v>
          </cell>
        </row>
        <row r="1087">
          <cell r="N1087">
            <v>0</v>
          </cell>
          <cell r="O1087">
            <v>0</v>
          </cell>
          <cell r="P1087">
            <v>0</v>
          </cell>
          <cell r="Q1087">
            <v>0</v>
          </cell>
        </row>
        <row r="1088">
          <cell r="N1088">
            <v>0</v>
          </cell>
          <cell r="O1088">
            <v>0</v>
          </cell>
          <cell r="P1088">
            <v>0</v>
          </cell>
          <cell r="Q1088">
            <v>0</v>
          </cell>
        </row>
        <row r="1089">
          <cell r="N1089">
            <v>0</v>
          </cell>
          <cell r="O1089">
            <v>0</v>
          </cell>
          <cell r="P1089">
            <v>0</v>
          </cell>
          <cell r="Q1089">
            <v>0</v>
          </cell>
        </row>
        <row r="1090"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N1092">
            <v>0</v>
          </cell>
          <cell r="O1092">
            <v>0</v>
          </cell>
          <cell r="P1092">
            <v>0</v>
          </cell>
          <cell r="Q1092">
            <v>0</v>
          </cell>
        </row>
        <row r="1093">
          <cell r="N1093">
            <v>0</v>
          </cell>
          <cell r="O1093">
            <v>0</v>
          </cell>
          <cell r="P1093">
            <v>0</v>
          </cell>
          <cell r="Q1093">
            <v>0</v>
          </cell>
        </row>
        <row r="1094">
          <cell r="N1094">
            <v>0</v>
          </cell>
          <cell r="O1094">
            <v>0</v>
          </cell>
          <cell r="P1094">
            <v>0</v>
          </cell>
          <cell r="Q1094">
            <v>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</row>
        <row r="1096"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N1142">
            <v>0</v>
          </cell>
          <cell r="O1142">
            <v>0</v>
          </cell>
          <cell r="P1142">
            <v>0</v>
          </cell>
          <cell r="Q1142">
            <v>0</v>
          </cell>
        </row>
        <row r="1143">
          <cell r="N1143">
            <v>0</v>
          </cell>
          <cell r="O1143">
            <v>0</v>
          </cell>
          <cell r="P1143">
            <v>0</v>
          </cell>
          <cell r="Q1143">
            <v>0</v>
          </cell>
        </row>
        <row r="1144">
          <cell r="N1144">
            <v>0</v>
          </cell>
          <cell r="O1144">
            <v>0</v>
          </cell>
          <cell r="P1144">
            <v>0</v>
          </cell>
          <cell r="Q1144">
            <v>0</v>
          </cell>
        </row>
        <row r="1145"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N1146">
            <v>0</v>
          </cell>
          <cell r="O1146">
            <v>0</v>
          </cell>
          <cell r="P1146">
            <v>0</v>
          </cell>
          <cell r="Q1146">
            <v>0</v>
          </cell>
        </row>
        <row r="1147">
          <cell r="N1147">
            <v>0</v>
          </cell>
          <cell r="O1147">
            <v>0</v>
          </cell>
          <cell r="P1147">
            <v>0</v>
          </cell>
          <cell r="Q1147">
            <v>0</v>
          </cell>
        </row>
        <row r="1148">
          <cell r="N1148">
            <v>0</v>
          </cell>
          <cell r="O1148">
            <v>0</v>
          </cell>
          <cell r="P1148">
            <v>0</v>
          </cell>
          <cell r="Q1148">
            <v>0</v>
          </cell>
        </row>
        <row r="1149"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N1166">
            <v>0</v>
          </cell>
          <cell r="O1166">
            <v>0</v>
          </cell>
          <cell r="P1166">
            <v>0</v>
          </cell>
          <cell r="Q1166">
            <v>0</v>
          </cell>
        </row>
        <row r="1167">
          <cell r="N1167">
            <v>0</v>
          </cell>
          <cell r="O1167">
            <v>0</v>
          </cell>
          <cell r="P1167">
            <v>0</v>
          </cell>
          <cell r="Q1167">
            <v>0</v>
          </cell>
        </row>
        <row r="1168"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N1170">
            <v>0</v>
          </cell>
          <cell r="O1170">
            <v>0</v>
          </cell>
          <cell r="P1170">
            <v>0</v>
          </cell>
          <cell r="Q1170">
            <v>0</v>
          </cell>
        </row>
        <row r="1171">
          <cell r="N1171">
            <v>0</v>
          </cell>
          <cell r="O1171">
            <v>0</v>
          </cell>
          <cell r="P1171">
            <v>0</v>
          </cell>
          <cell r="Q1171">
            <v>0</v>
          </cell>
        </row>
        <row r="1172"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N1175">
            <v>0</v>
          </cell>
          <cell r="O1175">
            <v>0</v>
          </cell>
          <cell r="P1175">
            <v>0</v>
          </cell>
          <cell r="Q1175">
            <v>0</v>
          </cell>
        </row>
        <row r="1176">
          <cell r="N1176">
            <v>0</v>
          </cell>
          <cell r="O1176">
            <v>0</v>
          </cell>
          <cell r="P1176">
            <v>0</v>
          </cell>
          <cell r="Q1176">
            <v>0</v>
          </cell>
        </row>
        <row r="1177">
          <cell r="N1177">
            <v>0</v>
          </cell>
          <cell r="O1177">
            <v>0</v>
          </cell>
          <cell r="P1177">
            <v>0</v>
          </cell>
          <cell r="Q1177">
            <v>0</v>
          </cell>
        </row>
        <row r="1178">
          <cell r="N1178">
            <v>0</v>
          </cell>
          <cell r="O1178">
            <v>0</v>
          </cell>
          <cell r="P1178">
            <v>0</v>
          </cell>
          <cell r="Q1178">
            <v>0</v>
          </cell>
        </row>
        <row r="1179"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N1185">
            <v>0</v>
          </cell>
          <cell r="O1185">
            <v>0</v>
          </cell>
          <cell r="P1185">
            <v>0</v>
          </cell>
          <cell r="Q1185">
            <v>0</v>
          </cell>
        </row>
        <row r="1186">
          <cell r="N1186">
            <v>0</v>
          </cell>
          <cell r="O1186">
            <v>0</v>
          </cell>
          <cell r="P1186">
            <v>0</v>
          </cell>
          <cell r="Q1186">
            <v>0</v>
          </cell>
        </row>
        <row r="1187">
          <cell r="N1187">
            <v>0</v>
          </cell>
          <cell r="O1187">
            <v>0</v>
          </cell>
          <cell r="P1187">
            <v>0</v>
          </cell>
          <cell r="Q1187">
            <v>0</v>
          </cell>
        </row>
        <row r="1188">
          <cell r="N1188">
            <v>0</v>
          </cell>
          <cell r="O1188">
            <v>0</v>
          </cell>
          <cell r="P1188">
            <v>0</v>
          </cell>
          <cell r="Q1188">
            <v>0</v>
          </cell>
        </row>
        <row r="1189">
          <cell r="N1189">
            <v>0</v>
          </cell>
          <cell r="O1189">
            <v>0</v>
          </cell>
          <cell r="P1189">
            <v>0</v>
          </cell>
          <cell r="Q1189">
            <v>0</v>
          </cell>
        </row>
        <row r="1190"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N1193">
            <v>0</v>
          </cell>
          <cell r="O1193">
            <v>0</v>
          </cell>
          <cell r="P1193">
            <v>0</v>
          </cell>
          <cell r="Q1193">
            <v>0</v>
          </cell>
        </row>
        <row r="1194"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N1195">
            <v>0</v>
          </cell>
          <cell r="O1195">
            <v>0</v>
          </cell>
          <cell r="P1195">
            <v>0</v>
          </cell>
          <cell r="Q1195">
            <v>0</v>
          </cell>
        </row>
        <row r="1196"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N1197">
            <v>0</v>
          </cell>
          <cell r="O1197">
            <v>0</v>
          </cell>
          <cell r="P1197">
            <v>0</v>
          </cell>
          <cell r="Q1197">
            <v>0</v>
          </cell>
        </row>
        <row r="1198"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N1199">
            <v>0</v>
          </cell>
          <cell r="O1199">
            <v>0</v>
          </cell>
          <cell r="P1199">
            <v>0</v>
          </cell>
          <cell r="Q1199">
            <v>0</v>
          </cell>
        </row>
        <row r="1200"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N1201">
            <v>0</v>
          </cell>
          <cell r="O1201">
            <v>0</v>
          </cell>
          <cell r="P1201">
            <v>0</v>
          </cell>
          <cell r="Q1201">
            <v>0</v>
          </cell>
        </row>
        <row r="1202"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N1203">
            <v>0</v>
          </cell>
          <cell r="O1203">
            <v>0</v>
          </cell>
          <cell r="P1203">
            <v>0</v>
          </cell>
          <cell r="Q1203">
            <v>0</v>
          </cell>
        </row>
        <row r="1204"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N1207">
            <v>0</v>
          </cell>
          <cell r="O1207">
            <v>0</v>
          </cell>
          <cell r="P1207">
            <v>0</v>
          </cell>
          <cell r="Q1207">
            <v>0</v>
          </cell>
        </row>
        <row r="1208"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N1209">
            <v>0</v>
          </cell>
          <cell r="O1209">
            <v>0</v>
          </cell>
          <cell r="P1209">
            <v>0</v>
          </cell>
          <cell r="Q1209">
            <v>0</v>
          </cell>
        </row>
        <row r="1210"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N1212">
            <v>0</v>
          </cell>
          <cell r="O1212">
            <v>0</v>
          </cell>
          <cell r="P1212">
            <v>0</v>
          </cell>
          <cell r="Q1212">
            <v>0</v>
          </cell>
        </row>
        <row r="1213">
          <cell r="N1213">
            <v>0</v>
          </cell>
          <cell r="O1213">
            <v>0</v>
          </cell>
          <cell r="P1213">
            <v>0</v>
          </cell>
          <cell r="Q1213">
            <v>0</v>
          </cell>
        </row>
        <row r="1214"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N1218">
            <v>0</v>
          </cell>
          <cell r="O1218">
            <v>0</v>
          </cell>
          <cell r="P1218">
            <v>0</v>
          </cell>
          <cell r="Q1218">
            <v>0</v>
          </cell>
        </row>
        <row r="1219">
          <cell r="N1219">
            <v>0</v>
          </cell>
          <cell r="O1219">
            <v>0</v>
          </cell>
          <cell r="P1219">
            <v>0</v>
          </cell>
          <cell r="Q1219">
            <v>0</v>
          </cell>
        </row>
        <row r="1220"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N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N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N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N1320">
            <v>0</v>
          </cell>
          <cell r="O1320">
            <v>0</v>
          </cell>
          <cell r="P1320">
            <v>0</v>
          </cell>
          <cell r="Q1320">
            <v>0</v>
          </cell>
        </row>
        <row r="1321"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N1327">
            <v>0</v>
          </cell>
          <cell r="O1327">
            <v>0</v>
          </cell>
          <cell r="P1327">
            <v>0</v>
          </cell>
          <cell r="Q1327">
            <v>0</v>
          </cell>
        </row>
        <row r="1328">
          <cell r="N1328">
            <v>0</v>
          </cell>
          <cell r="O1328">
            <v>0</v>
          </cell>
          <cell r="P1328">
            <v>0</v>
          </cell>
          <cell r="Q1328">
            <v>0</v>
          </cell>
        </row>
        <row r="1329"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N1330">
            <v>0</v>
          </cell>
          <cell r="O1330">
            <v>0</v>
          </cell>
          <cell r="P1330">
            <v>0</v>
          </cell>
          <cell r="Q1330">
            <v>0</v>
          </cell>
        </row>
        <row r="1331">
          <cell r="N1331">
            <v>0</v>
          </cell>
          <cell r="O1331">
            <v>0</v>
          </cell>
          <cell r="P1331">
            <v>0</v>
          </cell>
          <cell r="Q1331">
            <v>0</v>
          </cell>
        </row>
        <row r="1332">
          <cell r="N1332">
            <v>0</v>
          </cell>
          <cell r="O1332">
            <v>0</v>
          </cell>
          <cell r="P1332">
            <v>0</v>
          </cell>
          <cell r="Q1332">
            <v>0</v>
          </cell>
        </row>
        <row r="1333"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N1347">
            <v>0</v>
          </cell>
          <cell r="O1347">
            <v>0</v>
          </cell>
          <cell r="P1347">
            <v>0</v>
          </cell>
          <cell r="Q1347">
            <v>0</v>
          </cell>
        </row>
        <row r="1348">
          <cell r="N1348">
            <v>0</v>
          </cell>
          <cell r="O1348">
            <v>0</v>
          </cell>
          <cell r="P1348">
            <v>0</v>
          </cell>
          <cell r="Q1348">
            <v>0</v>
          </cell>
        </row>
        <row r="1349"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N1351">
            <v>0</v>
          </cell>
          <cell r="O1351">
            <v>0</v>
          </cell>
          <cell r="P1351">
            <v>0</v>
          </cell>
          <cell r="Q1351">
            <v>0</v>
          </cell>
        </row>
        <row r="1352">
          <cell r="N1352">
            <v>0</v>
          </cell>
          <cell r="O1352">
            <v>0</v>
          </cell>
          <cell r="P1352">
            <v>0</v>
          </cell>
          <cell r="Q1352">
            <v>0</v>
          </cell>
        </row>
        <row r="1353"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N1355">
            <v>0</v>
          </cell>
          <cell r="O1355">
            <v>0</v>
          </cell>
          <cell r="P1355">
            <v>0</v>
          </cell>
          <cell r="Q1355">
            <v>0</v>
          </cell>
        </row>
        <row r="1356">
          <cell r="N1356">
            <v>0</v>
          </cell>
          <cell r="O1356">
            <v>0</v>
          </cell>
          <cell r="P1356">
            <v>0</v>
          </cell>
          <cell r="Q1356">
            <v>0</v>
          </cell>
        </row>
        <row r="1357">
          <cell r="N1357">
            <v>0</v>
          </cell>
          <cell r="O1357">
            <v>0</v>
          </cell>
          <cell r="P1357">
            <v>0</v>
          </cell>
          <cell r="Q1357">
            <v>0</v>
          </cell>
        </row>
        <row r="1358">
          <cell r="N1358">
            <v>0</v>
          </cell>
          <cell r="O1358">
            <v>0</v>
          </cell>
          <cell r="P1358">
            <v>0</v>
          </cell>
          <cell r="Q1358">
            <v>0</v>
          </cell>
        </row>
        <row r="1359">
          <cell r="N1359">
            <v>0</v>
          </cell>
          <cell r="O1359">
            <v>0</v>
          </cell>
          <cell r="P1359">
            <v>0</v>
          </cell>
          <cell r="Q1359">
            <v>0</v>
          </cell>
        </row>
        <row r="1360">
          <cell r="N1360">
            <v>0</v>
          </cell>
          <cell r="O1360">
            <v>0</v>
          </cell>
          <cell r="P1360">
            <v>0</v>
          </cell>
          <cell r="Q1360">
            <v>0</v>
          </cell>
        </row>
        <row r="1361">
          <cell r="N1361">
            <v>0</v>
          </cell>
          <cell r="O1361">
            <v>0</v>
          </cell>
          <cell r="P1361">
            <v>0</v>
          </cell>
          <cell r="Q1361">
            <v>0</v>
          </cell>
        </row>
        <row r="1362">
          <cell r="N1362">
            <v>0</v>
          </cell>
          <cell r="O1362">
            <v>0</v>
          </cell>
          <cell r="P1362">
            <v>0</v>
          </cell>
          <cell r="Q1362">
            <v>0</v>
          </cell>
        </row>
        <row r="1363">
          <cell r="N1363">
            <v>0</v>
          </cell>
          <cell r="O1363">
            <v>0</v>
          </cell>
          <cell r="P1363">
            <v>0</v>
          </cell>
          <cell r="Q1363">
            <v>0</v>
          </cell>
        </row>
        <row r="1364">
          <cell r="N1364">
            <v>0</v>
          </cell>
          <cell r="O1364">
            <v>0</v>
          </cell>
          <cell r="P1364">
            <v>0</v>
          </cell>
          <cell r="Q1364">
            <v>0</v>
          </cell>
        </row>
        <row r="1365">
          <cell r="N1365">
            <v>0</v>
          </cell>
          <cell r="O1365">
            <v>0</v>
          </cell>
          <cell r="P1365">
            <v>0</v>
          </cell>
          <cell r="Q1365">
            <v>0</v>
          </cell>
        </row>
        <row r="1366"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N1367">
            <v>0</v>
          </cell>
          <cell r="O1367">
            <v>0</v>
          </cell>
          <cell r="P1367">
            <v>0</v>
          </cell>
          <cell r="Q1367">
            <v>0</v>
          </cell>
        </row>
        <row r="1368"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N1371">
            <v>0</v>
          </cell>
          <cell r="O1371">
            <v>0</v>
          </cell>
          <cell r="P1371">
            <v>0</v>
          </cell>
          <cell r="Q1371">
            <v>0</v>
          </cell>
        </row>
        <row r="1372">
          <cell r="N1372">
            <v>0</v>
          </cell>
          <cell r="O1372">
            <v>0</v>
          </cell>
          <cell r="P1372">
            <v>0</v>
          </cell>
          <cell r="Q1372">
            <v>0</v>
          </cell>
        </row>
        <row r="1373"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N1374">
            <v>0</v>
          </cell>
          <cell r="O1374">
            <v>0</v>
          </cell>
          <cell r="P1374">
            <v>0</v>
          </cell>
          <cell r="Q1374">
            <v>0</v>
          </cell>
        </row>
        <row r="1375">
          <cell r="N1375">
            <v>0</v>
          </cell>
          <cell r="O1375">
            <v>0</v>
          </cell>
          <cell r="P1375">
            <v>0</v>
          </cell>
          <cell r="Q1375">
            <v>0</v>
          </cell>
        </row>
        <row r="1376">
          <cell r="N1376">
            <v>0</v>
          </cell>
          <cell r="O1376">
            <v>0</v>
          </cell>
          <cell r="P1376">
            <v>0</v>
          </cell>
          <cell r="Q1376">
            <v>0</v>
          </cell>
        </row>
        <row r="1377">
          <cell r="N1377">
            <v>0</v>
          </cell>
          <cell r="O1377">
            <v>0</v>
          </cell>
          <cell r="P1377">
            <v>0</v>
          </cell>
          <cell r="Q1377">
            <v>0</v>
          </cell>
        </row>
        <row r="1378">
          <cell r="N1378">
            <v>0</v>
          </cell>
          <cell r="O1378">
            <v>0</v>
          </cell>
          <cell r="P1378">
            <v>0</v>
          </cell>
          <cell r="Q1378">
            <v>0</v>
          </cell>
        </row>
        <row r="1379"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N1380">
            <v>0</v>
          </cell>
          <cell r="O1380">
            <v>0</v>
          </cell>
          <cell r="P1380">
            <v>0</v>
          </cell>
          <cell r="Q1380">
            <v>0</v>
          </cell>
        </row>
        <row r="1381"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N1382">
            <v>0</v>
          </cell>
          <cell r="O1382">
            <v>0</v>
          </cell>
          <cell r="P1382">
            <v>0</v>
          </cell>
          <cell r="Q1382">
            <v>0</v>
          </cell>
        </row>
        <row r="1383">
          <cell r="N1383">
            <v>0</v>
          </cell>
          <cell r="O1383">
            <v>0</v>
          </cell>
          <cell r="P1383">
            <v>0</v>
          </cell>
          <cell r="Q1383">
            <v>0</v>
          </cell>
        </row>
        <row r="1384">
          <cell r="N1384">
            <v>0</v>
          </cell>
          <cell r="O1384">
            <v>0</v>
          </cell>
          <cell r="P1384">
            <v>0</v>
          </cell>
          <cell r="Q1384">
            <v>0</v>
          </cell>
        </row>
        <row r="1385"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N1386">
            <v>0</v>
          </cell>
          <cell r="O1386">
            <v>0</v>
          </cell>
          <cell r="P1386">
            <v>0</v>
          </cell>
          <cell r="Q1386">
            <v>0</v>
          </cell>
        </row>
        <row r="1387"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N1389">
            <v>0</v>
          </cell>
          <cell r="O1389">
            <v>0</v>
          </cell>
          <cell r="P1389">
            <v>0</v>
          </cell>
          <cell r="Q1389">
            <v>0</v>
          </cell>
        </row>
        <row r="1390"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N1394">
            <v>0</v>
          </cell>
          <cell r="O1394">
            <v>0</v>
          </cell>
          <cell r="P1394">
            <v>0</v>
          </cell>
          <cell r="Q1394">
            <v>0</v>
          </cell>
        </row>
        <row r="1395">
          <cell r="N1395">
            <v>0</v>
          </cell>
          <cell r="O1395">
            <v>0</v>
          </cell>
          <cell r="P1395">
            <v>0</v>
          </cell>
          <cell r="Q1395">
            <v>0</v>
          </cell>
        </row>
        <row r="1396">
          <cell r="N1396">
            <v>0</v>
          </cell>
          <cell r="O1396">
            <v>0</v>
          </cell>
          <cell r="P1396">
            <v>0</v>
          </cell>
          <cell r="Q1396">
            <v>0</v>
          </cell>
        </row>
        <row r="1397"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N1405">
            <v>0</v>
          </cell>
          <cell r="O1405">
            <v>0</v>
          </cell>
          <cell r="P1405">
            <v>0</v>
          </cell>
          <cell r="Q1405">
            <v>0</v>
          </cell>
        </row>
        <row r="1406"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N1418">
            <v>0</v>
          </cell>
          <cell r="O1418">
            <v>0</v>
          </cell>
          <cell r="P1418">
            <v>0</v>
          </cell>
          <cell r="Q1418">
            <v>0</v>
          </cell>
        </row>
        <row r="1419">
          <cell r="N1419">
            <v>0</v>
          </cell>
          <cell r="O1419">
            <v>0</v>
          </cell>
          <cell r="P1419">
            <v>0</v>
          </cell>
          <cell r="Q1419">
            <v>0</v>
          </cell>
        </row>
        <row r="1420"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N1422">
            <v>0</v>
          </cell>
          <cell r="O1422">
            <v>0</v>
          </cell>
          <cell r="P1422">
            <v>0</v>
          </cell>
          <cell r="Q1422">
            <v>0</v>
          </cell>
        </row>
        <row r="1423">
          <cell r="N1423">
            <v>0</v>
          </cell>
          <cell r="O1423">
            <v>0</v>
          </cell>
          <cell r="P1423">
            <v>0</v>
          </cell>
          <cell r="Q1423">
            <v>0</v>
          </cell>
        </row>
        <row r="1424"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N1426">
            <v>0</v>
          </cell>
          <cell r="O1426">
            <v>0</v>
          </cell>
          <cell r="P1426">
            <v>0</v>
          </cell>
          <cell r="Q1426">
            <v>0</v>
          </cell>
        </row>
        <row r="1427">
          <cell r="N1427">
            <v>0</v>
          </cell>
          <cell r="O1427">
            <v>0</v>
          </cell>
          <cell r="P1427">
            <v>0</v>
          </cell>
          <cell r="Q1427">
            <v>0</v>
          </cell>
        </row>
        <row r="1428"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N1432">
            <v>0</v>
          </cell>
          <cell r="O1432">
            <v>0</v>
          </cell>
          <cell r="P1432">
            <v>0</v>
          </cell>
          <cell r="Q1432">
            <v>0</v>
          </cell>
        </row>
        <row r="1433"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N1434">
            <v>0</v>
          </cell>
          <cell r="O1434">
            <v>0</v>
          </cell>
          <cell r="P1434">
            <v>0</v>
          </cell>
          <cell r="Q1434">
            <v>0</v>
          </cell>
        </row>
        <row r="1435"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N1436">
            <v>0</v>
          </cell>
          <cell r="O1436">
            <v>0</v>
          </cell>
          <cell r="P1436">
            <v>0</v>
          </cell>
          <cell r="Q1436">
            <v>0</v>
          </cell>
        </row>
        <row r="1437">
          <cell r="N1437">
            <v>0</v>
          </cell>
          <cell r="O1437">
            <v>0</v>
          </cell>
          <cell r="P1437">
            <v>0</v>
          </cell>
          <cell r="Q1437">
            <v>0</v>
          </cell>
        </row>
        <row r="1438">
          <cell r="N1438">
            <v>0</v>
          </cell>
          <cell r="O1438">
            <v>0</v>
          </cell>
          <cell r="P1438">
            <v>0</v>
          </cell>
          <cell r="Q1438">
            <v>0</v>
          </cell>
        </row>
        <row r="1439"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N1440">
            <v>0</v>
          </cell>
          <cell r="O1440">
            <v>0</v>
          </cell>
          <cell r="P1440">
            <v>0</v>
          </cell>
          <cell r="Q1440">
            <v>0</v>
          </cell>
        </row>
        <row r="1441"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N1442">
            <v>0</v>
          </cell>
          <cell r="O1442">
            <v>0</v>
          </cell>
          <cell r="P1442">
            <v>0</v>
          </cell>
          <cell r="Q1442">
            <v>0</v>
          </cell>
        </row>
        <row r="1443"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N1444">
            <v>0</v>
          </cell>
          <cell r="O1444">
            <v>0</v>
          </cell>
          <cell r="P1444">
            <v>0</v>
          </cell>
          <cell r="Q1444">
            <v>0</v>
          </cell>
        </row>
        <row r="1445">
          <cell r="N1445">
            <v>0</v>
          </cell>
          <cell r="O1445">
            <v>0</v>
          </cell>
          <cell r="P1445">
            <v>0</v>
          </cell>
          <cell r="Q1445">
            <v>0</v>
          </cell>
        </row>
        <row r="1446">
          <cell r="N1446">
            <v>0</v>
          </cell>
          <cell r="O1446">
            <v>0</v>
          </cell>
          <cell r="P1446">
            <v>0</v>
          </cell>
          <cell r="Q1446">
            <v>0</v>
          </cell>
        </row>
        <row r="1447">
          <cell r="N1447">
            <v>0</v>
          </cell>
          <cell r="O1447">
            <v>0</v>
          </cell>
          <cell r="P1447">
            <v>0</v>
          </cell>
          <cell r="Q1447">
            <v>0</v>
          </cell>
        </row>
        <row r="1448">
          <cell r="N1448">
            <v>0</v>
          </cell>
          <cell r="O1448">
            <v>0</v>
          </cell>
          <cell r="P1448">
            <v>0</v>
          </cell>
          <cell r="Q1448">
            <v>0</v>
          </cell>
        </row>
        <row r="1449"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N1451">
            <v>0</v>
          </cell>
          <cell r="O1451">
            <v>0</v>
          </cell>
          <cell r="P1451">
            <v>0</v>
          </cell>
          <cell r="Q1451">
            <v>0</v>
          </cell>
        </row>
        <row r="1452"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N1453">
            <v>0</v>
          </cell>
          <cell r="O1453">
            <v>0</v>
          </cell>
          <cell r="P1453">
            <v>0</v>
          </cell>
          <cell r="Q1453">
            <v>0</v>
          </cell>
        </row>
        <row r="1454"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N1461">
            <v>0</v>
          </cell>
          <cell r="O1461">
            <v>0</v>
          </cell>
          <cell r="P1461">
            <v>0</v>
          </cell>
          <cell r="Q1461">
            <v>0</v>
          </cell>
        </row>
        <row r="1462"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N1477">
            <v>0</v>
          </cell>
          <cell r="O1477">
            <v>0</v>
          </cell>
          <cell r="P1477">
            <v>0</v>
          </cell>
          <cell r="Q1477">
            <v>0</v>
          </cell>
        </row>
        <row r="1478">
          <cell r="N1478">
            <v>0</v>
          </cell>
          <cell r="O1478">
            <v>0</v>
          </cell>
          <cell r="P1478">
            <v>0</v>
          </cell>
          <cell r="Q1478">
            <v>0</v>
          </cell>
        </row>
        <row r="1479"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N1481">
            <v>0</v>
          </cell>
          <cell r="O1481">
            <v>0</v>
          </cell>
          <cell r="P1481">
            <v>0</v>
          </cell>
          <cell r="Q1481">
            <v>0</v>
          </cell>
        </row>
        <row r="1482">
          <cell r="N1482">
            <v>0</v>
          </cell>
          <cell r="O1482">
            <v>0</v>
          </cell>
          <cell r="P1482">
            <v>0</v>
          </cell>
          <cell r="Q1482">
            <v>0</v>
          </cell>
        </row>
        <row r="1483"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N1487">
            <v>0</v>
          </cell>
          <cell r="O1487">
            <v>0</v>
          </cell>
          <cell r="P1487">
            <v>0</v>
          </cell>
          <cell r="Q1487">
            <v>0</v>
          </cell>
        </row>
        <row r="1488"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N1496">
            <v>0</v>
          </cell>
          <cell r="O1496">
            <v>0</v>
          </cell>
          <cell r="P1496">
            <v>0</v>
          </cell>
          <cell r="Q1496">
            <v>0</v>
          </cell>
        </row>
        <row r="1497"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N1498">
            <v>0</v>
          </cell>
          <cell r="O1498">
            <v>0</v>
          </cell>
          <cell r="P1498">
            <v>0</v>
          </cell>
          <cell r="Q1498">
            <v>0</v>
          </cell>
        </row>
        <row r="1499"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N1500">
            <v>0</v>
          </cell>
          <cell r="O1500">
            <v>0</v>
          </cell>
          <cell r="P1500">
            <v>0</v>
          </cell>
          <cell r="Q1500">
            <v>0</v>
          </cell>
        </row>
        <row r="1501"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N1502">
            <v>0</v>
          </cell>
          <cell r="O1502">
            <v>0</v>
          </cell>
          <cell r="P1502">
            <v>0</v>
          </cell>
          <cell r="Q1502">
            <v>0</v>
          </cell>
        </row>
        <row r="1503"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N1504">
            <v>0</v>
          </cell>
          <cell r="O1504">
            <v>0</v>
          </cell>
          <cell r="P1504">
            <v>0</v>
          </cell>
          <cell r="Q1504">
            <v>0</v>
          </cell>
        </row>
        <row r="1505"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N1506">
            <v>0</v>
          </cell>
          <cell r="O1506">
            <v>0</v>
          </cell>
          <cell r="P1506">
            <v>0</v>
          </cell>
          <cell r="Q1506">
            <v>0</v>
          </cell>
        </row>
        <row r="1507"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N1508">
            <v>0</v>
          </cell>
          <cell r="O1508">
            <v>0</v>
          </cell>
          <cell r="P1508">
            <v>0</v>
          </cell>
          <cell r="Q1508">
            <v>0</v>
          </cell>
        </row>
        <row r="1509">
          <cell r="N1509">
            <v>0</v>
          </cell>
          <cell r="O1509">
            <v>0</v>
          </cell>
          <cell r="P1509">
            <v>0</v>
          </cell>
          <cell r="Q1509">
            <v>0</v>
          </cell>
        </row>
        <row r="1510"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N1511">
            <v>0</v>
          </cell>
          <cell r="O1511">
            <v>0</v>
          </cell>
          <cell r="P1511">
            <v>0</v>
          </cell>
          <cell r="Q1511">
            <v>0</v>
          </cell>
        </row>
        <row r="1512"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N1550">
            <v>0</v>
          </cell>
          <cell r="O1550">
            <v>0</v>
          </cell>
          <cell r="P1550">
            <v>0</v>
          </cell>
          <cell r="Q1550">
            <v>0</v>
          </cell>
        </row>
        <row r="1551">
          <cell r="N1551">
            <v>0</v>
          </cell>
          <cell r="O1551">
            <v>0</v>
          </cell>
          <cell r="P1551">
            <v>0</v>
          </cell>
          <cell r="Q1551">
            <v>0</v>
          </cell>
        </row>
        <row r="1552">
          <cell r="N1552">
            <v>0</v>
          </cell>
          <cell r="O1552">
            <v>0</v>
          </cell>
          <cell r="P1552">
            <v>0</v>
          </cell>
          <cell r="Q1552">
            <v>0</v>
          </cell>
        </row>
        <row r="1553"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N1569">
            <v>0</v>
          </cell>
          <cell r="O1569">
            <v>0</v>
          </cell>
          <cell r="P1569">
            <v>0</v>
          </cell>
          <cell r="Q1569">
            <v>0</v>
          </cell>
        </row>
        <row r="1570">
          <cell r="N1570">
            <v>0</v>
          </cell>
          <cell r="O1570">
            <v>0</v>
          </cell>
          <cell r="P1570">
            <v>0</v>
          </cell>
          <cell r="Q1570">
            <v>0</v>
          </cell>
        </row>
        <row r="1571">
          <cell r="N1571">
            <v>0</v>
          </cell>
          <cell r="O1571">
            <v>0</v>
          </cell>
          <cell r="P1571">
            <v>0</v>
          </cell>
          <cell r="Q1571">
            <v>0</v>
          </cell>
        </row>
        <row r="1572">
          <cell r="N1572">
            <v>0</v>
          </cell>
          <cell r="O1572">
            <v>0</v>
          </cell>
          <cell r="P1572">
            <v>0</v>
          </cell>
          <cell r="Q1572">
            <v>0</v>
          </cell>
        </row>
        <row r="1573"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N1574">
            <v>0</v>
          </cell>
          <cell r="O1574">
            <v>0</v>
          </cell>
          <cell r="P1574">
            <v>0</v>
          </cell>
          <cell r="Q1574">
            <v>0</v>
          </cell>
        </row>
        <row r="1575"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N1576">
            <v>0</v>
          </cell>
          <cell r="O1576">
            <v>0</v>
          </cell>
          <cell r="P1576">
            <v>0</v>
          </cell>
          <cell r="Q1576">
            <v>0</v>
          </cell>
        </row>
        <row r="1577"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N1579">
            <v>0</v>
          </cell>
          <cell r="O1579">
            <v>0</v>
          </cell>
          <cell r="P1579">
            <v>0</v>
          </cell>
          <cell r="Q1579">
            <v>0</v>
          </cell>
        </row>
        <row r="1580">
          <cell r="N1580">
            <v>0</v>
          </cell>
          <cell r="O1580">
            <v>0</v>
          </cell>
          <cell r="P1580">
            <v>0</v>
          </cell>
          <cell r="Q1580">
            <v>0</v>
          </cell>
        </row>
        <row r="1581">
          <cell r="N1581">
            <v>0</v>
          </cell>
          <cell r="O1581">
            <v>0</v>
          </cell>
          <cell r="P1581">
            <v>0</v>
          </cell>
          <cell r="Q1581">
            <v>0</v>
          </cell>
        </row>
        <row r="1582">
          <cell r="N1582">
            <v>0</v>
          </cell>
          <cell r="O1582">
            <v>0</v>
          </cell>
          <cell r="P1582">
            <v>0</v>
          </cell>
          <cell r="Q1582">
            <v>0</v>
          </cell>
        </row>
        <row r="1583"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N1587">
            <v>0</v>
          </cell>
          <cell r="O1587">
            <v>0</v>
          </cell>
          <cell r="P1587">
            <v>0</v>
          </cell>
          <cell r="Q1587">
            <v>0</v>
          </cell>
        </row>
        <row r="1588">
          <cell r="N1588">
            <v>0</v>
          </cell>
          <cell r="O1588">
            <v>0</v>
          </cell>
          <cell r="P1588">
            <v>0</v>
          </cell>
          <cell r="Q1588">
            <v>0</v>
          </cell>
        </row>
        <row r="1589"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N1590">
            <v>0</v>
          </cell>
          <cell r="O1590">
            <v>0</v>
          </cell>
          <cell r="P1590">
            <v>0</v>
          </cell>
          <cell r="Q1590">
            <v>0</v>
          </cell>
        </row>
        <row r="1591">
          <cell r="N1591">
            <v>0</v>
          </cell>
          <cell r="O1591">
            <v>0</v>
          </cell>
          <cell r="P1591">
            <v>0</v>
          </cell>
          <cell r="Q1591">
            <v>0</v>
          </cell>
        </row>
        <row r="1592"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N1594">
            <v>0</v>
          </cell>
          <cell r="O1594">
            <v>0</v>
          </cell>
          <cell r="P1594">
            <v>0</v>
          </cell>
          <cell r="Q1594">
            <v>0</v>
          </cell>
        </row>
        <row r="1595">
          <cell r="N1595">
            <v>0</v>
          </cell>
          <cell r="O1595">
            <v>0</v>
          </cell>
          <cell r="P1595">
            <v>0</v>
          </cell>
          <cell r="Q1595">
            <v>0</v>
          </cell>
        </row>
        <row r="1596">
          <cell r="N1596">
            <v>0</v>
          </cell>
          <cell r="O1596">
            <v>0</v>
          </cell>
          <cell r="P1596">
            <v>0</v>
          </cell>
          <cell r="Q1596">
            <v>0</v>
          </cell>
        </row>
        <row r="1597">
          <cell r="N1597">
            <v>0</v>
          </cell>
          <cell r="O1597">
            <v>0</v>
          </cell>
          <cell r="P1597">
            <v>0</v>
          </cell>
          <cell r="Q1597">
            <v>0</v>
          </cell>
        </row>
        <row r="1598">
          <cell r="N1598">
            <v>0</v>
          </cell>
          <cell r="O1598">
            <v>0</v>
          </cell>
          <cell r="P1598">
            <v>0</v>
          </cell>
          <cell r="Q1598">
            <v>0</v>
          </cell>
        </row>
        <row r="1599">
          <cell r="N1599">
            <v>0</v>
          </cell>
          <cell r="O1599">
            <v>0</v>
          </cell>
          <cell r="P1599">
            <v>0</v>
          </cell>
          <cell r="Q1599">
            <v>0</v>
          </cell>
        </row>
        <row r="1600">
          <cell r="N1600">
            <v>0</v>
          </cell>
          <cell r="O1600">
            <v>0</v>
          </cell>
          <cell r="P1600">
            <v>0</v>
          </cell>
          <cell r="Q1600">
            <v>0</v>
          </cell>
        </row>
        <row r="1601">
          <cell r="N1601">
            <v>0</v>
          </cell>
          <cell r="O1601">
            <v>0</v>
          </cell>
          <cell r="P1601">
            <v>0</v>
          </cell>
          <cell r="Q1601">
            <v>0</v>
          </cell>
        </row>
        <row r="1602">
          <cell r="N1602">
            <v>0</v>
          </cell>
          <cell r="O1602">
            <v>0</v>
          </cell>
          <cell r="P1602">
            <v>0</v>
          </cell>
          <cell r="Q1602">
            <v>0</v>
          </cell>
        </row>
        <row r="1603">
          <cell r="N1603">
            <v>0</v>
          </cell>
          <cell r="O1603">
            <v>0</v>
          </cell>
          <cell r="P1603">
            <v>0</v>
          </cell>
          <cell r="Q1603">
            <v>0</v>
          </cell>
        </row>
        <row r="1604">
          <cell r="N1604">
            <v>0</v>
          </cell>
          <cell r="O1604">
            <v>0</v>
          </cell>
          <cell r="P1604">
            <v>0</v>
          </cell>
          <cell r="Q1604">
            <v>0</v>
          </cell>
        </row>
        <row r="1605">
          <cell r="N1605">
            <v>0</v>
          </cell>
          <cell r="O1605">
            <v>0</v>
          </cell>
          <cell r="P1605">
            <v>0</v>
          </cell>
          <cell r="Q1605">
            <v>0</v>
          </cell>
        </row>
        <row r="1606">
          <cell r="N1606">
            <v>0</v>
          </cell>
          <cell r="O1606">
            <v>0</v>
          </cell>
          <cell r="P1606">
            <v>0</v>
          </cell>
          <cell r="Q1606">
            <v>0</v>
          </cell>
        </row>
        <row r="1607">
          <cell r="N1607">
            <v>0</v>
          </cell>
          <cell r="O1607">
            <v>0</v>
          </cell>
          <cell r="P1607">
            <v>0</v>
          </cell>
          <cell r="Q1607">
            <v>0</v>
          </cell>
        </row>
        <row r="1608">
          <cell r="N1608">
            <v>0</v>
          </cell>
          <cell r="O1608">
            <v>0</v>
          </cell>
          <cell r="P1608">
            <v>0</v>
          </cell>
          <cell r="Q1608">
            <v>0</v>
          </cell>
        </row>
        <row r="1609">
          <cell r="N1609">
            <v>0</v>
          </cell>
          <cell r="O1609">
            <v>0</v>
          </cell>
          <cell r="P1609">
            <v>0</v>
          </cell>
          <cell r="Q1609">
            <v>0</v>
          </cell>
        </row>
        <row r="1610">
          <cell r="N1610">
            <v>0</v>
          </cell>
          <cell r="O1610">
            <v>0</v>
          </cell>
          <cell r="P1610">
            <v>0</v>
          </cell>
          <cell r="Q1610">
            <v>0</v>
          </cell>
        </row>
        <row r="1611">
          <cell r="N1611">
            <v>0</v>
          </cell>
          <cell r="O1611">
            <v>0</v>
          </cell>
          <cell r="P1611">
            <v>0</v>
          </cell>
          <cell r="Q1611">
            <v>0</v>
          </cell>
        </row>
        <row r="1612">
          <cell r="N1612">
            <v>0</v>
          </cell>
          <cell r="O1612">
            <v>0</v>
          </cell>
          <cell r="P1612">
            <v>0</v>
          </cell>
          <cell r="Q1612">
            <v>0</v>
          </cell>
        </row>
        <row r="1613">
          <cell r="N1613">
            <v>0</v>
          </cell>
          <cell r="O1613">
            <v>0</v>
          </cell>
          <cell r="P1613">
            <v>0</v>
          </cell>
          <cell r="Q1613">
            <v>0</v>
          </cell>
        </row>
        <row r="1614">
          <cell r="N1614">
            <v>0</v>
          </cell>
          <cell r="O1614">
            <v>0</v>
          </cell>
          <cell r="P1614">
            <v>0</v>
          </cell>
          <cell r="Q1614">
            <v>0</v>
          </cell>
        </row>
        <row r="1615">
          <cell r="N1615">
            <v>0</v>
          </cell>
          <cell r="O1615">
            <v>0</v>
          </cell>
          <cell r="P1615">
            <v>0</v>
          </cell>
          <cell r="Q1615">
            <v>0</v>
          </cell>
        </row>
        <row r="1616">
          <cell r="N1616">
            <v>0</v>
          </cell>
          <cell r="O1616">
            <v>0</v>
          </cell>
          <cell r="P1616">
            <v>0</v>
          </cell>
          <cell r="Q1616">
            <v>0</v>
          </cell>
        </row>
        <row r="1617">
          <cell r="N1617">
            <v>0</v>
          </cell>
          <cell r="O1617">
            <v>0</v>
          </cell>
          <cell r="P1617">
            <v>0</v>
          </cell>
          <cell r="Q1617">
            <v>0</v>
          </cell>
        </row>
        <row r="1618"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N1619">
            <v>0</v>
          </cell>
          <cell r="O1619">
            <v>0</v>
          </cell>
          <cell r="P1619">
            <v>0</v>
          </cell>
          <cell r="Q1619">
            <v>0</v>
          </cell>
        </row>
        <row r="1620">
          <cell r="N1620">
            <v>0</v>
          </cell>
          <cell r="O1620">
            <v>0</v>
          </cell>
          <cell r="P1620">
            <v>0</v>
          </cell>
          <cell r="Q1620">
            <v>0</v>
          </cell>
        </row>
        <row r="1621">
          <cell r="N1621">
            <v>0</v>
          </cell>
          <cell r="O1621">
            <v>0</v>
          </cell>
          <cell r="P1621">
            <v>0</v>
          </cell>
          <cell r="Q1621">
            <v>0</v>
          </cell>
        </row>
        <row r="1622">
          <cell r="N1622">
            <v>0</v>
          </cell>
          <cell r="O1622">
            <v>0</v>
          </cell>
          <cell r="P1622">
            <v>0</v>
          </cell>
          <cell r="Q1622">
            <v>0</v>
          </cell>
        </row>
        <row r="1623">
          <cell r="N1623">
            <v>0</v>
          </cell>
          <cell r="O1623">
            <v>0</v>
          </cell>
          <cell r="P1623">
            <v>0</v>
          </cell>
          <cell r="Q1623">
            <v>0</v>
          </cell>
        </row>
        <row r="1624"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N1625">
            <v>0</v>
          </cell>
          <cell r="O1625">
            <v>0</v>
          </cell>
          <cell r="P1625">
            <v>0</v>
          </cell>
          <cell r="Q1625">
            <v>0</v>
          </cell>
        </row>
        <row r="1626">
          <cell r="N1626">
            <v>0</v>
          </cell>
          <cell r="O1626">
            <v>0</v>
          </cell>
          <cell r="P1626">
            <v>0</v>
          </cell>
          <cell r="Q1626">
            <v>0</v>
          </cell>
        </row>
        <row r="1627">
          <cell r="N1627">
            <v>0</v>
          </cell>
          <cell r="O1627">
            <v>0</v>
          </cell>
          <cell r="P1627">
            <v>0</v>
          </cell>
          <cell r="Q1627">
            <v>0</v>
          </cell>
        </row>
        <row r="1628"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N1629">
            <v>0</v>
          </cell>
          <cell r="O1629">
            <v>0</v>
          </cell>
          <cell r="P1629">
            <v>0</v>
          </cell>
          <cell r="Q1629">
            <v>0</v>
          </cell>
        </row>
        <row r="1630">
          <cell r="N1630">
            <v>0</v>
          </cell>
          <cell r="O1630">
            <v>0</v>
          </cell>
          <cell r="P1630">
            <v>0</v>
          </cell>
          <cell r="Q1630">
            <v>0</v>
          </cell>
        </row>
        <row r="1631"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N1633">
            <v>0</v>
          </cell>
          <cell r="O1633">
            <v>0</v>
          </cell>
          <cell r="P1633">
            <v>0</v>
          </cell>
          <cell r="Q1633">
            <v>0</v>
          </cell>
        </row>
        <row r="1634"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N1635">
            <v>0</v>
          </cell>
          <cell r="O1635">
            <v>0</v>
          </cell>
          <cell r="P1635">
            <v>0</v>
          </cell>
          <cell r="Q1635">
            <v>0</v>
          </cell>
        </row>
        <row r="1636"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N1637">
            <v>0</v>
          </cell>
          <cell r="O1637">
            <v>0</v>
          </cell>
          <cell r="P1637">
            <v>0</v>
          </cell>
          <cell r="Q1637">
            <v>0</v>
          </cell>
        </row>
        <row r="1638"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N1640">
            <v>0</v>
          </cell>
          <cell r="O1640">
            <v>0</v>
          </cell>
          <cell r="P1640">
            <v>0</v>
          </cell>
          <cell r="Q1640">
            <v>0</v>
          </cell>
        </row>
        <row r="1641">
          <cell r="N1641">
            <v>0</v>
          </cell>
          <cell r="O1641">
            <v>0</v>
          </cell>
          <cell r="P1641">
            <v>0</v>
          </cell>
          <cell r="Q1641">
            <v>0</v>
          </cell>
        </row>
        <row r="1642">
          <cell r="N1642">
            <v>0</v>
          </cell>
          <cell r="O1642">
            <v>0</v>
          </cell>
          <cell r="P1642">
            <v>0</v>
          </cell>
          <cell r="Q1642">
            <v>0</v>
          </cell>
        </row>
        <row r="1643"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N1644">
            <v>0</v>
          </cell>
          <cell r="O1644">
            <v>0</v>
          </cell>
          <cell r="P1644">
            <v>0</v>
          </cell>
          <cell r="Q1644">
            <v>0</v>
          </cell>
        </row>
        <row r="1645">
          <cell r="N1645">
            <v>0</v>
          </cell>
          <cell r="O1645">
            <v>0</v>
          </cell>
          <cell r="P1645">
            <v>0</v>
          </cell>
          <cell r="Q1645">
            <v>0</v>
          </cell>
        </row>
        <row r="1646">
          <cell r="N1646">
            <v>0</v>
          </cell>
          <cell r="O1646">
            <v>0</v>
          </cell>
          <cell r="P1646">
            <v>0</v>
          </cell>
          <cell r="Q1646">
            <v>0</v>
          </cell>
        </row>
        <row r="1647"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N1650">
            <v>0</v>
          </cell>
          <cell r="O1650">
            <v>0</v>
          </cell>
          <cell r="P1650">
            <v>0</v>
          </cell>
          <cell r="Q1650">
            <v>0</v>
          </cell>
        </row>
        <row r="1651"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N1652">
            <v>0</v>
          </cell>
          <cell r="O1652">
            <v>0</v>
          </cell>
          <cell r="P1652">
            <v>0</v>
          </cell>
          <cell r="Q1652">
            <v>0</v>
          </cell>
        </row>
        <row r="1653">
          <cell r="N1653">
            <v>0</v>
          </cell>
          <cell r="O1653">
            <v>0</v>
          </cell>
          <cell r="P1653">
            <v>0</v>
          </cell>
          <cell r="Q1653">
            <v>0</v>
          </cell>
        </row>
        <row r="1654"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N1655">
            <v>0</v>
          </cell>
          <cell r="O1655">
            <v>0</v>
          </cell>
          <cell r="P1655">
            <v>0</v>
          </cell>
          <cell r="Q1655">
            <v>0</v>
          </cell>
        </row>
        <row r="1656">
          <cell r="N1656">
            <v>0</v>
          </cell>
          <cell r="O1656">
            <v>0</v>
          </cell>
          <cell r="P1656">
            <v>0</v>
          </cell>
          <cell r="Q1656">
            <v>0</v>
          </cell>
        </row>
        <row r="1657">
          <cell r="N1657">
            <v>0</v>
          </cell>
          <cell r="O1657">
            <v>0</v>
          </cell>
          <cell r="P1657">
            <v>0</v>
          </cell>
          <cell r="Q1657">
            <v>0</v>
          </cell>
        </row>
        <row r="1658"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N1659">
            <v>0</v>
          </cell>
          <cell r="O1659">
            <v>0</v>
          </cell>
          <cell r="P1659">
            <v>0</v>
          </cell>
          <cell r="Q1659">
            <v>0</v>
          </cell>
        </row>
        <row r="1660">
          <cell r="N1660">
            <v>0</v>
          </cell>
          <cell r="O1660">
            <v>0</v>
          </cell>
          <cell r="P1660">
            <v>0</v>
          </cell>
          <cell r="Q1660">
            <v>0</v>
          </cell>
        </row>
        <row r="1661">
          <cell r="N1661">
            <v>0</v>
          </cell>
          <cell r="O1661">
            <v>0</v>
          </cell>
          <cell r="P1661">
            <v>0</v>
          </cell>
          <cell r="Q1661">
            <v>0</v>
          </cell>
        </row>
        <row r="1662">
          <cell r="N1662">
            <v>0</v>
          </cell>
          <cell r="O1662">
            <v>0</v>
          </cell>
          <cell r="P1662">
            <v>0</v>
          </cell>
          <cell r="Q1662">
            <v>0</v>
          </cell>
        </row>
        <row r="1663"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N1664">
            <v>0</v>
          </cell>
          <cell r="O1664">
            <v>0</v>
          </cell>
          <cell r="P1664">
            <v>0</v>
          </cell>
          <cell r="Q1664">
            <v>0</v>
          </cell>
        </row>
        <row r="1665">
          <cell r="N1665">
            <v>0</v>
          </cell>
          <cell r="O1665">
            <v>0</v>
          </cell>
          <cell r="P1665">
            <v>0</v>
          </cell>
          <cell r="Q1665">
            <v>0</v>
          </cell>
        </row>
        <row r="1666"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N1671">
            <v>0</v>
          </cell>
          <cell r="O1671">
            <v>0</v>
          </cell>
          <cell r="P1671">
            <v>0</v>
          </cell>
          <cell r="Q1671">
            <v>0</v>
          </cell>
        </row>
        <row r="1672"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N1674">
            <v>0</v>
          </cell>
          <cell r="O1674">
            <v>0</v>
          </cell>
          <cell r="P1674">
            <v>0</v>
          </cell>
          <cell r="Q1674">
            <v>0</v>
          </cell>
        </row>
        <row r="1675">
          <cell r="N1675">
            <v>0</v>
          </cell>
          <cell r="O1675">
            <v>0</v>
          </cell>
          <cell r="P1675">
            <v>0</v>
          </cell>
          <cell r="Q1675">
            <v>0</v>
          </cell>
        </row>
        <row r="1676"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N1678">
            <v>0</v>
          </cell>
          <cell r="O1678">
            <v>0</v>
          </cell>
          <cell r="P1678">
            <v>0</v>
          </cell>
          <cell r="Q1678">
            <v>0</v>
          </cell>
        </row>
        <row r="1679">
          <cell r="N1679">
            <v>0</v>
          </cell>
          <cell r="O1679">
            <v>0</v>
          </cell>
          <cell r="P1679">
            <v>0</v>
          </cell>
          <cell r="Q1679">
            <v>0</v>
          </cell>
        </row>
        <row r="1680">
          <cell r="N1680">
            <v>0</v>
          </cell>
          <cell r="O1680">
            <v>0</v>
          </cell>
          <cell r="P1680">
            <v>0</v>
          </cell>
          <cell r="Q1680">
            <v>0</v>
          </cell>
        </row>
        <row r="1681">
          <cell r="N1681">
            <v>0</v>
          </cell>
          <cell r="O1681">
            <v>0</v>
          </cell>
          <cell r="P1681">
            <v>0</v>
          </cell>
          <cell r="Q1681">
            <v>0</v>
          </cell>
        </row>
        <row r="1682">
          <cell r="N1682">
            <v>0</v>
          </cell>
          <cell r="O1682">
            <v>0</v>
          </cell>
          <cell r="P1682">
            <v>0</v>
          </cell>
          <cell r="Q1682">
            <v>0</v>
          </cell>
        </row>
        <row r="1683">
          <cell r="N1683">
            <v>0</v>
          </cell>
          <cell r="O1683">
            <v>0</v>
          </cell>
          <cell r="P1683">
            <v>0</v>
          </cell>
          <cell r="Q1683">
            <v>0</v>
          </cell>
        </row>
        <row r="1684">
          <cell r="N1684">
            <v>0</v>
          </cell>
          <cell r="O1684">
            <v>0</v>
          </cell>
          <cell r="P1684">
            <v>0</v>
          </cell>
          <cell r="Q1684">
            <v>0</v>
          </cell>
        </row>
        <row r="1685">
          <cell r="N1685">
            <v>0</v>
          </cell>
          <cell r="O1685">
            <v>0</v>
          </cell>
          <cell r="P1685">
            <v>0</v>
          </cell>
          <cell r="Q1685">
            <v>0</v>
          </cell>
        </row>
        <row r="1686">
          <cell r="N1686">
            <v>0</v>
          </cell>
          <cell r="O1686">
            <v>0</v>
          </cell>
          <cell r="P1686">
            <v>0</v>
          </cell>
          <cell r="Q1686">
            <v>0</v>
          </cell>
        </row>
        <row r="1687">
          <cell r="N1687">
            <v>0</v>
          </cell>
          <cell r="O1687">
            <v>0</v>
          </cell>
          <cell r="P1687">
            <v>0</v>
          </cell>
          <cell r="Q1687">
            <v>0</v>
          </cell>
        </row>
        <row r="1688">
          <cell r="N1688">
            <v>0</v>
          </cell>
          <cell r="O1688">
            <v>0</v>
          </cell>
          <cell r="P1688">
            <v>0</v>
          </cell>
          <cell r="Q1688">
            <v>0</v>
          </cell>
        </row>
        <row r="1689"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N1690">
            <v>0</v>
          </cell>
          <cell r="O1690">
            <v>0</v>
          </cell>
          <cell r="P1690">
            <v>0</v>
          </cell>
          <cell r="Q1690">
            <v>0</v>
          </cell>
        </row>
        <row r="1691">
          <cell r="N1691">
            <v>0</v>
          </cell>
          <cell r="O1691">
            <v>0</v>
          </cell>
          <cell r="P1691">
            <v>0</v>
          </cell>
          <cell r="Q1691">
            <v>0</v>
          </cell>
        </row>
        <row r="1692"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N1693">
            <v>0</v>
          </cell>
          <cell r="O1693">
            <v>0</v>
          </cell>
          <cell r="P1693">
            <v>0</v>
          </cell>
          <cell r="Q1693">
            <v>0</v>
          </cell>
        </row>
        <row r="1694"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N1695">
            <v>0</v>
          </cell>
          <cell r="O1695">
            <v>0</v>
          </cell>
          <cell r="P1695">
            <v>0</v>
          </cell>
          <cell r="Q1695">
            <v>0</v>
          </cell>
        </row>
        <row r="1696"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N1698">
            <v>0</v>
          </cell>
          <cell r="O1698">
            <v>0</v>
          </cell>
          <cell r="P1698">
            <v>0</v>
          </cell>
          <cell r="Q1698">
            <v>0</v>
          </cell>
        </row>
        <row r="1699">
          <cell r="N1699">
            <v>0</v>
          </cell>
          <cell r="O1699">
            <v>0</v>
          </cell>
          <cell r="P1699">
            <v>0</v>
          </cell>
          <cell r="Q1699">
            <v>0</v>
          </cell>
        </row>
        <row r="1700">
          <cell r="N1700">
            <v>0</v>
          </cell>
          <cell r="O1700">
            <v>0</v>
          </cell>
          <cell r="P1700">
            <v>0</v>
          </cell>
          <cell r="Q1700">
            <v>0</v>
          </cell>
        </row>
        <row r="1701"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N1702">
            <v>0</v>
          </cell>
          <cell r="O1702">
            <v>0</v>
          </cell>
          <cell r="P1702">
            <v>0</v>
          </cell>
          <cell r="Q1702">
            <v>0</v>
          </cell>
        </row>
        <row r="1703"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N1704">
            <v>0</v>
          </cell>
          <cell r="O1704">
            <v>0</v>
          </cell>
          <cell r="P1704">
            <v>0</v>
          </cell>
          <cell r="Q1704">
            <v>0</v>
          </cell>
        </row>
        <row r="1705">
          <cell r="N1705">
            <v>0</v>
          </cell>
          <cell r="O1705">
            <v>0</v>
          </cell>
          <cell r="P1705">
            <v>0</v>
          </cell>
          <cell r="Q1705">
            <v>0</v>
          </cell>
        </row>
        <row r="1706">
          <cell r="N1706">
            <v>0</v>
          </cell>
          <cell r="O1706">
            <v>0</v>
          </cell>
          <cell r="P1706">
            <v>0</v>
          </cell>
          <cell r="Q1706">
            <v>0</v>
          </cell>
        </row>
        <row r="1707"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N1712">
            <v>0</v>
          </cell>
          <cell r="O1712">
            <v>0</v>
          </cell>
          <cell r="P1712">
            <v>0</v>
          </cell>
          <cell r="Q1712">
            <v>0</v>
          </cell>
        </row>
        <row r="1713">
          <cell r="N1713">
            <v>0</v>
          </cell>
          <cell r="O1713">
            <v>0</v>
          </cell>
          <cell r="P1713">
            <v>0</v>
          </cell>
          <cell r="Q1713">
            <v>0</v>
          </cell>
        </row>
        <row r="1714">
          <cell r="N1714">
            <v>0</v>
          </cell>
          <cell r="O1714">
            <v>0</v>
          </cell>
          <cell r="P1714">
            <v>0</v>
          </cell>
          <cell r="Q1714">
            <v>0</v>
          </cell>
        </row>
        <row r="1715">
          <cell r="N1715">
            <v>0</v>
          </cell>
          <cell r="O1715">
            <v>0</v>
          </cell>
          <cell r="P1715">
            <v>0</v>
          </cell>
          <cell r="Q1715">
            <v>0</v>
          </cell>
        </row>
        <row r="1716"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N1718">
            <v>0</v>
          </cell>
          <cell r="O1718">
            <v>0</v>
          </cell>
          <cell r="P1718">
            <v>0</v>
          </cell>
          <cell r="Q1718">
            <v>0</v>
          </cell>
        </row>
        <row r="1719">
          <cell r="N1719">
            <v>0</v>
          </cell>
          <cell r="O1719">
            <v>0</v>
          </cell>
          <cell r="P1719">
            <v>0</v>
          </cell>
          <cell r="Q1719">
            <v>0</v>
          </cell>
        </row>
        <row r="1720">
          <cell r="N1720">
            <v>0</v>
          </cell>
          <cell r="O1720">
            <v>0</v>
          </cell>
          <cell r="P1720">
            <v>0</v>
          </cell>
          <cell r="Q1720">
            <v>0</v>
          </cell>
        </row>
        <row r="1721"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N1723">
            <v>0</v>
          </cell>
          <cell r="O1723">
            <v>0</v>
          </cell>
          <cell r="P1723">
            <v>0</v>
          </cell>
          <cell r="Q1723">
            <v>0</v>
          </cell>
        </row>
        <row r="1724"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N1726">
            <v>0</v>
          </cell>
          <cell r="O1726">
            <v>0</v>
          </cell>
          <cell r="P1726">
            <v>0</v>
          </cell>
          <cell r="Q1726">
            <v>0</v>
          </cell>
        </row>
        <row r="1727">
          <cell r="N1727">
            <v>0</v>
          </cell>
          <cell r="O1727">
            <v>0</v>
          </cell>
          <cell r="P1727">
            <v>0</v>
          </cell>
          <cell r="Q1727">
            <v>0</v>
          </cell>
        </row>
        <row r="1728"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N1730">
            <v>0</v>
          </cell>
          <cell r="O1730">
            <v>0</v>
          </cell>
          <cell r="P1730">
            <v>0</v>
          </cell>
          <cell r="Q1730">
            <v>0</v>
          </cell>
        </row>
        <row r="1731">
          <cell r="N1731">
            <v>0</v>
          </cell>
          <cell r="O1731">
            <v>0</v>
          </cell>
          <cell r="P1731">
            <v>0</v>
          </cell>
          <cell r="Q1731">
            <v>0</v>
          </cell>
        </row>
        <row r="1732">
          <cell r="N1732">
            <v>0</v>
          </cell>
          <cell r="O1732">
            <v>0</v>
          </cell>
          <cell r="P1732">
            <v>0</v>
          </cell>
          <cell r="Q1732">
            <v>0</v>
          </cell>
        </row>
        <row r="1733"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N1734">
            <v>0</v>
          </cell>
          <cell r="O1734">
            <v>0</v>
          </cell>
          <cell r="P1734">
            <v>0</v>
          </cell>
          <cell r="Q1734">
            <v>0</v>
          </cell>
        </row>
        <row r="1735"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N1740">
            <v>0</v>
          </cell>
          <cell r="O1740">
            <v>0</v>
          </cell>
          <cell r="P1740">
            <v>0</v>
          </cell>
          <cell r="Q1740">
            <v>0</v>
          </cell>
        </row>
        <row r="1741">
          <cell r="N1741">
            <v>0</v>
          </cell>
          <cell r="O1741">
            <v>0</v>
          </cell>
          <cell r="P1741">
            <v>0</v>
          </cell>
          <cell r="Q1741">
            <v>0</v>
          </cell>
        </row>
        <row r="1742"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N1743">
            <v>0</v>
          </cell>
          <cell r="O1743">
            <v>0</v>
          </cell>
          <cell r="P1743">
            <v>0</v>
          </cell>
          <cell r="Q1743">
            <v>0</v>
          </cell>
        </row>
        <row r="1744"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N1747">
            <v>0</v>
          </cell>
          <cell r="O1747">
            <v>0</v>
          </cell>
          <cell r="P1747">
            <v>0</v>
          </cell>
          <cell r="Q1747">
            <v>0</v>
          </cell>
        </row>
        <row r="1748"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N1750">
            <v>0</v>
          </cell>
          <cell r="O1750">
            <v>0</v>
          </cell>
          <cell r="P1750">
            <v>0</v>
          </cell>
          <cell r="Q1750">
            <v>0</v>
          </cell>
        </row>
        <row r="1751">
          <cell r="N1751">
            <v>0</v>
          </cell>
          <cell r="O1751">
            <v>0</v>
          </cell>
          <cell r="P1751">
            <v>0</v>
          </cell>
          <cell r="Q1751">
            <v>0</v>
          </cell>
        </row>
        <row r="1752"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N1755">
            <v>0</v>
          </cell>
          <cell r="O1755">
            <v>0</v>
          </cell>
          <cell r="P1755">
            <v>0</v>
          </cell>
          <cell r="Q1755">
            <v>0</v>
          </cell>
        </row>
        <row r="1756"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N1757">
            <v>0</v>
          </cell>
          <cell r="O1757">
            <v>0</v>
          </cell>
          <cell r="P1757">
            <v>0</v>
          </cell>
          <cell r="Q1757">
            <v>0</v>
          </cell>
        </row>
        <row r="1758">
          <cell r="N1758">
            <v>0</v>
          </cell>
          <cell r="O1758">
            <v>0</v>
          </cell>
          <cell r="P1758">
            <v>0</v>
          </cell>
          <cell r="Q1758">
            <v>0</v>
          </cell>
        </row>
        <row r="1759"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N1764">
            <v>0</v>
          </cell>
          <cell r="O1764">
            <v>0</v>
          </cell>
          <cell r="P1764">
            <v>0</v>
          </cell>
          <cell r="Q1764">
            <v>0</v>
          </cell>
        </row>
        <row r="1765">
          <cell r="N1765">
            <v>0</v>
          </cell>
          <cell r="O1765">
            <v>0</v>
          </cell>
          <cell r="P1765">
            <v>0</v>
          </cell>
          <cell r="Q1765">
            <v>0</v>
          </cell>
        </row>
        <row r="1766">
          <cell r="N1766">
            <v>0</v>
          </cell>
          <cell r="O1766">
            <v>0</v>
          </cell>
          <cell r="P1766">
            <v>0</v>
          </cell>
          <cell r="Q1766">
            <v>0</v>
          </cell>
        </row>
        <row r="1767"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N1769">
            <v>0</v>
          </cell>
          <cell r="O1769">
            <v>0</v>
          </cell>
          <cell r="P1769">
            <v>0</v>
          </cell>
          <cell r="Q1769">
            <v>0</v>
          </cell>
        </row>
        <row r="1770"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N1771">
            <v>0</v>
          </cell>
          <cell r="O1771">
            <v>0</v>
          </cell>
          <cell r="P1771">
            <v>0</v>
          </cell>
          <cell r="Q1771">
            <v>0</v>
          </cell>
        </row>
        <row r="1772">
          <cell r="N1772">
            <v>0</v>
          </cell>
          <cell r="O1772">
            <v>0</v>
          </cell>
          <cell r="P1772">
            <v>0</v>
          </cell>
          <cell r="Q1772">
            <v>0</v>
          </cell>
        </row>
        <row r="1773">
          <cell r="N1773">
            <v>0</v>
          </cell>
          <cell r="O1773">
            <v>0</v>
          </cell>
          <cell r="P1773">
            <v>0</v>
          </cell>
          <cell r="Q1773">
            <v>0</v>
          </cell>
        </row>
        <row r="1774">
          <cell r="N1774">
            <v>0</v>
          </cell>
          <cell r="O1774">
            <v>0</v>
          </cell>
          <cell r="P1774">
            <v>0</v>
          </cell>
          <cell r="Q1774">
            <v>0</v>
          </cell>
        </row>
        <row r="1775"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N1777">
            <v>0</v>
          </cell>
          <cell r="O1777">
            <v>0</v>
          </cell>
          <cell r="P1777">
            <v>0</v>
          </cell>
          <cell r="Q1777">
            <v>0</v>
          </cell>
        </row>
        <row r="1778"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N1779">
            <v>0</v>
          </cell>
          <cell r="O1779">
            <v>0</v>
          </cell>
          <cell r="P1779">
            <v>0</v>
          </cell>
          <cell r="Q1779">
            <v>0</v>
          </cell>
        </row>
        <row r="1780"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N1781">
            <v>0</v>
          </cell>
          <cell r="O1781">
            <v>0</v>
          </cell>
          <cell r="P1781">
            <v>0</v>
          </cell>
          <cell r="Q1781">
            <v>0</v>
          </cell>
        </row>
        <row r="1782"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N1783">
            <v>0</v>
          </cell>
          <cell r="O1783">
            <v>0</v>
          </cell>
          <cell r="P1783">
            <v>0</v>
          </cell>
          <cell r="Q1783">
            <v>0</v>
          </cell>
        </row>
        <row r="1784"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N1785">
            <v>0</v>
          </cell>
          <cell r="O1785">
            <v>0</v>
          </cell>
          <cell r="P1785">
            <v>0</v>
          </cell>
          <cell r="Q1785">
            <v>0</v>
          </cell>
        </row>
        <row r="1786">
          <cell r="N1786">
            <v>0</v>
          </cell>
          <cell r="O1786">
            <v>0</v>
          </cell>
          <cell r="P1786">
            <v>0</v>
          </cell>
          <cell r="Q1786">
            <v>0</v>
          </cell>
        </row>
        <row r="1787">
          <cell r="N1787">
            <v>0</v>
          </cell>
          <cell r="O1787">
            <v>0</v>
          </cell>
          <cell r="P1787">
            <v>0</v>
          </cell>
          <cell r="Q1787">
            <v>0</v>
          </cell>
        </row>
        <row r="1788">
          <cell r="N1788">
            <v>0</v>
          </cell>
          <cell r="O1788">
            <v>0</v>
          </cell>
          <cell r="P1788">
            <v>0</v>
          </cell>
          <cell r="Q1788">
            <v>0</v>
          </cell>
        </row>
        <row r="1789">
          <cell r="N1789">
            <v>0</v>
          </cell>
          <cell r="O1789">
            <v>0</v>
          </cell>
          <cell r="P1789">
            <v>0</v>
          </cell>
          <cell r="Q1789">
            <v>0</v>
          </cell>
        </row>
        <row r="1790"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N1791">
            <v>0</v>
          </cell>
          <cell r="O1791">
            <v>0</v>
          </cell>
          <cell r="P1791">
            <v>0</v>
          </cell>
          <cell r="Q1791">
            <v>0</v>
          </cell>
        </row>
        <row r="1792">
          <cell r="N1792">
            <v>0</v>
          </cell>
          <cell r="O1792">
            <v>0</v>
          </cell>
          <cell r="P1792">
            <v>0</v>
          </cell>
          <cell r="Q1792">
            <v>0</v>
          </cell>
        </row>
        <row r="1793">
          <cell r="N1793">
            <v>0</v>
          </cell>
          <cell r="O1793">
            <v>0</v>
          </cell>
          <cell r="P1793">
            <v>0</v>
          </cell>
          <cell r="Q1793">
            <v>0</v>
          </cell>
        </row>
        <row r="1794">
          <cell r="N1794">
            <v>0</v>
          </cell>
          <cell r="O1794">
            <v>0</v>
          </cell>
          <cell r="P1794">
            <v>0</v>
          </cell>
          <cell r="Q1794">
            <v>0</v>
          </cell>
        </row>
        <row r="1795">
          <cell r="N1795">
            <v>0</v>
          </cell>
          <cell r="O1795">
            <v>0</v>
          </cell>
          <cell r="P1795">
            <v>0</v>
          </cell>
          <cell r="Q1795">
            <v>0</v>
          </cell>
        </row>
        <row r="1796"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N1797">
            <v>0</v>
          </cell>
          <cell r="O1797">
            <v>0</v>
          </cell>
          <cell r="P1797">
            <v>0</v>
          </cell>
          <cell r="Q1797">
            <v>0</v>
          </cell>
        </row>
        <row r="1798"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N1800">
            <v>0</v>
          </cell>
          <cell r="O1800">
            <v>0</v>
          </cell>
          <cell r="P1800">
            <v>0</v>
          </cell>
          <cell r="Q1800">
            <v>0</v>
          </cell>
        </row>
        <row r="1801">
          <cell r="N1801">
            <v>0</v>
          </cell>
          <cell r="O1801">
            <v>0</v>
          </cell>
          <cell r="P1801">
            <v>0</v>
          </cell>
          <cell r="Q1801">
            <v>0</v>
          </cell>
        </row>
        <row r="1802">
          <cell r="N1802">
            <v>0</v>
          </cell>
          <cell r="O1802">
            <v>0</v>
          </cell>
          <cell r="P1802">
            <v>0</v>
          </cell>
          <cell r="Q1802">
            <v>0</v>
          </cell>
        </row>
        <row r="1803"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N1804">
            <v>0</v>
          </cell>
          <cell r="O1804">
            <v>0</v>
          </cell>
          <cell r="P1804">
            <v>0</v>
          </cell>
          <cell r="Q1804">
            <v>0</v>
          </cell>
        </row>
        <row r="1805"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N1807">
            <v>0</v>
          </cell>
          <cell r="O1807">
            <v>0</v>
          </cell>
          <cell r="P1807">
            <v>0</v>
          </cell>
          <cell r="Q1807">
            <v>0</v>
          </cell>
        </row>
        <row r="1808"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N1810">
            <v>0</v>
          </cell>
          <cell r="O1810">
            <v>0</v>
          </cell>
          <cell r="P1810">
            <v>0</v>
          </cell>
          <cell r="Q1810">
            <v>0</v>
          </cell>
        </row>
        <row r="1811">
          <cell r="N1811">
            <v>0</v>
          </cell>
          <cell r="O1811">
            <v>0</v>
          </cell>
          <cell r="P1811">
            <v>0</v>
          </cell>
          <cell r="Q1811">
            <v>0</v>
          </cell>
        </row>
        <row r="1812">
          <cell r="N1812">
            <v>0</v>
          </cell>
          <cell r="O1812">
            <v>0</v>
          </cell>
          <cell r="P1812">
            <v>0</v>
          </cell>
          <cell r="Q1812">
            <v>0</v>
          </cell>
        </row>
        <row r="1813">
          <cell r="N1813">
            <v>0</v>
          </cell>
          <cell r="O1813">
            <v>0</v>
          </cell>
          <cell r="P1813">
            <v>0</v>
          </cell>
          <cell r="Q1813">
            <v>0</v>
          </cell>
        </row>
        <row r="1814">
          <cell r="N1814">
            <v>0</v>
          </cell>
          <cell r="O1814">
            <v>0</v>
          </cell>
          <cell r="P1814">
            <v>0</v>
          </cell>
          <cell r="Q1814">
            <v>0</v>
          </cell>
        </row>
        <row r="1815">
          <cell r="N1815">
            <v>0</v>
          </cell>
          <cell r="O1815">
            <v>0</v>
          </cell>
          <cell r="P1815">
            <v>0</v>
          </cell>
          <cell r="Q1815">
            <v>0</v>
          </cell>
        </row>
        <row r="1816">
          <cell r="N1816">
            <v>0</v>
          </cell>
          <cell r="O1816">
            <v>0</v>
          </cell>
          <cell r="P1816">
            <v>0</v>
          </cell>
          <cell r="Q1816">
            <v>0</v>
          </cell>
        </row>
        <row r="1817"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N1818">
            <v>0</v>
          </cell>
          <cell r="O1818">
            <v>0</v>
          </cell>
          <cell r="P1818">
            <v>0</v>
          </cell>
          <cell r="Q1818">
            <v>0</v>
          </cell>
        </row>
        <row r="1819">
          <cell r="N1819">
            <v>0</v>
          </cell>
          <cell r="O1819">
            <v>0</v>
          </cell>
          <cell r="P1819">
            <v>0</v>
          </cell>
          <cell r="Q1819">
            <v>0</v>
          </cell>
        </row>
        <row r="1820"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N1821">
            <v>0</v>
          </cell>
          <cell r="O1821">
            <v>0</v>
          </cell>
          <cell r="P1821">
            <v>0</v>
          </cell>
          <cell r="Q1821">
            <v>0</v>
          </cell>
        </row>
        <row r="1822"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N1825">
            <v>0</v>
          </cell>
          <cell r="O1825">
            <v>0</v>
          </cell>
          <cell r="P1825">
            <v>0</v>
          </cell>
          <cell r="Q1825">
            <v>0</v>
          </cell>
        </row>
        <row r="1826"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N1827">
            <v>0</v>
          </cell>
          <cell r="O1827">
            <v>0</v>
          </cell>
          <cell r="P1827">
            <v>0</v>
          </cell>
          <cell r="Q1827">
            <v>0</v>
          </cell>
        </row>
        <row r="1828"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N1829">
            <v>0</v>
          </cell>
          <cell r="O1829">
            <v>0</v>
          </cell>
          <cell r="P1829">
            <v>0</v>
          </cell>
          <cell r="Q1829">
            <v>0</v>
          </cell>
        </row>
        <row r="1830">
          <cell r="N1830">
            <v>0</v>
          </cell>
          <cell r="O1830">
            <v>0</v>
          </cell>
          <cell r="P1830">
            <v>0</v>
          </cell>
          <cell r="Q1830">
            <v>0</v>
          </cell>
        </row>
        <row r="1831"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N1832">
            <v>0</v>
          </cell>
          <cell r="O1832">
            <v>0</v>
          </cell>
          <cell r="P1832">
            <v>0</v>
          </cell>
          <cell r="Q1832">
            <v>0</v>
          </cell>
        </row>
        <row r="1833">
          <cell r="N1833">
            <v>0</v>
          </cell>
          <cell r="O1833">
            <v>0</v>
          </cell>
          <cell r="P1833">
            <v>0</v>
          </cell>
          <cell r="Q1833">
            <v>0</v>
          </cell>
        </row>
        <row r="1834">
          <cell r="N1834">
            <v>0</v>
          </cell>
          <cell r="O1834">
            <v>0</v>
          </cell>
          <cell r="P1834">
            <v>0</v>
          </cell>
          <cell r="Q1834">
            <v>0</v>
          </cell>
        </row>
        <row r="1835">
          <cell r="N1835">
            <v>0</v>
          </cell>
          <cell r="O1835">
            <v>0</v>
          </cell>
          <cell r="P1835">
            <v>0</v>
          </cell>
          <cell r="Q1835">
            <v>0</v>
          </cell>
        </row>
        <row r="1836">
          <cell r="N1836">
            <v>0</v>
          </cell>
          <cell r="O1836">
            <v>0</v>
          </cell>
          <cell r="P1836">
            <v>0</v>
          </cell>
          <cell r="Q1836">
            <v>0</v>
          </cell>
        </row>
        <row r="1837">
          <cell r="N1837">
            <v>0</v>
          </cell>
          <cell r="O1837">
            <v>0</v>
          </cell>
          <cell r="P1837">
            <v>0</v>
          </cell>
          <cell r="Q1837">
            <v>0</v>
          </cell>
        </row>
        <row r="1838">
          <cell r="N1838">
            <v>0</v>
          </cell>
          <cell r="O1838">
            <v>0</v>
          </cell>
          <cell r="P1838">
            <v>0</v>
          </cell>
          <cell r="Q1838">
            <v>0</v>
          </cell>
        </row>
        <row r="1839">
          <cell r="N1839">
            <v>0</v>
          </cell>
          <cell r="O1839">
            <v>0</v>
          </cell>
          <cell r="P1839">
            <v>0</v>
          </cell>
          <cell r="Q1839">
            <v>0</v>
          </cell>
        </row>
        <row r="1840">
          <cell r="N1840">
            <v>0</v>
          </cell>
          <cell r="O1840">
            <v>0</v>
          </cell>
          <cell r="P1840">
            <v>0</v>
          </cell>
          <cell r="Q1840">
            <v>0</v>
          </cell>
        </row>
        <row r="1841">
          <cell r="N1841">
            <v>0</v>
          </cell>
          <cell r="O1841">
            <v>0</v>
          </cell>
          <cell r="P1841">
            <v>0</v>
          </cell>
          <cell r="Q1841">
            <v>0</v>
          </cell>
        </row>
        <row r="1842">
          <cell r="N1842">
            <v>0</v>
          </cell>
          <cell r="O1842">
            <v>0</v>
          </cell>
          <cell r="P1842">
            <v>0</v>
          </cell>
          <cell r="Q1842">
            <v>0</v>
          </cell>
        </row>
        <row r="1843">
          <cell r="N1843">
            <v>0</v>
          </cell>
          <cell r="O1843">
            <v>0</v>
          </cell>
          <cell r="P1843">
            <v>0</v>
          </cell>
          <cell r="Q1843">
            <v>0</v>
          </cell>
        </row>
        <row r="1844">
          <cell r="N1844">
            <v>0</v>
          </cell>
          <cell r="O1844">
            <v>0</v>
          </cell>
          <cell r="P1844">
            <v>0</v>
          </cell>
          <cell r="Q1844">
            <v>0</v>
          </cell>
        </row>
        <row r="1845">
          <cell r="N1845">
            <v>0</v>
          </cell>
          <cell r="O1845">
            <v>0</v>
          </cell>
          <cell r="P1845">
            <v>0</v>
          </cell>
          <cell r="Q1845">
            <v>0</v>
          </cell>
        </row>
        <row r="1846">
          <cell r="N1846">
            <v>0</v>
          </cell>
          <cell r="O1846">
            <v>0</v>
          </cell>
          <cell r="P1846">
            <v>0</v>
          </cell>
          <cell r="Q1846">
            <v>0</v>
          </cell>
        </row>
        <row r="1847">
          <cell r="N1847">
            <v>0</v>
          </cell>
          <cell r="O1847">
            <v>0</v>
          </cell>
          <cell r="P1847">
            <v>0</v>
          </cell>
          <cell r="Q1847">
            <v>0</v>
          </cell>
        </row>
        <row r="1848">
          <cell r="N1848">
            <v>0</v>
          </cell>
          <cell r="O1848">
            <v>0</v>
          </cell>
          <cell r="P1848">
            <v>0</v>
          </cell>
          <cell r="Q1848">
            <v>0</v>
          </cell>
        </row>
        <row r="1849">
          <cell r="N1849">
            <v>0</v>
          </cell>
          <cell r="O1849">
            <v>0</v>
          </cell>
          <cell r="P1849">
            <v>0</v>
          </cell>
          <cell r="Q1849">
            <v>0</v>
          </cell>
        </row>
        <row r="1850">
          <cell r="N1850">
            <v>0</v>
          </cell>
          <cell r="O1850">
            <v>0</v>
          </cell>
          <cell r="P1850">
            <v>0</v>
          </cell>
          <cell r="Q1850">
            <v>0</v>
          </cell>
        </row>
        <row r="1851">
          <cell r="N1851">
            <v>0</v>
          </cell>
          <cell r="O1851">
            <v>0</v>
          </cell>
          <cell r="P1851">
            <v>0</v>
          </cell>
          <cell r="Q1851">
            <v>0</v>
          </cell>
        </row>
        <row r="1852">
          <cell r="N1852">
            <v>0</v>
          </cell>
          <cell r="O1852">
            <v>0</v>
          </cell>
          <cell r="P1852">
            <v>0</v>
          </cell>
          <cell r="Q1852">
            <v>0</v>
          </cell>
        </row>
        <row r="1853">
          <cell r="N1853">
            <v>0</v>
          </cell>
          <cell r="O1853">
            <v>0</v>
          </cell>
          <cell r="P1853">
            <v>0</v>
          </cell>
          <cell r="Q1853">
            <v>0</v>
          </cell>
        </row>
        <row r="1854">
          <cell r="N1854">
            <v>0</v>
          </cell>
          <cell r="O1854">
            <v>0</v>
          </cell>
          <cell r="P1854">
            <v>0</v>
          </cell>
          <cell r="Q1854">
            <v>0</v>
          </cell>
        </row>
        <row r="1855">
          <cell r="N1855">
            <v>0</v>
          </cell>
          <cell r="O1855">
            <v>0</v>
          </cell>
          <cell r="P1855">
            <v>0</v>
          </cell>
          <cell r="Q1855">
            <v>0</v>
          </cell>
        </row>
        <row r="1856">
          <cell r="N1856">
            <v>0</v>
          </cell>
          <cell r="O1856">
            <v>0</v>
          </cell>
          <cell r="P1856">
            <v>0</v>
          </cell>
          <cell r="Q1856">
            <v>0</v>
          </cell>
        </row>
        <row r="1857">
          <cell r="N1857">
            <v>0</v>
          </cell>
          <cell r="O1857">
            <v>0</v>
          </cell>
          <cell r="P1857">
            <v>0</v>
          </cell>
          <cell r="Q1857">
            <v>0</v>
          </cell>
        </row>
        <row r="1858">
          <cell r="N1858">
            <v>0</v>
          </cell>
          <cell r="O1858">
            <v>0</v>
          </cell>
          <cell r="P1858">
            <v>0</v>
          </cell>
          <cell r="Q1858">
            <v>0</v>
          </cell>
        </row>
        <row r="1859">
          <cell r="N1859">
            <v>0</v>
          </cell>
          <cell r="O1859">
            <v>0</v>
          </cell>
          <cell r="P1859">
            <v>0</v>
          </cell>
          <cell r="Q1859">
            <v>0</v>
          </cell>
        </row>
        <row r="1860">
          <cell r="N1860">
            <v>0</v>
          </cell>
          <cell r="O1860">
            <v>0</v>
          </cell>
          <cell r="P1860">
            <v>0</v>
          </cell>
          <cell r="Q1860">
            <v>0</v>
          </cell>
        </row>
        <row r="1861">
          <cell r="N1861">
            <v>0</v>
          </cell>
          <cell r="O1861">
            <v>0</v>
          </cell>
          <cell r="P1861">
            <v>0</v>
          </cell>
          <cell r="Q1861">
            <v>0</v>
          </cell>
        </row>
        <row r="1862">
          <cell r="N1862">
            <v>0</v>
          </cell>
          <cell r="O1862">
            <v>0</v>
          </cell>
          <cell r="P1862">
            <v>0</v>
          </cell>
          <cell r="Q1862">
            <v>0</v>
          </cell>
        </row>
        <row r="1863">
          <cell r="N1863">
            <v>0</v>
          </cell>
          <cell r="O1863">
            <v>0</v>
          </cell>
          <cell r="P1863">
            <v>0</v>
          </cell>
          <cell r="Q1863">
            <v>0</v>
          </cell>
        </row>
        <row r="1864">
          <cell r="N1864">
            <v>0</v>
          </cell>
          <cell r="O1864">
            <v>0</v>
          </cell>
          <cell r="P1864">
            <v>0</v>
          </cell>
          <cell r="Q1864">
            <v>0</v>
          </cell>
        </row>
        <row r="1865">
          <cell r="N1865">
            <v>0</v>
          </cell>
          <cell r="O1865">
            <v>0</v>
          </cell>
          <cell r="P1865">
            <v>0</v>
          </cell>
          <cell r="Q1865">
            <v>0</v>
          </cell>
        </row>
        <row r="1866">
          <cell r="N1866">
            <v>0</v>
          </cell>
          <cell r="O1866">
            <v>0</v>
          </cell>
          <cell r="P1866">
            <v>0</v>
          </cell>
          <cell r="Q1866">
            <v>0</v>
          </cell>
        </row>
        <row r="1867">
          <cell r="N1867">
            <v>0</v>
          </cell>
          <cell r="O1867">
            <v>0</v>
          </cell>
          <cell r="P1867">
            <v>0</v>
          </cell>
          <cell r="Q1867">
            <v>0</v>
          </cell>
        </row>
        <row r="1868">
          <cell r="N1868">
            <v>0</v>
          </cell>
          <cell r="O1868">
            <v>0</v>
          </cell>
          <cell r="P1868">
            <v>0</v>
          </cell>
          <cell r="Q1868">
            <v>0</v>
          </cell>
        </row>
        <row r="1869">
          <cell r="N1869">
            <v>0</v>
          </cell>
          <cell r="O1869">
            <v>0</v>
          </cell>
          <cell r="P1869">
            <v>0</v>
          </cell>
          <cell r="Q1869">
            <v>0</v>
          </cell>
        </row>
        <row r="1870">
          <cell r="N1870">
            <v>0</v>
          </cell>
          <cell r="O1870">
            <v>0</v>
          </cell>
          <cell r="P1870">
            <v>0</v>
          </cell>
          <cell r="Q1870">
            <v>0</v>
          </cell>
        </row>
        <row r="1871">
          <cell r="N1871">
            <v>0</v>
          </cell>
          <cell r="O1871">
            <v>0</v>
          </cell>
          <cell r="P1871">
            <v>0</v>
          </cell>
          <cell r="Q1871">
            <v>0</v>
          </cell>
        </row>
        <row r="1872">
          <cell r="N1872">
            <v>0</v>
          </cell>
          <cell r="O1872">
            <v>0</v>
          </cell>
          <cell r="P1872">
            <v>0</v>
          </cell>
          <cell r="Q1872">
            <v>0</v>
          </cell>
        </row>
        <row r="1873"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N1879">
            <v>0</v>
          </cell>
          <cell r="O1879">
            <v>0</v>
          </cell>
          <cell r="P1879">
            <v>0</v>
          </cell>
          <cell r="Q1879">
            <v>0</v>
          </cell>
        </row>
        <row r="1880">
          <cell r="N1880">
            <v>0</v>
          </cell>
          <cell r="O1880">
            <v>0</v>
          </cell>
          <cell r="P1880">
            <v>0</v>
          </cell>
          <cell r="Q1880">
            <v>0</v>
          </cell>
        </row>
        <row r="1881">
          <cell r="N1881">
            <v>0</v>
          </cell>
          <cell r="O1881">
            <v>0</v>
          </cell>
          <cell r="P1881">
            <v>0</v>
          </cell>
          <cell r="Q1881">
            <v>0</v>
          </cell>
        </row>
        <row r="1882">
          <cell r="N1882">
            <v>0</v>
          </cell>
          <cell r="O1882">
            <v>0</v>
          </cell>
          <cell r="P1882">
            <v>0</v>
          </cell>
          <cell r="Q1882">
            <v>0</v>
          </cell>
        </row>
        <row r="1883">
          <cell r="N1883">
            <v>0</v>
          </cell>
          <cell r="O1883">
            <v>0</v>
          </cell>
          <cell r="P1883">
            <v>0</v>
          </cell>
          <cell r="Q1883">
            <v>0</v>
          </cell>
        </row>
        <row r="1884">
          <cell r="N1884">
            <v>0</v>
          </cell>
          <cell r="O1884">
            <v>0</v>
          </cell>
          <cell r="P1884">
            <v>0</v>
          </cell>
          <cell r="Q1884">
            <v>0</v>
          </cell>
        </row>
        <row r="1885">
          <cell r="N1885">
            <v>0</v>
          </cell>
          <cell r="O1885">
            <v>0</v>
          </cell>
          <cell r="P1885">
            <v>0</v>
          </cell>
          <cell r="Q1885">
            <v>0</v>
          </cell>
        </row>
        <row r="1886">
          <cell r="N1886">
            <v>0</v>
          </cell>
          <cell r="O1886">
            <v>0</v>
          </cell>
          <cell r="P1886">
            <v>0</v>
          </cell>
          <cell r="Q1886">
            <v>0</v>
          </cell>
        </row>
        <row r="1887">
          <cell r="N1887">
            <v>0</v>
          </cell>
          <cell r="O1887">
            <v>0</v>
          </cell>
          <cell r="P1887">
            <v>0</v>
          </cell>
          <cell r="Q1887">
            <v>0</v>
          </cell>
        </row>
        <row r="1888">
          <cell r="N1888">
            <v>0</v>
          </cell>
          <cell r="O1888">
            <v>0</v>
          </cell>
          <cell r="P1888">
            <v>0</v>
          </cell>
          <cell r="Q1888">
            <v>0</v>
          </cell>
        </row>
        <row r="1889">
          <cell r="N1889">
            <v>0</v>
          </cell>
          <cell r="O1889">
            <v>0</v>
          </cell>
          <cell r="P1889">
            <v>0</v>
          </cell>
          <cell r="Q1889">
            <v>0</v>
          </cell>
        </row>
        <row r="1890"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N1891">
            <v>0</v>
          </cell>
          <cell r="O1891">
            <v>0</v>
          </cell>
          <cell r="P1891">
            <v>0</v>
          </cell>
          <cell r="Q1891">
            <v>0</v>
          </cell>
        </row>
        <row r="1892">
          <cell r="N1892">
            <v>0</v>
          </cell>
          <cell r="O1892">
            <v>0</v>
          </cell>
          <cell r="P1892">
            <v>0</v>
          </cell>
          <cell r="Q1892">
            <v>0</v>
          </cell>
        </row>
        <row r="1893">
          <cell r="N1893">
            <v>0</v>
          </cell>
          <cell r="O1893">
            <v>0</v>
          </cell>
          <cell r="P1893">
            <v>0</v>
          </cell>
          <cell r="Q1893">
            <v>0</v>
          </cell>
        </row>
        <row r="1894">
          <cell r="N1894">
            <v>0</v>
          </cell>
          <cell r="O1894">
            <v>0</v>
          </cell>
          <cell r="P1894">
            <v>0</v>
          </cell>
          <cell r="Q1894">
            <v>0</v>
          </cell>
        </row>
        <row r="1895">
          <cell r="N1895">
            <v>0</v>
          </cell>
          <cell r="O1895">
            <v>0</v>
          </cell>
          <cell r="P1895">
            <v>0</v>
          </cell>
          <cell r="Q1895">
            <v>0</v>
          </cell>
        </row>
        <row r="1896">
          <cell r="N1896">
            <v>0</v>
          </cell>
          <cell r="O1896">
            <v>0</v>
          </cell>
          <cell r="P1896">
            <v>0</v>
          </cell>
          <cell r="Q1896">
            <v>0</v>
          </cell>
        </row>
        <row r="1897">
          <cell r="N1897">
            <v>0</v>
          </cell>
          <cell r="O1897">
            <v>0</v>
          </cell>
          <cell r="P1897">
            <v>0</v>
          </cell>
          <cell r="Q1897">
            <v>0</v>
          </cell>
        </row>
        <row r="1898">
          <cell r="N1898">
            <v>0</v>
          </cell>
          <cell r="O1898">
            <v>0</v>
          </cell>
          <cell r="P1898">
            <v>0</v>
          </cell>
          <cell r="Q1898">
            <v>0</v>
          </cell>
        </row>
        <row r="1899">
          <cell r="N1899">
            <v>0</v>
          </cell>
          <cell r="O1899">
            <v>0</v>
          </cell>
          <cell r="P1899">
            <v>0</v>
          </cell>
          <cell r="Q1899">
            <v>0</v>
          </cell>
        </row>
        <row r="1900">
          <cell r="N1900">
            <v>0</v>
          </cell>
          <cell r="O1900">
            <v>0</v>
          </cell>
          <cell r="P1900">
            <v>0</v>
          </cell>
          <cell r="Q1900">
            <v>0</v>
          </cell>
        </row>
        <row r="1901">
          <cell r="N1901">
            <v>0</v>
          </cell>
          <cell r="O1901">
            <v>0</v>
          </cell>
          <cell r="P1901">
            <v>0</v>
          </cell>
          <cell r="Q1901">
            <v>0</v>
          </cell>
        </row>
        <row r="1902">
          <cell r="N1902">
            <v>0</v>
          </cell>
          <cell r="O1902">
            <v>0</v>
          </cell>
          <cell r="P1902">
            <v>0</v>
          </cell>
          <cell r="Q1902">
            <v>0</v>
          </cell>
        </row>
        <row r="1903">
          <cell r="N1903">
            <v>0</v>
          </cell>
          <cell r="O1903">
            <v>0</v>
          </cell>
          <cell r="P1903">
            <v>0</v>
          </cell>
          <cell r="Q1903">
            <v>0</v>
          </cell>
        </row>
        <row r="1904">
          <cell r="N1904">
            <v>0</v>
          </cell>
          <cell r="O1904">
            <v>0</v>
          </cell>
          <cell r="P1904">
            <v>0</v>
          </cell>
          <cell r="Q1904">
            <v>0</v>
          </cell>
        </row>
        <row r="1905">
          <cell r="N1905">
            <v>0</v>
          </cell>
          <cell r="O1905">
            <v>0</v>
          </cell>
          <cell r="P1905">
            <v>0</v>
          </cell>
          <cell r="Q1905">
            <v>0</v>
          </cell>
        </row>
        <row r="1906">
          <cell r="N1906">
            <v>0</v>
          </cell>
          <cell r="O1906">
            <v>0</v>
          </cell>
          <cell r="P1906">
            <v>0</v>
          </cell>
          <cell r="Q1906">
            <v>0</v>
          </cell>
        </row>
        <row r="1907"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N1908">
            <v>0</v>
          </cell>
          <cell r="O1908">
            <v>0</v>
          </cell>
          <cell r="P1908">
            <v>0</v>
          </cell>
          <cell r="Q1908">
            <v>0</v>
          </cell>
        </row>
        <row r="1909">
          <cell r="N1909">
            <v>0</v>
          </cell>
          <cell r="O1909">
            <v>0</v>
          </cell>
          <cell r="P1909">
            <v>0</v>
          </cell>
          <cell r="Q1909">
            <v>0</v>
          </cell>
        </row>
        <row r="1910">
          <cell r="N1910">
            <v>0</v>
          </cell>
          <cell r="O1910">
            <v>0</v>
          </cell>
          <cell r="P1910">
            <v>0</v>
          </cell>
          <cell r="Q1910">
            <v>0</v>
          </cell>
        </row>
        <row r="1911">
          <cell r="N1911">
            <v>0</v>
          </cell>
          <cell r="O1911">
            <v>0</v>
          </cell>
          <cell r="P1911">
            <v>0</v>
          </cell>
          <cell r="Q1911">
            <v>0</v>
          </cell>
        </row>
        <row r="1912">
          <cell r="N1912">
            <v>0</v>
          </cell>
          <cell r="O1912">
            <v>0</v>
          </cell>
          <cell r="P1912">
            <v>0</v>
          </cell>
          <cell r="Q1912">
            <v>0</v>
          </cell>
        </row>
        <row r="1913"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N1914">
            <v>0</v>
          </cell>
          <cell r="O1914">
            <v>0</v>
          </cell>
          <cell r="P1914">
            <v>0</v>
          </cell>
          <cell r="Q1914">
            <v>0</v>
          </cell>
        </row>
        <row r="1915">
          <cell r="N1915">
            <v>0</v>
          </cell>
          <cell r="O1915">
            <v>0</v>
          </cell>
          <cell r="P1915">
            <v>0</v>
          </cell>
          <cell r="Q1915">
            <v>0</v>
          </cell>
        </row>
        <row r="1916">
          <cell r="N1916">
            <v>0</v>
          </cell>
          <cell r="O1916">
            <v>0</v>
          </cell>
          <cell r="P1916">
            <v>0</v>
          </cell>
          <cell r="Q1916">
            <v>0</v>
          </cell>
        </row>
        <row r="1917"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N1924">
            <v>0</v>
          </cell>
          <cell r="O1924">
            <v>0</v>
          </cell>
          <cell r="P1924">
            <v>0</v>
          </cell>
          <cell r="Q1924">
            <v>0</v>
          </cell>
        </row>
        <row r="1925"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N1929">
            <v>0</v>
          </cell>
          <cell r="O1929">
            <v>0</v>
          </cell>
          <cell r="P1929">
            <v>0</v>
          </cell>
          <cell r="Q1929">
            <v>0</v>
          </cell>
        </row>
        <row r="1930">
          <cell r="N1930">
            <v>0</v>
          </cell>
          <cell r="O1930">
            <v>0</v>
          </cell>
          <cell r="P1930">
            <v>0</v>
          </cell>
          <cell r="Q1930">
            <v>0</v>
          </cell>
        </row>
        <row r="1931">
          <cell r="N1931">
            <v>0</v>
          </cell>
          <cell r="O1931">
            <v>0</v>
          </cell>
          <cell r="P1931">
            <v>0</v>
          </cell>
          <cell r="Q1931">
            <v>0</v>
          </cell>
        </row>
        <row r="1932"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N1933">
            <v>0</v>
          </cell>
          <cell r="O1933">
            <v>0</v>
          </cell>
          <cell r="P1933">
            <v>0</v>
          </cell>
          <cell r="Q1933">
            <v>0</v>
          </cell>
        </row>
        <row r="1934">
          <cell r="N1934">
            <v>0</v>
          </cell>
          <cell r="O1934">
            <v>0</v>
          </cell>
          <cell r="P1934">
            <v>0</v>
          </cell>
          <cell r="Q1934">
            <v>0</v>
          </cell>
        </row>
        <row r="1935">
          <cell r="N1935">
            <v>0</v>
          </cell>
          <cell r="O1935">
            <v>0</v>
          </cell>
          <cell r="P1935">
            <v>0</v>
          </cell>
          <cell r="Q1935">
            <v>0</v>
          </cell>
        </row>
        <row r="1936"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N1939">
            <v>0</v>
          </cell>
          <cell r="O1939">
            <v>0</v>
          </cell>
          <cell r="P1939">
            <v>0</v>
          </cell>
          <cell r="Q1939">
            <v>0</v>
          </cell>
        </row>
        <row r="1940">
          <cell r="N1940">
            <v>0</v>
          </cell>
          <cell r="O1940">
            <v>0</v>
          </cell>
          <cell r="P1940">
            <v>0</v>
          </cell>
          <cell r="Q1940">
            <v>0</v>
          </cell>
        </row>
        <row r="1941">
          <cell r="N1941">
            <v>0</v>
          </cell>
          <cell r="O1941">
            <v>0</v>
          </cell>
          <cell r="P1941">
            <v>0</v>
          </cell>
          <cell r="Q1941">
            <v>0</v>
          </cell>
        </row>
        <row r="1942">
          <cell r="N1942">
            <v>0</v>
          </cell>
          <cell r="O1942">
            <v>0</v>
          </cell>
          <cell r="P1942">
            <v>0</v>
          </cell>
          <cell r="Q1942">
            <v>0</v>
          </cell>
        </row>
        <row r="1943"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N1945">
            <v>0</v>
          </cell>
          <cell r="O1945">
            <v>0</v>
          </cell>
          <cell r="P1945">
            <v>0</v>
          </cell>
          <cell r="Q1945">
            <v>0</v>
          </cell>
        </row>
        <row r="1946"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N1947">
            <v>0</v>
          </cell>
          <cell r="O1947">
            <v>0</v>
          </cell>
          <cell r="P1947">
            <v>0</v>
          </cell>
          <cell r="Q1947">
            <v>0</v>
          </cell>
        </row>
        <row r="1948">
          <cell r="N1948">
            <v>0</v>
          </cell>
          <cell r="O1948">
            <v>0</v>
          </cell>
          <cell r="P1948">
            <v>0</v>
          </cell>
          <cell r="Q1948">
            <v>0</v>
          </cell>
        </row>
        <row r="1949"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N1951">
            <v>0</v>
          </cell>
          <cell r="O1951">
            <v>0</v>
          </cell>
          <cell r="P1951">
            <v>0</v>
          </cell>
          <cell r="Q1951">
            <v>0</v>
          </cell>
        </row>
        <row r="1952"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N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N1959">
            <v>0</v>
          </cell>
          <cell r="O1959">
            <v>0</v>
          </cell>
          <cell r="P1959">
            <v>0</v>
          </cell>
          <cell r="Q1959">
            <v>0</v>
          </cell>
        </row>
        <row r="1960">
          <cell r="N1960">
            <v>0</v>
          </cell>
          <cell r="O1960">
            <v>0</v>
          </cell>
          <cell r="P1960">
            <v>0</v>
          </cell>
          <cell r="Q1960">
            <v>0</v>
          </cell>
        </row>
        <row r="1961">
          <cell r="N1961">
            <v>0</v>
          </cell>
          <cell r="O1961">
            <v>0</v>
          </cell>
          <cell r="P1961">
            <v>0</v>
          </cell>
          <cell r="Q1961">
            <v>0</v>
          </cell>
        </row>
        <row r="1962"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N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N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N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N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N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N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N1970">
            <v>0</v>
          </cell>
          <cell r="O1970">
            <v>0</v>
          </cell>
          <cell r="P1970">
            <v>0</v>
          </cell>
          <cell r="Q1970">
            <v>0</v>
          </cell>
        </row>
        <row r="1971"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N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N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N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N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N2004">
            <v>0</v>
          </cell>
          <cell r="O2004">
            <v>0</v>
          </cell>
          <cell r="P2004">
            <v>0</v>
          </cell>
          <cell r="Q2004">
            <v>0</v>
          </cell>
        </row>
        <row r="2005">
          <cell r="N2005">
            <v>0</v>
          </cell>
          <cell r="O2005">
            <v>0</v>
          </cell>
          <cell r="P2005">
            <v>0</v>
          </cell>
          <cell r="Q2005">
            <v>0</v>
          </cell>
        </row>
        <row r="2006">
          <cell r="N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N2009">
            <v>0</v>
          </cell>
          <cell r="O2009">
            <v>0</v>
          </cell>
          <cell r="P2009">
            <v>0</v>
          </cell>
          <cell r="Q2009">
            <v>0</v>
          </cell>
        </row>
        <row r="2010"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N2017">
            <v>0</v>
          </cell>
          <cell r="O2017">
            <v>0</v>
          </cell>
          <cell r="P2017">
            <v>0</v>
          </cell>
          <cell r="Q2017">
            <v>0</v>
          </cell>
        </row>
        <row r="2018"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N2019">
            <v>0</v>
          </cell>
          <cell r="O2019">
            <v>0</v>
          </cell>
          <cell r="P2019">
            <v>0</v>
          </cell>
          <cell r="Q2019">
            <v>0</v>
          </cell>
        </row>
        <row r="2020"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N2021">
            <v>0</v>
          </cell>
          <cell r="O2021">
            <v>0</v>
          </cell>
          <cell r="P2021">
            <v>0</v>
          </cell>
          <cell r="Q2021">
            <v>0</v>
          </cell>
        </row>
        <row r="2022">
          <cell r="N2022">
            <v>0</v>
          </cell>
          <cell r="O2022">
            <v>0</v>
          </cell>
          <cell r="P2022">
            <v>0</v>
          </cell>
          <cell r="Q2022">
            <v>0</v>
          </cell>
        </row>
        <row r="2023"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N2025">
            <v>0</v>
          </cell>
          <cell r="O2025">
            <v>0</v>
          </cell>
          <cell r="P2025">
            <v>0</v>
          </cell>
          <cell r="Q2025">
            <v>0</v>
          </cell>
        </row>
        <row r="2026"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N2028">
            <v>0</v>
          </cell>
          <cell r="O2028">
            <v>0</v>
          </cell>
          <cell r="P2028">
            <v>0</v>
          </cell>
          <cell r="Q2028">
            <v>0</v>
          </cell>
        </row>
        <row r="2029">
          <cell r="N2029">
            <v>0</v>
          </cell>
          <cell r="O2029">
            <v>0</v>
          </cell>
          <cell r="P2029">
            <v>0</v>
          </cell>
          <cell r="Q2029">
            <v>0</v>
          </cell>
        </row>
        <row r="2030"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N2032">
            <v>0</v>
          </cell>
          <cell r="O2032">
            <v>0</v>
          </cell>
          <cell r="P2032">
            <v>0</v>
          </cell>
          <cell r="Q2032">
            <v>0</v>
          </cell>
        </row>
        <row r="2033">
          <cell r="N2033">
            <v>0</v>
          </cell>
          <cell r="O2033">
            <v>0</v>
          </cell>
          <cell r="P2033">
            <v>0</v>
          </cell>
          <cell r="Q2033">
            <v>0</v>
          </cell>
        </row>
        <row r="2034"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N2036">
            <v>0</v>
          </cell>
          <cell r="O2036">
            <v>0</v>
          </cell>
          <cell r="P2036">
            <v>0</v>
          </cell>
          <cell r="Q2036">
            <v>0</v>
          </cell>
        </row>
        <row r="2037"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N2038">
            <v>0</v>
          </cell>
          <cell r="O2038">
            <v>0</v>
          </cell>
          <cell r="P2038">
            <v>0</v>
          </cell>
          <cell r="Q2038">
            <v>0</v>
          </cell>
        </row>
        <row r="2039">
          <cell r="N2039">
            <v>0</v>
          </cell>
          <cell r="O2039">
            <v>0</v>
          </cell>
          <cell r="P2039">
            <v>0</v>
          </cell>
          <cell r="Q2039">
            <v>0</v>
          </cell>
        </row>
        <row r="2040">
          <cell r="N2040">
            <v>0</v>
          </cell>
          <cell r="O2040">
            <v>0</v>
          </cell>
          <cell r="P2040">
            <v>0</v>
          </cell>
          <cell r="Q2040">
            <v>0</v>
          </cell>
        </row>
        <row r="2041"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N2044">
            <v>0</v>
          </cell>
          <cell r="O2044">
            <v>0</v>
          </cell>
          <cell r="P2044">
            <v>0</v>
          </cell>
          <cell r="Q2044">
            <v>0</v>
          </cell>
        </row>
        <row r="2045"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N2046">
            <v>0</v>
          </cell>
          <cell r="O2046">
            <v>0</v>
          </cell>
          <cell r="P2046">
            <v>0</v>
          </cell>
          <cell r="Q2046">
            <v>0</v>
          </cell>
        </row>
        <row r="2047"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N2048">
            <v>0</v>
          </cell>
          <cell r="O2048">
            <v>0</v>
          </cell>
          <cell r="P2048">
            <v>0</v>
          </cell>
          <cell r="Q2048">
            <v>0</v>
          </cell>
        </row>
        <row r="2049"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N2050">
            <v>0</v>
          </cell>
          <cell r="O2050">
            <v>0</v>
          </cell>
          <cell r="P2050">
            <v>0</v>
          </cell>
          <cell r="Q2050">
            <v>0</v>
          </cell>
        </row>
        <row r="2051">
          <cell r="N2051">
            <v>0</v>
          </cell>
          <cell r="O2051">
            <v>0</v>
          </cell>
          <cell r="P2051">
            <v>0</v>
          </cell>
          <cell r="Q2051">
            <v>0</v>
          </cell>
        </row>
        <row r="2052">
          <cell r="N2052">
            <v>0</v>
          </cell>
          <cell r="O2052">
            <v>0</v>
          </cell>
          <cell r="P2052">
            <v>0</v>
          </cell>
          <cell r="Q2052">
            <v>0</v>
          </cell>
        </row>
        <row r="2053">
          <cell r="N2053">
            <v>0</v>
          </cell>
          <cell r="O2053">
            <v>0</v>
          </cell>
          <cell r="P2053">
            <v>0</v>
          </cell>
          <cell r="Q2053">
            <v>0</v>
          </cell>
        </row>
        <row r="2054">
          <cell r="N2054">
            <v>0</v>
          </cell>
          <cell r="O2054">
            <v>0</v>
          </cell>
          <cell r="P2054">
            <v>0</v>
          </cell>
          <cell r="Q2054">
            <v>0</v>
          </cell>
        </row>
        <row r="2055"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N2056">
            <v>0</v>
          </cell>
          <cell r="O2056">
            <v>0</v>
          </cell>
          <cell r="P2056">
            <v>0</v>
          </cell>
          <cell r="Q2056">
            <v>0</v>
          </cell>
        </row>
        <row r="2057">
          <cell r="N2057">
            <v>0</v>
          </cell>
          <cell r="O2057">
            <v>0</v>
          </cell>
          <cell r="P2057">
            <v>0</v>
          </cell>
          <cell r="Q2057">
            <v>0</v>
          </cell>
        </row>
        <row r="2058"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N2059">
            <v>0</v>
          </cell>
          <cell r="O2059">
            <v>0</v>
          </cell>
          <cell r="P2059">
            <v>0</v>
          </cell>
          <cell r="Q2059">
            <v>0</v>
          </cell>
        </row>
        <row r="2060">
          <cell r="N2060">
            <v>0</v>
          </cell>
          <cell r="O2060">
            <v>0</v>
          </cell>
          <cell r="P2060">
            <v>0</v>
          </cell>
          <cell r="Q2060">
            <v>0</v>
          </cell>
        </row>
        <row r="2061"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N2062">
            <v>0</v>
          </cell>
          <cell r="O2062">
            <v>0</v>
          </cell>
          <cell r="P2062">
            <v>0</v>
          </cell>
          <cell r="Q2062">
            <v>0</v>
          </cell>
        </row>
        <row r="2063"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N2065">
            <v>0</v>
          </cell>
          <cell r="O2065">
            <v>0</v>
          </cell>
          <cell r="P2065">
            <v>0</v>
          </cell>
          <cell r="Q2065">
            <v>0</v>
          </cell>
        </row>
        <row r="2066">
          <cell r="N2066">
            <v>0</v>
          </cell>
          <cell r="O2066">
            <v>0</v>
          </cell>
          <cell r="P2066">
            <v>0</v>
          </cell>
          <cell r="Q2066">
            <v>0</v>
          </cell>
        </row>
        <row r="2067">
          <cell r="N2067">
            <v>0</v>
          </cell>
          <cell r="O2067">
            <v>0</v>
          </cell>
          <cell r="P2067">
            <v>0</v>
          </cell>
          <cell r="Q2067">
            <v>0</v>
          </cell>
        </row>
        <row r="2068"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N2069">
            <v>0</v>
          </cell>
          <cell r="O2069">
            <v>0</v>
          </cell>
          <cell r="P2069">
            <v>0</v>
          </cell>
          <cell r="Q2069">
            <v>0</v>
          </cell>
        </row>
        <row r="2070"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N2071">
            <v>0</v>
          </cell>
          <cell r="O2071">
            <v>0</v>
          </cell>
          <cell r="P2071">
            <v>0</v>
          </cell>
          <cell r="Q2071">
            <v>0</v>
          </cell>
        </row>
        <row r="2072"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N2073">
            <v>0</v>
          </cell>
          <cell r="O2073">
            <v>0</v>
          </cell>
          <cell r="P2073">
            <v>0</v>
          </cell>
          <cell r="Q2073">
            <v>0</v>
          </cell>
        </row>
        <row r="2074">
          <cell r="N2074">
            <v>0</v>
          </cell>
          <cell r="O2074">
            <v>0</v>
          </cell>
          <cell r="P2074">
            <v>0</v>
          </cell>
          <cell r="Q2074">
            <v>0</v>
          </cell>
        </row>
        <row r="2075">
          <cell r="N2075">
            <v>0</v>
          </cell>
          <cell r="O2075">
            <v>0</v>
          </cell>
          <cell r="P2075">
            <v>0</v>
          </cell>
          <cell r="Q2075">
            <v>0</v>
          </cell>
        </row>
        <row r="2076">
          <cell r="N2076">
            <v>0</v>
          </cell>
          <cell r="O2076">
            <v>0</v>
          </cell>
          <cell r="P2076">
            <v>0</v>
          </cell>
          <cell r="Q2076">
            <v>0</v>
          </cell>
        </row>
        <row r="2077">
          <cell r="N2077">
            <v>0</v>
          </cell>
          <cell r="O2077">
            <v>0</v>
          </cell>
          <cell r="P2077">
            <v>0</v>
          </cell>
          <cell r="Q2077">
            <v>0</v>
          </cell>
        </row>
        <row r="2078">
          <cell r="N2078">
            <v>0</v>
          </cell>
          <cell r="O2078">
            <v>0</v>
          </cell>
          <cell r="P2078">
            <v>0</v>
          </cell>
          <cell r="Q2078">
            <v>0</v>
          </cell>
        </row>
        <row r="2079"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N2082">
            <v>0</v>
          </cell>
          <cell r="O2082">
            <v>0</v>
          </cell>
          <cell r="P2082">
            <v>0</v>
          </cell>
          <cell r="Q2082">
            <v>0</v>
          </cell>
        </row>
        <row r="2083"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N2087">
            <v>0</v>
          </cell>
          <cell r="O2087">
            <v>0</v>
          </cell>
          <cell r="P2087">
            <v>0</v>
          </cell>
          <cell r="Q2087">
            <v>0</v>
          </cell>
        </row>
        <row r="2088"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N2089">
            <v>0</v>
          </cell>
          <cell r="O2089">
            <v>0</v>
          </cell>
          <cell r="P2089">
            <v>0</v>
          </cell>
          <cell r="Q2089">
            <v>0</v>
          </cell>
        </row>
        <row r="2090"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N2091">
            <v>0</v>
          </cell>
          <cell r="O2091">
            <v>0</v>
          </cell>
          <cell r="P2091">
            <v>0</v>
          </cell>
          <cell r="Q2091">
            <v>0</v>
          </cell>
        </row>
        <row r="2092"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N2093">
            <v>0</v>
          </cell>
          <cell r="O2093">
            <v>0</v>
          </cell>
          <cell r="P2093">
            <v>0</v>
          </cell>
          <cell r="Q2093">
            <v>0</v>
          </cell>
        </row>
        <row r="2094"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N2095">
            <v>0</v>
          </cell>
          <cell r="O2095">
            <v>0</v>
          </cell>
          <cell r="P2095">
            <v>0</v>
          </cell>
          <cell r="Q2095">
            <v>0</v>
          </cell>
        </row>
        <row r="2096"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N2102">
            <v>0</v>
          </cell>
          <cell r="O2102">
            <v>0</v>
          </cell>
          <cell r="P2102">
            <v>0</v>
          </cell>
          <cell r="Q2102">
            <v>0</v>
          </cell>
        </row>
        <row r="2103"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N2107">
            <v>0</v>
          </cell>
          <cell r="O2107">
            <v>0</v>
          </cell>
          <cell r="P2107">
            <v>0</v>
          </cell>
          <cell r="Q2107">
            <v>0</v>
          </cell>
        </row>
        <row r="2108"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N2111">
            <v>0</v>
          </cell>
          <cell r="O2111">
            <v>0</v>
          </cell>
          <cell r="P2111">
            <v>0</v>
          </cell>
          <cell r="Q2111">
            <v>0</v>
          </cell>
        </row>
        <row r="2112">
          <cell r="N2112">
            <v>0</v>
          </cell>
          <cell r="O2112">
            <v>0</v>
          </cell>
          <cell r="P2112">
            <v>0</v>
          </cell>
          <cell r="Q2112">
            <v>0</v>
          </cell>
        </row>
        <row r="2113"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N2117">
            <v>0</v>
          </cell>
          <cell r="O2117">
            <v>0</v>
          </cell>
          <cell r="P2117">
            <v>0</v>
          </cell>
          <cell r="Q2117">
            <v>0</v>
          </cell>
        </row>
        <row r="2118">
          <cell r="N2118">
            <v>0</v>
          </cell>
          <cell r="O2118">
            <v>0</v>
          </cell>
          <cell r="P2118">
            <v>0</v>
          </cell>
          <cell r="Q2118">
            <v>0</v>
          </cell>
        </row>
        <row r="2119"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N2120">
            <v>0</v>
          </cell>
          <cell r="O2120">
            <v>0</v>
          </cell>
          <cell r="P2120">
            <v>0</v>
          </cell>
          <cell r="Q2120">
            <v>0</v>
          </cell>
        </row>
        <row r="2121"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N2122">
            <v>0</v>
          </cell>
          <cell r="O2122">
            <v>0</v>
          </cell>
          <cell r="P2122">
            <v>0</v>
          </cell>
          <cell r="Q2122">
            <v>0</v>
          </cell>
        </row>
        <row r="2123"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N2125">
            <v>0</v>
          </cell>
          <cell r="O2125">
            <v>0</v>
          </cell>
          <cell r="P2125">
            <v>0</v>
          </cell>
          <cell r="Q2125">
            <v>0</v>
          </cell>
        </row>
        <row r="2126">
          <cell r="N2126">
            <v>0</v>
          </cell>
          <cell r="O2126">
            <v>0</v>
          </cell>
          <cell r="P2126">
            <v>0</v>
          </cell>
          <cell r="Q2126">
            <v>0</v>
          </cell>
        </row>
        <row r="2127">
          <cell r="N2127">
            <v>0</v>
          </cell>
          <cell r="O2127">
            <v>0</v>
          </cell>
          <cell r="P2127">
            <v>0</v>
          </cell>
          <cell r="Q2127">
            <v>0</v>
          </cell>
        </row>
        <row r="2128">
          <cell r="N2128">
            <v>0</v>
          </cell>
          <cell r="O2128">
            <v>0</v>
          </cell>
          <cell r="P2128">
            <v>0</v>
          </cell>
          <cell r="Q2128">
            <v>0</v>
          </cell>
        </row>
        <row r="2129">
          <cell r="N2129">
            <v>0</v>
          </cell>
          <cell r="O2129">
            <v>0</v>
          </cell>
          <cell r="P2129">
            <v>0</v>
          </cell>
          <cell r="Q2129">
            <v>0</v>
          </cell>
        </row>
        <row r="2130">
          <cell r="N2130">
            <v>0</v>
          </cell>
          <cell r="O2130">
            <v>0</v>
          </cell>
          <cell r="P2130">
            <v>0</v>
          </cell>
          <cell r="Q2130">
            <v>0</v>
          </cell>
        </row>
        <row r="2131">
          <cell r="N2131">
            <v>0</v>
          </cell>
          <cell r="O2131">
            <v>0</v>
          </cell>
          <cell r="P2131">
            <v>0</v>
          </cell>
          <cell r="Q2131">
            <v>0</v>
          </cell>
        </row>
        <row r="2132">
          <cell r="N2132">
            <v>0</v>
          </cell>
          <cell r="O2132">
            <v>0</v>
          </cell>
          <cell r="P2132">
            <v>0</v>
          </cell>
          <cell r="Q2132">
            <v>0</v>
          </cell>
        </row>
        <row r="2133">
          <cell r="N2133">
            <v>0</v>
          </cell>
          <cell r="O2133">
            <v>0</v>
          </cell>
          <cell r="P2133">
            <v>0</v>
          </cell>
          <cell r="Q2133">
            <v>0</v>
          </cell>
        </row>
        <row r="2134">
          <cell r="N2134">
            <v>0</v>
          </cell>
          <cell r="O2134">
            <v>0</v>
          </cell>
          <cell r="P2134">
            <v>0</v>
          </cell>
          <cell r="Q2134">
            <v>0</v>
          </cell>
        </row>
        <row r="2135">
          <cell r="N2135">
            <v>0</v>
          </cell>
          <cell r="O2135">
            <v>0</v>
          </cell>
          <cell r="P2135">
            <v>0</v>
          </cell>
          <cell r="Q2135">
            <v>0</v>
          </cell>
        </row>
        <row r="2136">
          <cell r="N2136">
            <v>0</v>
          </cell>
          <cell r="O2136">
            <v>0</v>
          </cell>
          <cell r="P2136">
            <v>0</v>
          </cell>
          <cell r="Q2136">
            <v>0</v>
          </cell>
        </row>
        <row r="2137">
          <cell r="N2137">
            <v>0</v>
          </cell>
          <cell r="O2137">
            <v>0</v>
          </cell>
          <cell r="P2137">
            <v>0</v>
          </cell>
          <cell r="Q2137">
            <v>0</v>
          </cell>
        </row>
        <row r="2138">
          <cell r="N2138">
            <v>0</v>
          </cell>
          <cell r="O2138">
            <v>0</v>
          </cell>
          <cell r="P2138">
            <v>0</v>
          </cell>
          <cell r="Q2138">
            <v>0</v>
          </cell>
        </row>
        <row r="2139">
          <cell r="N2139">
            <v>0</v>
          </cell>
          <cell r="O2139">
            <v>0</v>
          </cell>
          <cell r="P2139">
            <v>0</v>
          </cell>
          <cell r="Q2139">
            <v>0</v>
          </cell>
        </row>
        <row r="2140">
          <cell r="N2140">
            <v>0</v>
          </cell>
          <cell r="O2140">
            <v>0</v>
          </cell>
          <cell r="P2140">
            <v>0</v>
          </cell>
          <cell r="Q2140">
            <v>0</v>
          </cell>
        </row>
        <row r="2141">
          <cell r="N2141">
            <v>0</v>
          </cell>
          <cell r="O2141">
            <v>0</v>
          </cell>
          <cell r="P2141">
            <v>0</v>
          </cell>
          <cell r="Q2141">
            <v>0</v>
          </cell>
        </row>
        <row r="2142">
          <cell r="N2142">
            <v>0</v>
          </cell>
          <cell r="O2142">
            <v>0</v>
          </cell>
          <cell r="P2142">
            <v>0</v>
          </cell>
          <cell r="Q2142">
            <v>0</v>
          </cell>
        </row>
        <row r="2143">
          <cell r="N2143">
            <v>0</v>
          </cell>
          <cell r="O2143">
            <v>0</v>
          </cell>
          <cell r="P2143">
            <v>0</v>
          </cell>
          <cell r="Q2143">
            <v>0</v>
          </cell>
        </row>
        <row r="2144">
          <cell r="N2144">
            <v>0</v>
          </cell>
          <cell r="O2144">
            <v>0</v>
          </cell>
          <cell r="P2144">
            <v>0</v>
          </cell>
          <cell r="Q2144">
            <v>0</v>
          </cell>
        </row>
        <row r="2145">
          <cell r="N2145">
            <v>0</v>
          </cell>
          <cell r="O2145">
            <v>0</v>
          </cell>
          <cell r="P2145">
            <v>0</v>
          </cell>
          <cell r="Q2145">
            <v>0</v>
          </cell>
        </row>
        <row r="2146">
          <cell r="N2146">
            <v>0</v>
          </cell>
          <cell r="O2146">
            <v>0</v>
          </cell>
          <cell r="P2146">
            <v>0</v>
          </cell>
          <cell r="Q2146">
            <v>0</v>
          </cell>
        </row>
        <row r="2147">
          <cell r="N2147">
            <v>0</v>
          </cell>
          <cell r="O2147">
            <v>0</v>
          </cell>
          <cell r="P2147">
            <v>0</v>
          </cell>
          <cell r="Q2147">
            <v>0</v>
          </cell>
        </row>
        <row r="2148">
          <cell r="N2148">
            <v>0</v>
          </cell>
          <cell r="O2148">
            <v>0</v>
          </cell>
          <cell r="P2148">
            <v>0</v>
          </cell>
          <cell r="Q2148">
            <v>0</v>
          </cell>
        </row>
        <row r="2149">
          <cell r="N2149">
            <v>0</v>
          </cell>
          <cell r="O2149">
            <v>0</v>
          </cell>
          <cell r="P2149">
            <v>0</v>
          </cell>
          <cell r="Q2149">
            <v>0</v>
          </cell>
        </row>
        <row r="2150">
          <cell r="N2150">
            <v>0</v>
          </cell>
          <cell r="O2150">
            <v>0</v>
          </cell>
          <cell r="P2150">
            <v>0</v>
          </cell>
          <cell r="Q2150">
            <v>0</v>
          </cell>
        </row>
        <row r="2151">
          <cell r="N2151">
            <v>0</v>
          </cell>
          <cell r="O2151">
            <v>0</v>
          </cell>
          <cell r="P2151">
            <v>0</v>
          </cell>
          <cell r="Q2151">
            <v>0</v>
          </cell>
        </row>
        <row r="2152">
          <cell r="N2152">
            <v>0</v>
          </cell>
          <cell r="O2152">
            <v>0</v>
          </cell>
          <cell r="P2152">
            <v>0</v>
          </cell>
          <cell r="Q2152">
            <v>0</v>
          </cell>
        </row>
        <row r="2153">
          <cell r="N2153">
            <v>0</v>
          </cell>
          <cell r="O2153">
            <v>0</v>
          </cell>
          <cell r="P2153">
            <v>0</v>
          </cell>
          <cell r="Q2153">
            <v>0</v>
          </cell>
        </row>
        <row r="2154">
          <cell r="N2154">
            <v>0</v>
          </cell>
          <cell r="O2154">
            <v>0</v>
          </cell>
          <cell r="P2154">
            <v>0</v>
          </cell>
          <cell r="Q2154">
            <v>0</v>
          </cell>
        </row>
        <row r="2155">
          <cell r="N2155">
            <v>0</v>
          </cell>
          <cell r="O2155">
            <v>0</v>
          </cell>
          <cell r="P2155">
            <v>0</v>
          </cell>
          <cell r="Q2155">
            <v>0</v>
          </cell>
        </row>
        <row r="2156">
          <cell r="N2156">
            <v>0</v>
          </cell>
          <cell r="O2156">
            <v>0</v>
          </cell>
          <cell r="P2156">
            <v>0</v>
          </cell>
          <cell r="Q2156">
            <v>0</v>
          </cell>
        </row>
        <row r="2157">
          <cell r="N2157">
            <v>0</v>
          </cell>
          <cell r="O2157">
            <v>0</v>
          </cell>
          <cell r="P2157">
            <v>0</v>
          </cell>
          <cell r="Q2157">
            <v>0</v>
          </cell>
        </row>
        <row r="2158">
          <cell r="N2158">
            <v>0</v>
          </cell>
          <cell r="O2158">
            <v>0</v>
          </cell>
          <cell r="P2158">
            <v>0</v>
          </cell>
          <cell r="Q2158">
            <v>0</v>
          </cell>
        </row>
        <row r="2159">
          <cell r="N2159">
            <v>0</v>
          </cell>
          <cell r="O2159">
            <v>0</v>
          </cell>
          <cell r="P2159">
            <v>0</v>
          </cell>
          <cell r="Q2159">
            <v>0</v>
          </cell>
        </row>
        <row r="2160">
          <cell r="N2160">
            <v>0</v>
          </cell>
          <cell r="O2160">
            <v>0</v>
          </cell>
          <cell r="P2160">
            <v>0</v>
          </cell>
          <cell r="Q2160">
            <v>0</v>
          </cell>
        </row>
        <row r="2161">
          <cell r="N2161">
            <v>0</v>
          </cell>
          <cell r="O2161">
            <v>0</v>
          </cell>
          <cell r="P2161">
            <v>0</v>
          </cell>
          <cell r="Q2161">
            <v>0</v>
          </cell>
        </row>
        <row r="2162">
          <cell r="N2162">
            <v>0</v>
          </cell>
          <cell r="O2162">
            <v>0</v>
          </cell>
          <cell r="P2162">
            <v>0</v>
          </cell>
          <cell r="Q2162">
            <v>0</v>
          </cell>
        </row>
        <row r="2163">
          <cell r="N2163">
            <v>0</v>
          </cell>
          <cell r="O2163">
            <v>0</v>
          </cell>
          <cell r="P2163">
            <v>0</v>
          </cell>
          <cell r="Q2163">
            <v>0</v>
          </cell>
        </row>
        <row r="2164">
          <cell r="N2164">
            <v>0</v>
          </cell>
          <cell r="O2164">
            <v>0</v>
          </cell>
          <cell r="P2164">
            <v>0</v>
          </cell>
          <cell r="Q2164">
            <v>0</v>
          </cell>
        </row>
        <row r="2165">
          <cell r="N2165">
            <v>0</v>
          </cell>
          <cell r="O2165">
            <v>0</v>
          </cell>
          <cell r="P2165">
            <v>0</v>
          </cell>
          <cell r="Q2165">
            <v>0</v>
          </cell>
        </row>
        <row r="2166">
          <cell r="N2166">
            <v>0</v>
          </cell>
          <cell r="O2166">
            <v>0</v>
          </cell>
          <cell r="P2166">
            <v>0</v>
          </cell>
          <cell r="Q2166">
            <v>0</v>
          </cell>
        </row>
        <row r="2167">
          <cell r="N2167">
            <v>0</v>
          </cell>
          <cell r="O2167">
            <v>0</v>
          </cell>
          <cell r="P2167">
            <v>0</v>
          </cell>
          <cell r="Q2167">
            <v>0</v>
          </cell>
        </row>
        <row r="2168">
          <cell r="N2168">
            <v>0</v>
          </cell>
          <cell r="O2168">
            <v>0</v>
          </cell>
          <cell r="P2168">
            <v>0</v>
          </cell>
          <cell r="Q2168">
            <v>0</v>
          </cell>
        </row>
        <row r="2169">
          <cell r="N2169">
            <v>0</v>
          </cell>
          <cell r="O2169">
            <v>0</v>
          </cell>
          <cell r="P2169">
            <v>0</v>
          </cell>
          <cell r="Q2169">
            <v>0</v>
          </cell>
        </row>
        <row r="2170">
          <cell r="N2170">
            <v>0</v>
          </cell>
          <cell r="O2170">
            <v>0</v>
          </cell>
          <cell r="P2170">
            <v>0</v>
          </cell>
          <cell r="Q2170">
            <v>0</v>
          </cell>
        </row>
        <row r="2171">
          <cell r="N2171">
            <v>0</v>
          </cell>
          <cell r="O2171">
            <v>0</v>
          </cell>
          <cell r="P2171">
            <v>0</v>
          </cell>
          <cell r="Q2171">
            <v>0</v>
          </cell>
        </row>
        <row r="2172">
          <cell r="N2172">
            <v>0</v>
          </cell>
          <cell r="O2172">
            <v>0</v>
          </cell>
          <cell r="P2172">
            <v>0</v>
          </cell>
          <cell r="Q2172">
            <v>0</v>
          </cell>
        </row>
        <row r="2173"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N2174">
            <v>0</v>
          </cell>
          <cell r="O2174">
            <v>0</v>
          </cell>
          <cell r="P2174">
            <v>0</v>
          </cell>
          <cell r="Q2174">
            <v>0</v>
          </cell>
        </row>
        <row r="2175"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N2177">
            <v>0</v>
          </cell>
          <cell r="O2177">
            <v>0</v>
          </cell>
          <cell r="P2177">
            <v>0</v>
          </cell>
          <cell r="Q2177">
            <v>0</v>
          </cell>
        </row>
        <row r="2178"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N2180">
            <v>0</v>
          </cell>
          <cell r="O2180">
            <v>0</v>
          </cell>
          <cell r="P2180">
            <v>0</v>
          </cell>
          <cell r="Q2180">
            <v>0</v>
          </cell>
        </row>
        <row r="2181">
          <cell r="N2181">
            <v>0</v>
          </cell>
          <cell r="O2181">
            <v>0</v>
          </cell>
          <cell r="P2181">
            <v>0</v>
          </cell>
          <cell r="Q2181">
            <v>0</v>
          </cell>
        </row>
        <row r="2182">
          <cell r="N2182">
            <v>0</v>
          </cell>
          <cell r="O2182">
            <v>0</v>
          </cell>
          <cell r="P2182">
            <v>0</v>
          </cell>
          <cell r="Q2182">
            <v>0</v>
          </cell>
        </row>
        <row r="2183"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N2184">
            <v>0</v>
          </cell>
          <cell r="O2184">
            <v>0</v>
          </cell>
          <cell r="P2184">
            <v>0</v>
          </cell>
          <cell r="Q2184">
            <v>0</v>
          </cell>
        </row>
        <row r="2185">
          <cell r="N2185">
            <v>0</v>
          </cell>
          <cell r="O2185">
            <v>0</v>
          </cell>
          <cell r="P2185">
            <v>0</v>
          </cell>
          <cell r="Q2185">
            <v>0</v>
          </cell>
        </row>
        <row r="2186">
          <cell r="N2186">
            <v>0</v>
          </cell>
          <cell r="O2186">
            <v>0</v>
          </cell>
          <cell r="P2186">
            <v>0</v>
          </cell>
          <cell r="Q2186">
            <v>0</v>
          </cell>
        </row>
        <row r="2187"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N2188">
            <v>0</v>
          </cell>
          <cell r="O2188">
            <v>0</v>
          </cell>
          <cell r="P2188">
            <v>0</v>
          </cell>
          <cell r="Q2188">
            <v>0</v>
          </cell>
        </row>
        <row r="2189">
          <cell r="N2189">
            <v>0</v>
          </cell>
          <cell r="O2189">
            <v>0</v>
          </cell>
          <cell r="P2189">
            <v>0</v>
          </cell>
          <cell r="Q2189">
            <v>0</v>
          </cell>
        </row>
        <row r="2190">
          <cell r="N2190">
            <v>0</v>
          </cell>
          <cell r="O2190">
            <v>0</v>
          </cell>
          <cell r="P2190">
            <v>0</v>
          </cell>
          <cell r="Q2190">
            <v>0</v>
          </cell>
        </row>
        <row r="2191">
          <cell r="N2191">
            <v>0</v>
          </cell>
          <cell r="O2191">
            <v>0</v>
          </cell>
          <cell r="P2191">
            <v>0</v>
          </cell>
          <cell r="Q2191">
            <v>0</v>
          </cell>
        </row>
        <row r="2192">
          <cell r="N2192">
            <v>0</v>
          </cell>
          <cell r="O2192">
            <v>0</v>
          </cell>
          <cell r="P2192">
            <v>0</v>
          </cell>
          <cell r="Q2192">
            <v>0</v>
          </cell>
        </row>
        <row r="2193">
          <cell r="N2193">
            <v>0</v>
          </cell>
          <cell r="O2193">
            <v>0</v>
          </cell>
          <cell r="P2193">
            <v>0</v>
          </cell>
          <cell r="Q2193">
            <v>0</v>
          </cell>
        </row>
        <row r="2194">
          <cell r="N2194">
            <v>0</v>
          </cell>
          <cell r="O2194">
            <v>0</v>
          </cell>
          <cell r="P2194">
            <v>0</v>
          </cell>
          <cell r="Q2194">
            <v>0</v>
          </cell>
        </row>
        <row r="2195"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N2196">
            <v>0</v>
          </cell>
          <cell r="O2196">
            <v>0</v>
          </cell>
          <cell r="P2196">
            <v>0</v>
          </cell>
          <cell r="Q2196">
            <v>0</v>
          </cell>
        </row>
        <row r="2197">
          <cell r="N2197">
            <v>0</v>
          </cell>
          <cell r="O2197">
            <v>0</v>
          </cell>
          <cell r="P2197">
            <v>0</v>
          </cell>
          <cell r="Q2197">
            <v>0</v>
          </cell>
        </row>
        <row r="2198"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N2199">
            <v>0</v>
          </cell>
          <cell r="O2199">
            <v>0</v>
          </cell>
          <cell r="P2199">
            <v>0</v>
          </cell>
          <cell r="Q2199">
            <v>0</v>
          </cell>
        </row>
        <row r="2200"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N2201">
            <v>0</v>
          </cell>
          <cell r="O2201">
            <v>0</v>
          </cell>
          <cell r="P2201">
            <v>0</v>
          </cell>
          <cell r="Q2201">
            <v>0</v>
          </cell>
        </row>
        <row r="2202"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N2203">
            <v>0</v>
          </cell>
          <cell r="O2203">
            <v>0</v>
          </cell>
          <cell r="P2203">
            <v>0</v>
          </cell>
          <cell r="Q2203">
            <v>0</v>
          </cell>
        </row>
        <row r="2204"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N2205">
            <v>0</v>
          </cell>
          <cell r="O2205">
            <v>0</v>
          </cell>
          <cell r="P2205">
            <v>0</v>
          </cell>
          <cell r="Q2205">
            <v>0</v>
          </cell>
        </row>
        <row r="2206">
          <cell r="N2206">
            <v>0</v>
          </cell>
          <cell r="O2206">
            <v>0</v>
          </cell>
          <cell r="P2206">
            <v>0</v>
          </cell>
          <cell r="Q2206">
            <v>0</v>
          </cell>
        </row>
        <row r="2207"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N2208">
            <v>0</v>
          </cell>
          <cell r="O2208">
            <v>0</v>
          </cell>
          <cell r="P2208">
            <v>0</v>
          </cell>
          <cell r="Q2208">
            <v>0</v>
          </cell>
        </row>
        <row r="2209"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N2212">
            <v>0</v>
          </cell>
          <cell r="O2212">
            <v>0</v>
          </cell>
          <cell r="P2212">
            <v>0</v>
          </cell>
          <cell r="Q2212">
            <v>0</v>
          </cell>
        </row>
        <row r="2213">
          <cell r="N2213">
            <v>0</v>
          </cell>
          <cell r="O2213">
            <v>0</v>
          </cell>
          <cell r="P2213">
            <v>0</v>
          </cell>
          <cell r="Q2213">
            <v>0</v>
          </cell>
        </row>
        <row r="2214"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N2215">
            <v>0</v>
          </cell>
          <cell r="O2215">
            <v>0</v>
          </cell>
          <cell r="P2215">
            <v>0</v>
          </cell>
          <cell r="Q2215">
            <v>0</v>
          </cell>
        </row>
        <row r="2216"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N2219">
            <v>0</v>
          </cell>
          <cell r="O2219">
            <v>0</v>
          </cell>
          <cell r="P2219">
            <v>0</v>
          </cell>
          <cell r="Q2219">
            <v>0</v>
          </cell>
        </row>
        <row r="2220"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N2222">
            <v>0</v>
          </cell>
          <cell r="O2222">
            <v>0</v>
          </cell>
          <cell r="P2222">
            <v>0</v>
          </cell>
          <cell r="Q2222">
            <v>0</v>
          </cell>
        </row>
        <row r="2223">
          <cell r="N2223">
            <v>0</v>
          </cell>
          <cell r="O2223">
            <v>0</v>
          </cell>
          <cell r="P2223">
            <v>0</v>
          </cell>
          <cell r="Q2223">
            <v>0</v>
          </cell>
        </row>
        <row r="2224">
          <cell r="N2224">
            <v>0</v>
          </cell>
          <cell r="O2224">
            <v>0</v>
          </cell>
          <cell r="P2224">
            <v>0</v>
          </cell>
          <cell r="Q2224">
            <v>0</v>
          </cell>
        </row>
        <row r="2225">
          <cell r="N2225">
            <v>0</v>
          </cell>
          <cell r="O2225">
            <v>0</v>
          </cell>
          <cell r="P2225">
            <v>0</v>
          </cell>
          <cell r="Q2225">
            <v>0</v>
          </cell>
        </row>
        <row r="2226">
          <cell r="N2226">
            <v>0</v>
          </cell>
          <cell r="O2226">
            <v>0</v>
          </cell>
          <cell r="P2226">
            <v>0</v>
          </cell>
          <cell r="Q2226">
            <v>0</v>
          </cell>
        </row>
        <row r="2227">
          <cell r="N2227">
            <v>0</v>
          </cell>
          <cell r="O2227">
            <v>0</v>
          </cell>
          <cell r="P2227">
            <v>0</v>
          </cell>
          <cell r="Q2227">
            <v>0</v>
          </cell>
        </row>
        <row r="2228">
          <cell r="N2228">
            <v>0</v>
          </cell>
          <cell r="O2228">
            <v>0</v>
          </cell>
          <cell r="P2228">
            <v>0</v>
          </cell>
          <cell r="Q2228">
            <v>0</v>
          </cell>
        </row>
        <row r="2229">
          <cell r="N2229">
            <v>0</v>
          </cell>
          <cell r="O2229">
            <v>0</v>
          </cell>
          <cell r="P2229">
            <v>0</v>
          </cell>
          <cell r="Q2229">
            <v>0</v>
          </cell>
        </row>
        <row r="2230">
          <cell r="N2230">
            <v>0</v>
          </cell>
          <cell r="O2230">
            <v>0</v>
          </cell>
          <cell r="P2230">
            <v>0</v>
          </cell>
          <cell r="Q2230">
            <v>0</v>
          </cell>
        </row>
        <row r="2231">
          <cell r="N2231">
            <v>0</v>
          </cell>
          <cell r="O2231">
            <v>0</v>
          </cell>
          <cell r="P2231">
            <v>0</v>
          </cell>
          <cell r="Q2231">
            <v>0</v>
          </cell>
        </row>
        <row r="2232">
          <cell r="N2232">
            <v>0</v>
          </cell>
          <cell r="O2232">
            <v>0</v>
          </cell>
          <cell r="P2232">
            <v>0</v>
          </cell>
          <cell r="Q2232">
            <v>0</v>
          </cell>
        </row>
        <row r="2233">
          <cell r="N2233">
            <v>0</v>
          </cell>
          <cell r="O2233">
            <v>0</v>
          </cell>
          <cell r="P2233">
            <v>0</v>
          </cell>
          <cell r="Q2233">
            <v>0</v>
          </cell>
        </row>
        <row r="2234">
          <cell r="N2234">
            <v>0</v>
          </cell>
          <cell r="O2234">
            <v>0</v>
          </cell>
          <cell r="P2234">
            <v>0</v>
          </cell>
          <cell r="Q2234">
            <v>0</v>
          </cell>
        </row>
        <row r="2235">
          <cell r="N2235">
            <v>0</v>
          </cell>
          <cell r="O2235">
            <v>0</v>
          </cell>
          <cell r="P2235">
            <v>0</v>
          </cell>
          <cell r="Q2235">
            <v>0</v>
          </cell>
        </row>
        <row r="2236">
          <cell r="N2236">
            <v>0</v>
          </cell>
          <cell r="O2236">
            <v>0</v>
          </cell>
          <cell r="P2236">
            <v>0</v>
          </cell>
          <cell r="Q2236">
            <v>0</v>
          </cell>
        </row>
        <row r="2237"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N2238">
            <v>0</v>
          </cell>
          <cell r="O2238">
            <v>0</v>
          </cell>
          <cell r="P2238">
            <v>0</v>
          </cell>
          <cell r="Q2238">
            <v>0</v>
          </cell>
        </row>
        <row r="2239">
          <cell r="N2239">
            <v>0</v>
          </cell>
          <cell r="O2239">
            <v>0</v>
          </cell>
          <cell r="P2239">
            <v>0</v>
          </cell>
          <cell r="Q2239">
            <v>0</v>
          </cell>
        </row>
        <row r="2240">
          <cell r="N2240">
            <v>0</v>
          </cell>
          <cell r="O2240">
            <v>0</v>
          </cell>
          <cell r="P2240">
            <v>0</v>
          </cell>
          <cell r="Q2240">
            <v>0</v>
          </cell>
        </row>
        <row r="2241">
          <cell r="N2241">
            <v>0</v>
          </cell>
          <cell r="O2241">
            <v>0</v>
          </cell>
          <cell r="P2241">
            <v>0</v>
          </cell>
          <cell r="Q2241">
            <v>0</v>
          </cell>
        </row>
        <row r="2242"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N2243">
            <v>0</v>
          </cell>
          <cell r="O2243">
            <v>0</v>
          </cell>
          <cell r="P2243">
            <v>0</v>
          </cell>
          <cell r="Q2243">
            <v>0</v>
          </cell>
        </row>
        <row r="2244"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N2245">
            <v>0</v>
          </cell>
          <cell r="O2245">
            <v>0</v>
          </cell>
          <cell r="P2245">
            <v>0</v>
          </cell>
          <cell r="Q2245">
            <v>0</v>
          </cell>
        </row>
        <row r="2246">
          <cell r="N2246">
            <v>0</v>
          </cell>
          <cell r="O2246">
            <v>0</v>
          </cell>
          <cell r="P2246">
            <v>0</v>
          </cell>
          <cell r="Q2246">
            <v>0</v>
          </cell>
        </row>
        <row r="2247">
          <cell r="N2247">
            <v>0</v>
          </cell>
          <cell r="O2247">
            <v>0</v>
          </cell>
          <cell r="P2247">
            <v>0</v>
          </cell>
          <cell r="Q2247">
            <v>0</v>
          </cell>
        </row>
        <row r="2248">
          <cell r="N2248">
            <v>0</v>
          </cell>
          <cell r="O2248">
            <v>0</v>
          </cell>
          <cell r="P2248">
            <v>0</v>
          </cell>
          <cell r="Q2248">
            <v>0</v>
          </cell>
        </row>
        <row r="2249">
          <cell r="N2249">
            <v>0</v>
          </cell>
          <cell r="O2249">
            <v>0</v>
          </cell>
          <cell r="P2249">
            <v>0</v>
          </cell>
          <cell r="Q2249">
            <v>0</v>
          </cell>
        </row>
        <row r="2250">
          <cell r="N2250">
            <v>0</v>
          </cell>
          <cell r="O2250">
            <v>0</v>
          </cell>
          <cell r="P2250">
            <v>0</v>
          </cell>
          <cell r="Q2250">
            <v>0</v>
          </cell>
        </row>
        <row r="2251"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N2252">
            <v>0</v>
          </cell>
          <cell r="O2252">
            <v>0</v>
          </cell>
          <cell r="P2252">
            <v>0</v>
          </cell>
          <cell r="Q2252">
            <v>0</v>
          </cell>
        </row>
        <row r="2253"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N2254">
            <v>0</v>
          </cell>
          <cell r="O2254">
            <v>0</v>
          </cell>
          <cell r="P2254">
            <v>0</v>
          </cell>
          <cell r="Q2254">
            <v>0</v>
          </cell>
        </row>
        <row r="2255"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N2256">
            <v>0</v>
          </cell>
          <cell r="O2256">
            <v>0</v>
          </cell>
          <cell r="P2256">
            <v>0</v>
          </cell>
          <cell r="Q2256">
            <v>0</v>
          </cell>
        </row>
        <row r="2257">
          <cell r="N2257">
            <v>0</v>
          </cell>
          <cell r="O2257">
            <v>0</v>
          </cell>
          <cell r="P2257">
            <v>0</v>
          </cell>
          <cell r="Q2257">
            <v>0</v>
          </cell>
        </row>
        <row r="2258">
          <cell r="N2258">
            <v>0</v>
          </cell>
          <cell r="O2258">
            <v>0</v>
          </cell>
          <cell r="P2258">
            <v>0</v>
          </cell>
          <cell r="Q2258">
            <v>0</v>
          </cell>
        </row>
        <row r="2259"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N2260">
            <v>0</v>
          </cell>
          <cell r="O2260">
            <v>0</v>
          </cell>
          <cell r="P2260">
            <v>0</v>
          </cell>
          <cell r="Q2260">
            <v>0</v>
          </cell>
        </row>
        <row r="2261">
          <cell r="N2261">
            <v>0</v>
          </cell>
          <cell r="O2261">
            <v>0</v>
          </cell>
          <cell r="P2261">
            <v>0</v>
          </cell>
          <cell r="Q2261">
            <v>0</v>
          </cell>
        </row>
        <row r="2262"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N2263">
            <v>0</v>
          </cell>
          <cell r="O2263">
            <v>0</v>
          </cell>
          <cell r="P2263">
            <v>0</v>
          </cell>
          <cell r="Q2263">
            <v>0</v>
          </cell>
        </row>
        <row r="2264">
          <cell r="N2264">
            <v>0</v>
          </cell>
          <cell r="O2264">
            <v>0</v>
          </cell>
          <cell r="P2264">
            <v>0</v>
          </cell>
          <cell r="Q2264">
            <v>0</v>
          </cell>
        </row>
        <row r="2265">
          <cell r="N2265">
            <v>0</v>
          </cell>
          <cell r="O2265">
            <v>0</v>
          </cell>
          <cell r="P2265">
            <v>0</v>
          </cell>
          <cell r="Q2265">
            <v>0</v>
          </cell>
        </row>
        <row r="2266"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N2267">
            <v>0</v>
          </cell>
          <cell r="O2267">
            <v>0</v>
          </cell>
          <cell r="P2267">
            <v>0</v>
          </cell>
          <cell r="Q2267">
            <v>0</v>
          </cell>
        </row>
        <row r="2268"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N2269">
            <v>0</v>
          </cell>
          <cell r="O2269">
            <v>0</v>
          </cell>
          <cell r="P2269">
            <v>0</v>
          </cell>
          <cell r="Q2269">
            <v>0</v>
          </cell>
        </row>
        <row r="2270">
          <cell r="N2270">
            <v>0</v>
          </cell>
          <cell r="O2270">
            <v>0</v>
          </cell>
          <cell r="P2270">
            <v>0</v>
          </cell>
          <cell r="Q2270">
            <v>0</v>
          </cell>
        </row>
        <row r="2271"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N2272">
            <v>0</v>
          </cell>
          <cell r="O2272">
            <v>0</v>
          </cell>
          <cell r="P2272">
            <v>0</v>
          </cell>
          <cell r="Q2272">
            <v>0</v>
          </cell>
        </row>
        <row r="2273"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N2274">
            <v>0</v>
          </cell>
          <cell r="O2274">
            <v>0</v>
          </cell>
          <cell r="P2274">
            <v>0</v>
          </cell>
          <cell r="Q2274">
            <v>0</v>
          </cell>
        </row>
        <row r="2275"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N2276">
            <v>0</v>
          </cell>
          <cell r="O2276">
            <v>0</v>
          </cell>
          <cell r="P2276">
            <v>0</v>
          </cell>
          <cell r="Q2276">
            <v>0</v>
          </cell>
        </row>
        <row r="2277"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N2278">
            <v>0</v>
          </cell>
          <cell r="O2278">
            <v>0</v>
          </cell>
          <cell r="P2278">
            <v>0</v>
          </cell>
          <cell r="Q2278">
            <v>0</v>
          </cell>
        </row>
        <row r="2279"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N2280">
            <v>0</v>
          </cell>
          <cell r="O2280">
            <v>0</v>
          </cell>
          <cell r="P2280">
            <v>0</v>
          </cell>
          <cell r="Q2280">
            <v>0</v>
          </cell>
        </row>
        <row r="2281">
          <cell r="N2281">
            <v>0</v>
          </cell>
          <cell r="O2281">
            <v>0</v>
          </cell>
          <cell r="P2281">
            <v>0</v>
          </cell>
          <cell r="Q2281">
            <v>0</v>
          </cell>
        </row>
        <row r="2282">
          <cell r="N2282">
            <v>0</v>
          </cell>
          <cell r="O2282">
            <v>0</v>
          </cell>
          <cell r="P2282">
            <v>0</v>
          </cell>
          <cell r="Q2282">
            <v>0</v>
          </cell>
        </row>
        <row r="2283">
          <cell r="N2283">
            <v>0</v>
          </cell>
          <cell r="O2283">
            <v>0</v>
          </cell>
          <cell r="P2283">
            <v>0</v>
          </cell>
          <cell r="Q2283">
            <v>0</v>
          </cell>
        </row>
        <row r="2284">
          <cell r="N2284">
            <v>0</v>
          </cell>
          <cell r="O2284">
            <v>0</v>
          </cell>
          <cell r="P2284">
            <v>0</v>
          </cell>
          <cell r="Q2284">
            <v>0</v>
          </cell>
        </row>
        <row r="2285">
          <cell r="N2285">
            <v>0</v>
          </cell>
          <cell r="O2285">
            <v>0</v>
          </cell>
          <cell r="P2285">
            <v>0</v>
          </cell>
          <cell r="Q2285">
            <v>0</v>
          </cell>
        </row>
        <row r="2286">
          <cell r="N2286">
            <v>0</v>
          </cell>
          <cell r="O2286">
            <v>0</v>
          </cell>
          <cell r="P2286">
            <v>0</v>
          </cell>
          <cell r="Q2286">
            <v>0</v>
          </cell>
        </row>
        <row r="2287">
          <cell r="N2287">
            <v>0</v>
          </cell>
          <cell r="O2287">
            <v>0</v>
          </cell>
          <cell r="P2287">
            <v>0</v>
          </cell>
          <cell r="Q2287">
            <v>0</v>
          </cell>
        </row>
        <row r="2288">
          <cell r="N2288">
            <v>0</v>
          </cell>
          <cell r="O2288">
            <v>0</v>
          </cell>
          <cell r="P2288">
            <v>0</v>
          </cell>
          <cell r="Q2288">
            <v>0</v>
          </cell>
        </row>
        <row r="2289">
          <cell r="N2289">
            <v>0</v>
          </cell>
          <cell r="O2289">
            <v>0</v>
          </cell>
          <cell r="P2289">
            <v>0</v>
          </cell>
          <cell r="Q2289">
            <v>0</v>
          </cell>
        </row>
        <row r="2290">
          <cell r="N2290">
            <v>0</v>
          </cell>
          <cell r="O2290">
            <v>0</v>
          </cell>
          <cell r="P2290">
            <v>0</v>
          </cell>
          <cell r="Q2290">
            <v>0</v>
          </cell>
        </row>
        <row r="2291"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N2294">
            <v>0</v>
          </cell>
          <cell r="O2294">
            <v>0</v>
          </cell>
          <cell r="P2294">
            <v>0</v>
          </cell>
          <cell r="Q2294">
            <v>0</v>
          </cell>
        </row>
        <row r="2295"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N2296">
            <v>0</v>
          </cell>
          <cell r="O2296">
            <v>0</v>
          </cell>
          <cell r="P2296">
            <v>0</v>
          </cell>
          <cell r="Q2296">
            <v>0</v>
          </cell>
        </row>
        <row r="2297"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N2298">
            <v>0</v>
          </cell>
          <cell r="O2298">
            <v>0</v>
          </cell>
          <cell r="P2298">
            <v>0</v>
          </cell>
          <cell r="Q2298">
            <v>0</v>
          </cell>
        </row>
        <row r="2299"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N2300">
            <v>0</v>
          </cell>
          <cell r="O2300">
            <v>0</v>
          </cell>
          <cell r="P2300">
            <v>0</v>
          </cell>
          <cell r="Q2300">
            <v>0</v>
          </cell>
        </row>
        <row r="2301"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N2302">
            <v>0</v>
          </cell>
          <cell r="O2302">
            <v>0</v>
          </cell>
          <cell r="P2302">
            <v>0</v>
          </cell>
          <cell r="Q2302">
            <v>0</v>
          </cell>
        </row>
        <row r="2303"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N2304">
            <v>0</v>
          </cell>
          <cell r="O2304">
            <v>0</v>
          </cell>
          <cell r="P2304">
            <v>0</v>
          </cell>
          <cell r="Q2304">
            <v>0</v>
          </cell>
        </row>
        <row r="2305">
          <cell r="N2305">
            <v>0</v>
          </cell>
          <cell r="O2305">
            <v>0</v>
          </cell>
          <cell r="P2305">
            <v>0</v>
          </cell>
          <cell r="Q2305">
            <v>0</v>
          </cell>
        </row>
        <row r="2306"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N2307">
            <v>0</v>
          </cell>
          <cell r="O2307">
            <v>0</v>
          </cell>
          <cell r="P2307">
            <v>0</v>
          </cell>
          <cell r="Q2307">
            <v>0</v>
          </cell>
        </row>
        <row r="2308"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N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N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N2313">
            <v>0</v>
          </cell>
          <cell r="O2313">
            <v>0</v>
          </cell>
          <cell r="P2313">
            <v>0</v>
          </cell>
          <cell r="Q2313">
            <v>0</v>
          </cell>
        </row>
        <row r="2314">
          <cell r="N2314">
            <v>0</v>
          </cell>
          <cell r="O2314">
            <v>0</v>
          </cell>
          <cell r="P2314">
            <v>0</v>
          </cell>
          <cell r="Q2314">
            <v>0</v>
          </cell>
        </row>
        <row r="2315">
          <cell r="N2315">
            <v>0</v>
          </cell>
          <cell r="O2315">
            <v>0</v>
          </cell>
          <cell r="P2315">
            <v>0</v>
          </cell>
          <cell r="Q2315">
            <v>0</v>
          </cell>
        </row>
        <row r="2316"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N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N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N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N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N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N2324">
            <v>0</v>
          </cell>
          <cell r="O2324">
            <v>0</v>
          </cell>
          <cell r="P2324">
            <v>0</v>
          </cell>
          <cell r="Q2324">
            <v>0</v>
          </cell>
        </row>
        <row r="2325">
          <cell r="N2325">
            <v>0</v>
          </cell>
          <cell r="O2325">
            <v>0</v>
          </cell>
          <cell r="P2325">
            <v>0</v>
          </cell>
          <cell r="Q2325">
            <v>0</v>
          </cell>
        </row>
        <row r="2326">
          <cell r="N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N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N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N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N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N2338">
            <v>0</v>
          </cell>
          <cell r="O2338">
            <v>0</v>
          </cell>
          <cell r="P2338">
            <v>0</v>
          </cell>
          <cell r="Q2338">
            <v>0</v>
          </cell>
        </row>
        <row r="2339"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N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N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N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N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N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N2365">
            <v>0</v>
          </cell>
          <cell r="O2365">
            <v>0</v>
          </cell>
          <cell r="P2365">
            <v>0</v>
          </cell>
          <cell r="Q2365">
            <v>0</v>
          </cell>
        </row>
        <row r="2366"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N2367">
            <v>0</v>
          </cell>
          <cell r="O2367">
            <v>0</v>
          </cell>
          <cell r="P2367">
            <v>0</v>
          </cell>
          <cell r="Q2367">
            <v>0</v>
          </cell>
        </row>
        <row r="2368">
          <cell r="N2368">
            <v>0</v>
          </cell>
          <cell r="O2368">
            <v>0</v>
          </cell>
          <cell r="P2368">
            <v>0</v>
          </cell>
          <cell r="Q2368">
            <v>0</v>
          </cell>
        </row>
        <row r="2369"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N2414">
            <v>0</v>
          </cell>
          <cell r="O2414">
            <v>0</v>
          </cell>
          <cell r="P2414">
            <v>0</v>
          </cell>
          <cell r="Q2414">
            <v>0</v>
          </cell>
        </row>
        <row r="2415">
          <cell r="N2415">
            <v>0</v>
          </cell>
          <cell r="O2415">
            <v>0</v>
          </cell>
          <cell r="P2415">
            <v>0</v>
          </cell>
          <cell r="Q2415">
            <v>0</v>
          </cell>
        </row>
        <row r="2416">
          <cell r="N2416">
            <v>0</v>
          </cell>
          <cell r="O2416">
            <v>0</v>
          </cell>
          <cell r="P2416">
            <v>0</v>
          </cell>
          <cell r="Q2416">
            <v>0</v>
          </cell>
        </row>
        <row r="2417">
          <cell r="N2417">
            <v>0</v>
          </cell>
          <cell r="O2417">
            <v>0</v>
          </cell>
          <cell r="P2417">
            <v>0</v>
          </cell>
          <cell r="Q2417">
            <v>0</v>
          </cell>
        </row>
        <row r="2418">
          <cell r="N2418">
            <v>0</v>
          </cell>
          <cell r="O2418">
            <v>0</v>
          </cell>
          <cell r="P2418">
            <v>0</v>
          </cell>
          <cell r="Q2418">
            <v>0</v>
          </cell>
        </row>
        <row r="2419"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N2420">
            <v>0</v>
          </cell>
          <cell r="O2420">
            <v>0</v>
          </cell>
          <cell r="P2420">
            <v>0</v>
          </cell>
          <cell r="Q2420">
            <v>0</v>
          </cell>
        </row>
        <row r="2421">
          <cell r="N2421">
            <v>0</v>
          </cell>
          <cell r="O2421">
            <v>0</v>
          </cell>
          <cell r="P2421">
            <v>0</v>
          </cell>
          <cell r="Q2421">
            <v>0</v>
          </cell>
        </row>
        <row r="2422">
          <cell r="N2422">
            <v>0</v>
          </cell>
          <cell r="O2422">
            <v>0</v>
          </cell>
          <cell r="P2422">
            <v>0</v>
          </cell>
          <cell r="Q2422">
            <v>0</v>
          </cell>
        </row>
        <row r="2423"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N2424">
            <v>0</v>
          </cell>
          <cell r="O2424">
            <v>0</v>
          </cell>
          <cell r="P2424">
            <v>0</v>
          </cell>
          <cell r="Q2424">
            <v>0</v>
          </cell>
        </row>
        <row r="2425">
          <cell r="N2425">
            <v>0</v>
          </cell>
          <cell r="O2425">
            <v>0</v>
          </cell>
          <cell r="P2425">
            <v>0</v>
          </cell>
          <cell r="Q2425">
            <v>0</v>
          </cell>
        </row>
        <row r="2426">
          <cell r="N2426">
            <v>0</v>
          </cell>
          <cell r="O2426">
            <v>0</v>
          </cell>
          <cell r="P2426">
            <v>0</v>
          </cell>
          <cell r="Q2426">
            <v>0</v>
          </cell>
        </row>
        <row r="2427">
          <cell r="N2427">
            <v>0</v>
          </cell>
          <cell r="O2427">
            <v>0</v>
          </cell>
          <cell r="P2427">
            <v>0</v>
          </cell>
          <cell r="Q2427">
            <v>0</v>
          </cell>
        </row>
        <row r="2428">
          <cell r="N2428">
            <v>0</v>
          </cell>
          <cell r="O2428">
            <v>0</v>
          </cell>
          <cell r="P2428">
            <v>0</v>
          </cell>
          <cell r="Q2428">
            <v>0</v>
          </cell>
        </row>
        <row r="2429">
          <cell r="N2429">
            <v>0</v>
          </cell>
          <cell r="O2429">
            <v>0</v>
          </cell>
          <cell r="P2429">
            <v>0</v>
          </cell>
          <cell r="Q2429">
            <v>0</v>
          </cell>
        </row>
        <row r="2430">
          <cell r="N2430">
            <v>0</v>
          </cell>
          <cell r="O2430">
            <v>0</v>
          </cell>
          <cell r="P2430">
            <v>0</v>
          </cell>
          <cell r="Q2430">
            <v>0</v>
          </cell>
        </row>
        <row r="2431">
          <cell r="N2431">
            <v>0</v>
          </cell>
          <cell r="O2431">
            <v>0</v>
          </cell>
          <cell r="P2431">
            <v>0</v>
          </cell>
          <cell r="Q2431">
            <v>0</v>
          </cell>
        </row>
        <row r="2432">
          <cell r="N2432">
            <v>0</v>
          </cell>
          <cell r="O2432">
            <v>0</v>
          </cell>
          <cell r="P2432">
            <v>0</v>
          </cell>
          <cell r="Q2432">
            <v>0</v>
          </cell>
        </row>
        <row r="2433">
          <cell r="N2433">
            <v>0</v>
          </cell>
          <cell r="O2433">
            <v>0</v>
          </cell>
          <cell r="P2433">
            <v>0</v>
          </cell>
          <cell r="Q2433">
            <v>0</v>
          </cell>
        </row>
        <row r="2434">
          <cell r="N2434">
            <v>0</v>
          </cell>
          <cell r="O2434">
            <v>0</v>
          </cell>
          <cell r="P2434">
            <v>0</v>
          </cell>
          <cell r="Q2434">
            <v>0</v>
          </cell>
        </row>
        <row r="2435">
          <cell r="N2435">
            <v>0</v>
          </cell>
          <cell r="O2435">
            <v>0</v>
          </cell>
          <cell r="P2435">
            <v>0</v>
          </cell>
          <cell r="Q2435">
            <v>0</v>
          </cell>
        </row>
        <row r="2436">
          <cell r="N2436">
            <v>0</v>
          </cell>
          <cell r="O2436">
            <v>0</v>
          </cell>
          <cell r="P2436">
            <v>0</v>
          </cell>
          <cell r="Q2436">
            <v>0</v>
          </cell>
        </row>
        <row r="2437">
          <cell r="N2437">
            <v>0</v>
          </cell>
          <cell r="O2437">
            <v>0</v>
          </cell>
          <cell r="P2437">
            <v>0</v>
          </cell>
          <cell r="Q2437">
            <v>0</v>
          </cell>
        </row>
        <row r="2438">
          <cell r="N2438">
            <v>0</v>
          </cell>
          <cell r="O2438">
            <v>0</v>
          </cell>
          <cell r="P2438">
            <v>0</v>
          </cell>
          <cell r="Q2438">
            <v>0</v>
          </cell>
        </row>
        <row r="2439">
          <cell r="N2439">
            <v>0</v>
          </cell>
          <cell r="O2439">
            <v>0</v>
          </cell>
          <cell r="P2439">
            <v>0</v>
          </cell>
          <cell r="Q2439">
            <v>0</v>
          </cell>
        </row>
        <row r="2440"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N2442">
            <v>0</v>
          </cell>
          <cell r="O2442">
            <v>0</v>
          </cell>
          <cell r="P2442">
            <v>0</v>
          </cell>
          <cell r="Q2442">
            <v>0</v>
          </cell>
        </row>
        <row r="2443">
          <cell r="N2443">
            <v>0</v>
          </cell>
          <cell r="O2443">
            <v>0</v>
          </cell>
          <cell r="P2443">
            <v>0</v>
          </cell>
          <cell r="Q2443">
            <v>0</v>
          </cell>
        </row>
        <row r="2444">
          <cell r="N2444">
            <v>0</v>
          </cell>
          <cell r="O2444">
            <v>0</v>
          </cell>
          <cell r="P2444">
            <v>0</v>
          </cell>
          <cell r="Q2444">
            <v>0</v>
          </cell>
        </row>
        <row r="2445"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N2446">
            <v>0</v>
          </cell>
          <cell r="O2446">
            <v>0</v>
          </cell>
          <cell r="P2446">
            <v>0</v>
          </cell>
          <cell r="Q2446">
            <v>0</v>
          </cell>
        </row>
        <row r="2447"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N2448">
            <v>0</v>
          </cell>
          <cell r="O2448">
            <v>0</v>
          </cell>
          <cell r="P2448">
            <v>0</v>
          </cell>
          <cell r="Q2448">
            <v>0</v>
          </cell>
        </row>
        <row r="2449"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N2450">
            <v>0</v>
          </cell>
          <cell r="O2450">
            <v>0</v>
          </cell>
          <cell r="P2450">
            <v>0</v>
          </cell>
          <cell r="Q2450">
            <v>0</v>
          </cell>
        </row>
        <row r="2451"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N2452">
            <v>0</v>
          </cell>
          <cell r="O2452">
            <v>0</v>
          </cell>
          <cell r="P2452">
            <v>0</v>
          </cell>
          <cell r="Q2452">
            <v>0</v>
          </cell>
        </row>
        <row r="2453"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N2454">
            <v>0</v>
          </cell>
          <cell r="O2454">
            <v>0</v>
          </cell>
          <cell r="P2454">
            <v>0</v>
          </cell>
          <cell r="Q2454">
            <v>0</v>
          </cell>
        </row>
        <row r="2455">
          <cell r="N2455">
            <v>0</v>
          </cell>
          <cell r="O2455">
            <v>0</v>
          </cell>
          <cell r="P2455">
            <v>0</v>
          </cell>
          <cell r="Q2455">
            <v>0</v>
          </cell>
        </row>
        <row r="2456"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N2457">
            <v>0</v>
          </cell>
          <cell r="O2457">
            <v>0</v>
          </cell>
          <cell r="P2457">
            <v>0</v>
          </cell>
          <cell r="Q2457">
            <v>0</v>
          </cell>
        </row>
        <row r="2458"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N2459">
            <v>0</v>
          </cell>
          <cell r="O2459">
            <v>0</v>
          </cell>
          <cell r="P2459">
            <v>0</v>
          </cell>
          <cell r="Q2459">
            <v>0</v>
          </cell>
        </row>
        <row r="2460">
          <cell r="N2460">
            <v>0</v>
          </cell>
          <cell r="O2460">
            <v>0</v>
          </cell>
          <cell r="P2460">
            <v>0</v>
          </cell>
          <cell r="Q2460">
            <v>0</v>
          </cell>
        </row>
        <row r="2461"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N2464">
            <v>0</v>
          </cell>
          <cell r="O2464">
            <v>0</v>
          </cell>
          <cell r="P2464">
            <v>0</v>
          </cell>
          <cell r="Q2464">
            <v>0</v>
          </cell>
        </row>
        <row r="2465"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N2466">
            <v>0</v>
          </cell>
          <cell r="O2466">
            <v>0</v>
          </cell>
          <cell r="P2466">
            <v>0</v>
          </cell>
          <cell r="Q2466">
            <v>0</v>
          </cell>
        </row>
        <row r="2467"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N2468">
            <v>0</v>
          </cell>
          <cell r="O2468">
            <v>0</v>
          </cell>
          <cell r="P2468">
            <v>0</v>
          </cell>
          <cell r="Q2468">
            <v>0</v>
          </cell>
        </row>
        <row r="2469"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N2470">
            <v>0</v>
          </cell>
          <cell r="O2470">
            <v>0</v>
          </cell>
          <cell r="P2470">
            <v>0</v>
          </cell>
          <cell r="Q2470">
            <v>0</v>
          </cell>
        </row>
        <row r="2471">
          <cell r="N2471">
            <v>0</v>
          </cell>
          <cell r="O2471">
            <v>0</v>
          </cell>
          <cell r="P2471">
            <v>0</v>
          </cell>
          <cell r="Q2471">
            <v>0</v>
          </cell>
        </row>
        <row r="2472">
          <cell r="N2472">
            <v>0</v>
          </cell>
          <cell r="O2472">
            <v>0</v>
          </cell>
          <cell r="P2472">
            <v>0</v>
          </cell>
          <cell r="Q2472">
            <v>0</v>
          </cell>
        </row>
        <row r="2473">
          <cell r="N2473">
            <v>0</v>
          </cell>
          <cell r="O2473">
            <v>0</v>
          </cell>
          <cell r="P2473">
            <v>0</v>
          </cell>
          <cell r="Q2473">
            <v>0</v>
          </cell>
        </row>
        <row r="2474">
          <cell r="N2474">
            <v>0</v>
          </cell>
          <cell r="O2474">
            <v>0</v>
          </cell>
          <cell r="P2474">
            <v>0</v>
          </cell>
          <cell r="Q2474">
            <v>0</v>
          </cell>
        </row>
        <row r="2475"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N2476">
            <v>0</v>
          </cell>
          <cell r="O2476">
            <v>0</v>
          </cell>
          <cell r="P2476">
            <v>0</v>
          </cell>
          <cell r="Q2476">
            <v>0</v>
          </cell>
        </row>
        <row r="2477">
          <cell r="N2477">
            <v>0</v>
          </cell>
          <cell r="O2477">
            <v>0</v>
          </cell>
          <cell r="P2477">
            <v>0</v>
          </cell>
          <cell r="Q2477">
            <v>0</v>
          </cell>
        </row>
        <row r="2478">
          <cell r="N2478">
            <v>0</v>
          </cell>
          <cell r="O2478">
            <v>0</v>
          </cell>
          <cell r="P2478">
            <v>0</v>
          </cell>
          <cell r="Q2478">
            <v>0</v>
          </cell>
        </row>
        <row r="2479">
          <cell r="N2479">
            <v>0</v>
          </cell>
          <cell r="O2479">
            <v>0</v>
          </cell>
          <cell r="P2479">
            <v>0</v>
          </cell>
          <cell r="Q2479">
            <v>0</v>
          </cell>
        </row>
        <row r="2480">
          <cell r="N2480">
            <v>0</v>
          </cell>
          <cell r="O2480">
            <v>0</v>
          </cell>
          <cell r="P2480">
            <v>0</v>
          </cell>
          <cell r="Q2480">
            <v>0</v>
          </cell>
        </row>
        <row r="2481"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N2482">
            <v>0</v>
          </cell>
          <cell r="O2482">
            <v>0</v>
          </cell>
          <cell r="P2482">
            <v>0</v>
          </cell>
          <cell r="Q2482">
            <v>0</v>
          </cell>
        </row>
        <row r="2483">
          <cell r="N2483">
            <v>0</v>
          </cell>
          <cell r="O2483">
            <v>0</v>
          </cell>
          <cell r="P2483">
            <v>0</v>
          </cell>
          <cell r="Q2483">
            <v>0</v>
          </cell>
        </row>
        <row r="2484">
          <cell r="N2484">
            <v>0</v>
          </cell>
          <cell r="O2484">
            <v>0</v>
          </cell>
          <cell r="P2484">
            <v>0</v>
          </cell>
          <cell r="Q2484">
            <v>0</v>
          </cell>
        </row>
        <row r="2485">
          <cell r="N2485">
            <v>0</v>
          </cell>
          <cell r="O2485">
            <v>0</v>
          </cell>
          <cell r="P2485">
            <v>0</v>
          </cell>
          <cell r="Q2485">
            <v>0</v>
          </cell>
        </row>
        <row r="2486">
          <cell r="N2486">
            <v>0</v>
          </cell>
          <cell r="O2486">
            <v>0</v>
          </cell>
          <cell r="P2486">
            <v>0</v>
          </cell>
          <cell r="Q2486">
            <v>0</v>
          </cell>
        </row>
        <row r="2487"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N2488">
            <v>0</v>
          </cell>
          <cell r="O2488">
            <v>0</v>
          </cell>
          <cell r="P2488">
            <v>0</v>
          </cell>
          <cell r="Q2488">
            <v>0</v>
          </cell>
        </row>
        <row r="2489">
          <cell r="N2489">
            <v>0</v>
          </cell>
          <cell r="O2489">
            <v>0</v>
          </cell>
          <cell r="P2489">
            <v>0</v>
          </cell>
          <cell r="Q2489">
            <v>0</v>
          </cell>
        </row>
        <row r="2490">
          <cell r="N2490">
            <v>0</v>
          </cell>
          <cell r="O2490">
            <v>0</v>
          </cell>
          <cell r="P2490">
            <v>0</v>
          </cell>
          <cell r="Q2490">
            <v>0</v>
          </cell>
        </row>
        <row r="2491">
          <cell r="N2491">
            <v>0</v>
          </cell>
          <cell r="O2491">
            <v>0</v>
          </cell>
          <cell r="P2491">
            <v>0</v>
          </cell>
          <cell r="Q2491">
            <v>0</v>
          </cell>
        </row>
        <row r="2492">
          <cell r="N2492">
            <v>0</v>
          </cell>
          <cell r="O2492">
            <v>0</v>
          </cell>
          <cell r="P2492">
            <v>0</v>
          </cell>
          <cell r="Q2492">
            <v>0</v>
          </cell>
        </row>
        <row r="2493">
          <cell r="N2493">
            <v>0</v>
          </cell>
          <cell r="O2493">
            <v>0</v>
          </cell>
          <cell r="P2493">
            <v>0</v>
          </cell>
          <cell r="Q2493">
            <v>0</v>
          </cell>
        </row>
        <row r="2494">
          <cell r="N2494">
            <v>0</v>
          </cell>
          <cell r="O2494">
            <v>0</v>
          </cell>
          <cell r="P2494">
            <v>0</v>
          </cell>
          <cell r="Q2494">
            <v>0</v>
          </cell>
        </row>
        <row r="2495">
          <cell r="N2495">
            <v>0</v>
          </cell>
          <cell r="O2495">
            <v>0</v>
          </cell>
          <cell r="P2495">
            <v>0</v>
          </cell>
          <cell r="Q2495">
            <v>0</v>
          </cell>
        </row>
        <row r="2496">
          <cell r="N2496">
            <v>0</v>
          </cell>
          <cell r="O2496">
            <v>0</v>
          </cell>
          <cell r="P2496">
            <v>0</v>
          </cell>
          <cell r="Q2496">
            <v>0</v>
          </cell>
        </row>
        <row r="2497"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N2500">
            <v>0</v>
          </cell>
          <cell r="O2500">
            <v>0</v>
          </cell>
          <cell r="P2500">
            <v>0</v>
          </cell>
          <cell r="Q2500">
            <v>0</v>
          </cell>
        </row>
        <row r="2501">
          <cell r="N2501">
            <v>0</v>
          </cell>
          <cell r="O2501">
            <v>0</v>
          </cell>
          <cell r="P2501">
            <v>0</v>
          </cell>
          <cell r="Q2501">
            <v>0</v>
          </cell>
        </row>
        <row r="2502"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N2503">
            <v>0</v>
          </cell>
          <cell r="O2503">
            <v>0</v>
          </cell>
          <cell r="P2503">
            <v>0</v>
          </cell>
          <cell r="Q2503">
            <v>0</v>
          </cell>
        </row>
        <row r="2504"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N2505">
            <v>0</v>
          </cell>
          <cell r="O2505">
            <v>0</v>
          </cell>
          <cell r="P2505">
            <v>0</v>
          </cell>
          <cell r="Q2505">
            <v>0</v>
          </cell>
        </row>
        <row r="2506"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N2507">
            <v>0</v>
          </cell>
          <cell r="O2507">
            <v>0</v>
          </cell>
          <cell r="P2507">
            <v>0</v>
          </cell>
          <cell r="Q2507">
            <v>0</v>
          </cell>
        </row>
        <row r="2508"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N2509">
            <v>0</v>
          </cell>
          <cell r="O2509">
            <v>0</v>
          </cell>
          <cell r="P2509">
            <v>0</v>
          </cell>
          <cell r="Q2509">
            <v>0</v>
          </cell>
        </row>
        <row r="2510"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N2511">
            <v>0</v>
          </cell>
          <cell r="O2511">
            <v>0</v>
          </cell>
          <cell r="P2511">
            <v>0</v>
          </cell>
          <cell r="Q2511">
            <v>0</v>
          </cell>
        </row>
        <row r="2512">
          <cell r="N2512">
            <v>0</v>
          </cell>
          <cell r="O2512">
            <v>0</v>
          </cell>
          <cell r="P2512">
            <v>0</v>
          </cell>
          <cell r="Q2512">
            <v>0</v>
          </cell>
        </row>
        <row r="2513"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N2514">
            <v>0</v>
          </cell>
          <cell r="O2514">
            <v>0</v>
          </cell>
          <cell r="P2514">
            <v>0</v>
          </cell>
          <cell r="Q2514">
            <v>0</v>
          </cell>
        </row>
        <row r="2515">
          <cell r="N2515">
            <v>0</v>
          </cell>
          <cell r="O2515">
            <v>0</v>
          </cell>
          <cell r="P2515">
            <v>0</v>
          </cell>
          <cell r="Q2515">
            <v>0</v>
          </cell>
        </row>
        <row r="2516"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N2517">
            <v>0</v>
          </cell>
          <cell r="O2517">
            <v>0</v>
          </cell>
          <cell r="P2517">
            <v>0</v>
          </cell>
          <cell r="Q2517">
            <v>0</v>
          </cell>
        </row>
        <row r="2518">
          <cell r="N2518">
            <v>0</v>
          </cell>
          <cell r="O2518">
            <v>0</v>
          </cell>
          <cell r="P2518">
            <v>0</v>
          </cell>
          <cell r="Q2518">
            <v>0</v>
          </cell>
        </row>
        <row r="2519"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N2521">
            <v>0</v>
          </cell>
          <cell r="O2521">
            <v>0</v>
          </cell>
          <cell r="P2521">
            <v>0</v>
          </cell>
          <cell r="Q2521">
            <v>0</v>
          </cell>
        </row>
        <row r="2522">
          <cell r="N2522">
            <v>0</v>
          </cell>
          <cell r="O2522">
            <v>0</v>
          </cell>
          <cell r="P2522">
            <v>0</v>
          </cell>
          <cell r="Q2522">
            <v>0</v>
          </cell>
        </row>
        <row r="2523"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N2546">
            <v>0</v>
          </cell>
          <cell r="O2546">
            <v>0</v>
          </cell>
          <cell r="P2546">
            <v>0</v>
          </cell>
          <cell r="Q2546">
            <v>0</v>
          </cell>
        </row>
        <row r="2547">
          <cell r="N2547">
            <v>0</v>
          </cell>
          <cell r="O2547">
            <v>0</v>
          </cell>
          <cell r="P2547">
            <v>0</v>
          </cell>
          <cell r="Q2547">
            <v>0</v>
          </cell>
        </row>
        <row r="2548"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N2549">
            <v>0</v>
          </cell>
          <cell r="O2549">
            <v>0</v>
          </cell>
          <cell r="P2549">
            <v>0</v>
          </cell>
          <cell r="Q2549">
            <v>0</v>
          </cell>
        </row>
        <row r="2550">
          <cell r="N2550">
            <v>0</v>
          </cell>
          <cell r="O2550">
            <v>0</v>
          </cell>
          <cell r="P2550">
            <v>0</v>
          </cell>
          <cell r="Q2550">
            <v>0</v>
          </cell>
        </row>
        <row r="2551"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N2564">
            <v>0</v>
          </cell>
          <cell r="O2564">
            <v>0</v>
          </cell>
          <cell r="P2564">
            <v>0</v>
          </cell>
          <cell r="Q2564">
            <v>0</v>
          </cell>
        </row>
        <row r="2565">
          <cell r="N2565">
            <v>0</v>
          </cell>
          <cell r="O2565">
            <v>0</v>
          </cell>
          <cell r="P2565">
            <v>0</v>
          </cell>
          <cell r="Q2565">
            <v>0</v>
          </cell>
        </row>
        <row r="2566">
          <cell r="N2566">
            <v>0</v>
          </cell>
          <cell r="O2566">
            <v>0</v>
          </cell>
          <cell r="P2566">
            <v>0</v>
          </cell>
          <cell r="Q2566">
            <v>0</v>
          </cell>
        </row>
        <row r="2567">
          <cell r="N2567">
            <v>0</v>
          </cell>
          <cell r="O2567">
            <v>0</v>
          </cell>
          <cell r="P2567">
            <v>0</v>
          </cell>
          <cell r="Q2567">
            <v>0</v>
          </cell>
        </row>
        <row r="2568"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N2569">
            <v>0</v>
          </cell>
          <cell r="O2569">
            <v>0</v>
          </cell>
          <cell r="P2569">
            <v>0</v>
          </cell>
          <cell r="Q2569">
            <v>0</v>
          </cell>
        </row>
        <row r="2570">
          <cell r="N2570">
            <v>0</v>
          </cell>
          <cell r="O2570">
            <v>0</v>
          </cell>
          <cell r="P2570">
            <v>0</v>
          </cell>
          <cell r="Q2570">
            <v>0</v>
          </cell>
        </row>
        <row r="2571">
          <cell r="N2571">
            <v>0</v>
          </cell>
          <cell r="O2571">
            <v>0</v>
          </cell>
          <cell r="P2571">
            <v>0</v>
          </cell>
          <cell r="Q2571">
            <v>0</v>
          </cell>
        </row>
        <row r="2572">
          <cell r="N2572">
            <v>0</v>
          </cell>
          <cell r="O2572">
            <v>0</v>
          </cell>
          <cell r="P2572">
            <v>0</v>
          </cell>
          <cell r="Q2572">
            <v>0</v>
          </cell>
        </row>
        <row r="2573">
          <cell r="N2573">
            <v>0</v>
          </cell>
          <cell r="O2573">
            <v>0</v>
          </cell>
          <cell r="P2573">
            <v>0</v>
          </cell>
          <cell r="Q2573">
            <v>0</v>
          </cell>
        </row>
        <row r="2574">
          <cell r="N2574">
            <v>0</v>
          </cell>
          <cell r="O2574">
            <v>0</v>
          </cell>
          <cell r="P2574">
            <v>0</v>
          </cell>
          <cell r="Q2574">
            <v>0</v>
          </cell>
        </row>
        <row r="2575">
          <cell r="N2575">
            <v>0</v>
          </cell>
          <cell r="O2575">
            <v>0</v>
          </cell>
          <cell r="P2575">
            <v>0</v>
          </cell>
          <cell r="Q2575">
            <v>0</v>
          </cell>
        </row>
        <row r="2576">
          <cell r="N2576">
            <v>0</v>
          </cell>
          <cell r="O2576">
            <v>0</v>
          </cell>
          <cell r="P2576">
            <v>0</v>
          </cell>
          <cell r="Q2576">
            <v>0</v>
          </cell>
        </row>
        <row r="2577">
          <cell r="N2577">
            <v>0</v>
          </cell>
          <cell r="O2577">
            <v>0</v>
          </cell>
          <cell r="P2577">
            <v>0</v>
          </cell>
          <cell r="Q2577">
            <v>0</v>
          </cell>
        </row>
        <row r="2578">
          <cell r="N2578">
            <v>0</v>
          </cell>
          <cell r="O2578">
            <v>0</v>
          </cell>
          <cell r="P2578">
            <v>0</v>
          </cell>
          <cell r="Q2578">
            <v>0</v>
          </cell>
        </row>
        <row r="2579">
          <cell r="N2579">
            <v>0</v>
          </cell>
          <cell r="O2579">
            <v>0</v>
          </cell>
          <cell r="P2579">
            <v>0</v>
          </cell>
          <cell r="Q2579">
            <v>0</v>
          </cell>
        </row>
        <row r="2580">
          <cell r="N2580">
            <v>0</v>
          </cell>
          <cell r="O2580">
            <v>0</v>
          </cell>
          <cell r="P2580">
            <v>0</v>
          </cell>
          <cell r="Q2580">
            <v>0</v>
          </cell>
        </row>
        <row r="2581">
          <cell r="N2581">
            <v>0</v>
          </cell>
          <cell r="O2581">
            <v>0</v>
          </cell>
          <cell r="P2581">
            <v>0</v>
          </cell>
          <cell r="Q2581">
            <v>0</v>
          </cell>
        </row>
        <row r="2582">
          <cell r="N2582">
            <v>0</v>
          </cell>
          <cell r="O2582">
            <v>0</v>
          </cell>
          <cell r="P2582">
            <v>0</v>
          </cell>
          <cell r="Q2582">
            <v>0</v>
          </cell>
        </row>
        <row r="2583">
          <cell r="N2583">
            <v>0</v>
          </cell>
          <cell r="O2583">
            <v>0</v>
          </cell>
          <cell r="P2583">
            <v>0</v>
          </cell>
          <cell r="Q2583">
            <v>0</v>
          </cell>
        </row>
        <row r="2584">
          <cell r="N2584">
            <v>0</v>
          </cell>
          <cell r="O2584">
            <v>0</v>
          </cell>
          <cell r="P2584">
            <v>0</v>
          </cell>
          <cell r="Q2584">
            <v>0</v>
          </cell>
        </row>
        <row r="2585">
          <cell r="N2585">
            <v>0</v>
          </cell>
          <cell r="O2585">
            <v>0</v>
          </cell>
          <cell r="P2585">
            <v>0</v>
          </cell>
          <cell r="Q2585">
            <v>0</v>
          </cell>
        </row>
        <row r="2586">
          <cell r="N2586">
            <v>0</v>
          </cell>
          <cell r="O2586">
            <v>0</v>
          </cell>
          <cell r="P2586">
            <v>0</v>
          </cell>
          <cell r="Q2586">
            <v>0</v>
          </cell>
        </row>
        <row r="2587">
          <cell r="N2587">
            <v>0</v>
          </cell>
          <cell r="O2587">
            <v>0</v>
          </cell>
          <cell r="P2587">
            <v>0</v>
          </cell>
          <cell r="Q2587">
            <v>0</v>
          </cell>
        </row>
        <row r="2588">
          <cell r="N2588">
            <v>0</v>
          </cell>
          <cell r="O2588">
            <v>0</v>
          </cell>
          <cell r="P2588">
            <v>0</v>
          </cell>
          <cell r="Q2588">
            <v>0</v>
          </cell>
        </row>
        <row r="2589">
          <cell r="N2589">
            <v>0</v>
          </cell>
          <cell r="O2589">
            <v>0</v>
          </cell>
          <cell r="P2589">
            <v>0</v>
          </cell>
          <cell r="Q2589">
            <v>0</v>
          </cell>
        </row>
        <row r="2590">
          <cell r="N2590">
            <v>0</v>
          </cell>
          <cell r="O2590">
            <v>0</v>
          </cell>
          <cell r="P2590">
            <v>0</v>
          </cell>
          <cell r="Q2590">
            <v>0</v>
          </cell>
        </row>
        <row r="2591"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N2594">
            <v>0</v>
          </cell>
          <cell r="O2594">
            <v>0</v>
          </cell>
          <cell r="P2594">
            <v>0</v>
          </cell>
          <cell r="Q2594">
            <v>0</v>
          </cell>
        </row>
        <row r="2595">
          <cell r="N2595">
            <v>0</v>
          </cell>
          <cell r="O2595">
            <v>0</v>
          </cell>
          <cell r="P2595">
            <v>0</v>
          </cell>
          <cell r="Q2595">
            <v>0</v>
          </cell>
        </row>
        <row r="2596">
          <cell r="N2596">
            <v>0</v>
          </cell>
          <cell r="O2596">
            <v>0</v>
          </cell>
          <cell r="P2596">
            <v>0</v>
          </cell>
          <cell r="Q2596">
            <v>0</v>
          </cell>
        </row>
        <row r="2597">
          <cell r="N2597">
            <v>0</v>
          </cell>
          <cell r="O2597">
            <v>0</v>
          </cell>
          <cell r="P2597">
            <v>0</v>
          </cell>
          <cell r="Q2597">
            <v>0</v>
          </cell>
        </row>
        <row r="2598">
          <cell r="N2598">
            <v>0</v>
          </cell>
          <cell r="O2598">
            <v>0</v>
          </cell>
          <cell r="P2598">
            <v>0</v>
          </cell>
          <cell r="Q2598">
            <v>0</v>
          </cell>
        </row>
        <row r="2599">
          <cell r="N2599">
            <v>0</v>
          </cell>
          <cell r="O2599">
            <v>0</v>
          </cell>
          <cell r="P2599">
            <v>0</v>
          </cell>
          <cell r="Q2599">
            <v>0</v>
          </cell>
        </row>
        <row r="2600">
          <cell r="N2600">
            <v>0</v>
          </cell>
          <cell r="O2600">
            <v>0</v>
          </cell>
          <cell r="P2600">
            <v>0</v>
          </cell>
          <cell r="Q2600">
            <v>0</v>
          </cell>
        </row>
        <row r="2601">
          <cell r="N2601">
            <v>0</v>
          </cell>
          <cell r="O2601">
            <v>0</v>
          </cell>
          <cell r="P2601">
            <v>0</v>
          </cell>
          <cell r="Q2601">
            <v>0</v>
          </cell>
        </row>
        <row r="2602">
          <cell r="N2602">
            <v>0</v>
          </cell>
          <cell r="O2602">
            <v>0</v>
          </cell>
          <cell r="P2602">
            <v>0</v>
          </cell>
          <cell r="Q2602">
            <v>0</v>
          </cell>
        </row>
        <row r="2603">
          <cell r="N2603">
            <v>0</v>
          </cell>
          <cell r="O2603">
            <v>0</v>
          </cell>
          <cell r="P2603">
            <v>0</v>
          </cell>
          <cell r="Q2603">
            <v>0</v>
          </cell>
        </row>
        <row r="2604">
          <cell r="N2604">
            <v>0</v>
          </cell>
          <cell r="O2604">
            <v>0</v>
          </cell>
          <cell r="P2604">
            <v>0</v>
          </cell>
          <cell r="Q2604">
            <v>0</v>
          </cell>
        </row>
        <row r="2605">
          <cell r="N2605">
            <v>0</v>
          </cell>
          <cell r="O2605">
            <v>0</v>
          </cell>
          <cell r="P2605">
            <v>0</v>
          </cell>
          <cell r="Q2605">
            <v>0</v>
          </cell>
        </row>
        <row r="2606">
          <cell r="N2606">
            <v>0</v>
          </cell>
          <cell r="O2606">
            <v>0</v>
          </cell>
          <cell r="P2606">
            <v>0</v>
          </cell>
          <cell r="Q2606">
            <v>0</v>
          </cell>
        </row>
        <row r="2607">
          <cell r="N2607">
            <v>0</v>
          </cell>
          <cell r="O2607">
            <v>0</v>
          </cell>
          <cell r="P2607">
            <v>0</v>
          </cell>
          <cell r="Q2607">
            <v>0</v>
          </cell>
        </row>
        <row r="2608">
          <cell r="N2608">
            <v>0</v>
          </cell>
          <cell r="O2608">
            <v>0</v>
          </cell>
          <cell r="P2608">
            <v>0</v>
          </cell>
          <cell r="Q2608">
            <v>0</v>
          </cell>
        </row>
        <row r="2609"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N2610">
            <v>0</v>
          </cell>
          <cell r="O2610">
            <v>0</v>
          </cell>
          <cell r="P2610">
            <v>0</v>
          </cell>
          <cell r="Q2610">
            <v>0</v>
          </cell>
        </row>
        <row r="2611">
          <cell r="N2611">
            <v>0</v>
          </cell>
          <cell r="O2611">
            <v>0</v>
          </cell>
          <cell r="P2611">
            <v>0</v>
          </cell>
          <cell r="Q2611">
            <v>0</v>
          </cell>
        </row>
        <row r="2612">
          <cell r="N2612">
            <v>0</v>
          </cell>
          <cell r="O2612">
            <v>0</v>
          </cell>
          <cell r="P2612">
            <v>0</v>
          </cell>
          <cell r="Q2612">
            <v>0</v>
          </cell>
        </row>
        <row r="2613">
          <cell r="N2613">
            <v>0</v>
          </cell>
          <cell r="O2613">
            <v>0</v>
          </cell>
          <cell r="P2613">
            <v>0</v>
          </cell>
          <cell r="Q2613">
            <v>0</v>
          </cell>
        </row>
        <row r="2614">
          <cell r="N2614">
            <v>0</v>
          </cell>
          <cell r="O2614">
            <v>0</v>
          </cell>
          <cell r="P2614">
            <v>0</v>
          </cell>
          <cell r="Q2614">
            <v>0</v>
          </cell>
        </row>
        <row r="2615">
          <cell r="N2615">
            <v>0</v>
          </cell>
          <cell r="O2615">
            <v>0</v>
          </cell>
          <cell r="P2615">
            <v>0</v>
          </cell>
          <cell r="Q2615">
            <v>0</v>
          </cell>
        </row>
        <row r="2616">
          <cell r="N2616">
            <v>0</v>
          </cell>
          <cell r="O2616">
            <v>0</v>
          </cell>
          <cell r="P2616">
            <v>0</v>
          </cell>
          <cell r="Q2616">
            <v>0</v>
          </cell>
        </row>
        <row r="2617">
          <cell r="N2617">
            <v>0</v>
          </cell>
          <cell r="O2617">
            <v>0</v>
          </cell>
          <cell r="P2617">
            <v>0</v>
          </cell>
          <cell r="Q2617">
            <v>0</v>
          </cell>
        </row>
        <row r="2618">
          <cell r="N2618">
            <v>0</v>
          </cell>
          <cell r="O2618">
            <v>0</v>
          </cell>
          <cell r="P2618">
            <v>0</v>
          </cell>
          <cell r="Q2618">
            <v>0</v>
          </cell>
        </row>
        <row r="2619">
          <cell r="N2619">
            <v>0</v>
          </cell>
          <cell r="O2619">
            <v>0</v>
          </cell>
          <cell r="P2619">
            <v>0</v>
          </cell>
          <cell r="Q2619">
            <v>0</v>
          </cell>
        </row>
        <row r="2620">
          <cell r="N2620">
            <v>0</v>
          </cell>
          <cell r="O2620">
            <v>0</v>
          </cell>
          <cell r="P2620">
            <v>0</v>
          </cell>
          <cell r="Q2620">
            <v>0</v>
          </cell>
        </row>
        <row r="2621">
          <cell r="N2621">
            <v>0</v>
          </cell>
          <cell r="O2621">
            <v>0</v>
          </cell>
          <cell r="P2621">
            <v>0</v>
          </cell>
          <cell r="Q2621">
            <v>0</v>
          </cell>
        </row>
        <row r="2622">
          <cell r="N2622">
            <v>0</v>
          </cell>
          <cell r="O2622">
            <v>0</v>
          </cell>
          <cell r="P2622">
            <v>0</v>
          </cell>
          <cell r="Q2622">
            <v>0</v>
          </cell>
        </row>
        <row r="2623">
          <cell r="N2623">
            <v>0</v>
          </cell>
          <cell r="O2623">
            <v>0</v>
          </cell>
          <cell r="P2623">
            <v>0</v>
          </cell>
          <cell r="Q2623">
            <v>0</v>
          </cell>
        </row>
        <row r="2624">
          <cell r="N2624">
            <v>0</v>
          </cell>
          <cell r="O2624">
            <v>0</v>
          </cell>
          <cell r="P2624">
            <v>0</v>
          </cell>
          <cell r="Q2624">
            <v>0</v>
          </cell>
        </row>
        <row r="2625">
          <cell r="N2625">
            <v>0</v>
          </cell>
          <cell r="O2625">
            <v>0</v>
          </cell>
          <cell r="P2625">
            <v>0</v>
          </cell>
          <cell r="Q2625">
            <v>0</v>
          </cell>
        </row>
        <row r="2626">
          <cell r="N2626">
            <v>0</v>
          </cell>
          <cell r="O2626">
            <v>0</v>
          </cell>
          <cell r="P2626">
            <v>0</v>
          </cell>
          <cell r="Q2626">
            <v>0</v>
          </cell>
        </row>
        <row r="2627">
          <cell r="N2627">
            <v>0</v>
          </cell>
          <cell r="O2627">
            <v>0</v>
          </cell>
          <cell r="P2627">
            <v>0</v>
          </cell>
          <cell r="Q2627">
            <v>0</v>
          </cell>
        </row>
        <row r="2628">
          <cell r="N2628">
            <v>0</v>
          </cell>
          <cell r="O2628">
            <v>0</v>
          </cell>
          <cell r="P2628">
            <v>0</v>
          </cell>
          <cell r="Q2628">
            <v>0</v>
          </cell>
        </row>
        <row r="2629">
          <cell r="N2629">
            <v>0</v>
          </cell>
          <cell r="O2629">
            <v>0</v>
          </cell>
          <cell r="P2629">
            <v>0</v>
          </cell>
          <cell r="Q2629">
            <v>0</v>
          </cell>
        </row>
        <row r="2630">
          <cell r="N2630">
            <v>0</v>
          </cell>
          <cell r="O2630">
            <v>0</v>
          </cell>
          <cell r="P2630">
            <v>0</v>
          </cell>
          <cell r="Q2630">
            <v>0</v>
          </cell>
        </row>
        <row r="2631">
          <cell r="N2631">
            <v>0</v>
          </cell>
          <cell r="O2631">
            <v>0</v>
          </cell>
          <cell r="P2631">
            <v>0</v>
          </cell>
          <cell r="Q2631">
            <v>0</v>
          </cell>
        </row>
        <row r="2632">
          <cell r="N2632">
            <v>0</v>
          </cell>
          <cell r="O2632">
            <v>0</v>
          </cell>
          <cell r="P2632">
            <v>0</v>
          </cell>
          <cell r="Q2632">
            <v>0</v>
          </cell>
        </row>
        <row r="2633">
          <cell r="N2633">
            <v>0</v>
          </cell>
          <cell r="O2633">
            <v>0</v>
          </cell>
          <cell r="P2633">
            <v>0</v>
          </cell>
          <cell r="Q2633">
            <v>0</v>
          </cell>
        </row>
        <row r="2634">
          <cell r="N2634">
            <v>0</v>
          </cell>
          <cell r="O2634">
            <v>0</v>
          </cell>
          <cell r="P2634">
            <v>0</v>
          </cell>
          <cell r="Q2634">
            <v>0</v>
          </cell>
        </row>
        <row r="2635">
          <cell r="N2635">
            <v>0</v>
          </cell>
          <cell r="O2635">
            <v>0</v>
          </cell>
          <cell r="P2635">
            <v>0</v>
          </cell>
          <cell r="Q2635">
            <v>0</v>
          </cell>
        </row>
        <row r="2636">
          <cell r="N2636">
            <v>0</v>
          </cell>
          <cell r="O2636">
            <v>0</v>
          </cell>
          <cell r="P2636">
            <v>0</v>
          </cell>
          <cell r="Q2636">
            <v>0</v>
          </cell>
        </row>
        <row r="2637">
          <cell r="N2637">
            <v>0</v>
          </cell>
          <cell r="O2637">
            <v>0</v>
          </cell>
          <cell r="P2637">
            <v>0</v>
          </cell>
          <cell r="Q2637">
            <v>0</v>
          </cell>
        </row>
        <row r="2638">
          <cell r="N2638">
            <v>0</v>
          </cell>
          <cell r="O2638">
            <v>0</v>
          </cell>
          <cell r="P2638">
            <v>0</v>
          </cell>
          <cell r="Q2638">
            <v>0</v>
          </cell>
        </row>
        <row r="2639">
          <cell r="N2639">
            <v>0</v>
          </cell>
          <cell r="O2639">
            <v>0</v>
          </cell>
          <cell r="P2639">
            <v>0</v>
          </cell>
          <cell r="Q2639">
            <v>0</v>
          </cell>
        </row>
        <row r="2640"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N2641">
            <v>0</v>
          </cell>
          <cell r="O2641">
            <v>0</v>
          </cell>
          <cell r="P2641">
            <v>0</v>
          </cell>
          <cell r="Q2641">
            <v>0</v>
          </cell>
        </row>
        <row r="2642">
          <cell r="N2642">
            <v>0</v>
          </cell>
          <cell r="O2642">
            <v>0</v>
          </cell>
          <cell r="P2642">
            <v>0</v>
          </cell>
          <cell r="Q2642">
            <v>0</v>
          </cell>
        </row>
        <row r="2643">
          <cell r="N2643">
            <v>0</v>
          </cell>
          <cell r="O2643">
            <v>0</v>
          </cell>
          <cell r="P2643">
            <v>0</v>
          </cell>
          <cell r="Q2643">
            <v>0</v>
          </cell>
        </row>
        <row r="2644">
          <cell r="N2644">
            <v>0</v>
          </cell>
          <cell r="O2644">
            <v>0</v>
          </cell>
          <cell r="P2644">
            <v>0</v>
          </cell>
          <cell r="Q2644">
            <v>0</v>
          </cell>
        </row>
        <row r="2645">
          <cell r="N2645">
            <v>0</v>
          </cell>
          <cell r="O2645">
            <v>0</v>
          </cell>
          <cell r="P2645">
            <v>0</v>
          </cell>
          <cell r="Q2645">
            <v>0</v>
          </cell>
        </row>
        <row r="2646">
          <cell r="N2646">
            <v>0</v>
          </cell>
          <cell r="O2646">
            <v>0</v>
          </cell>
          <cell r="P2646">
            <v>0</v>
          </cell>
          <cell r="Q2646">
            <v>0</v>
          </cell>
        </row>
        <row r="2647">
          <cell r="N2647">
            <v>0</v>
          </cell>
          <cell r="O2647">
            <v>0</v>
          </cell>
          <cell r="P2647">
            <v>0</v>
          </cell>
          <cell r="Q2647">
            <v>0</v>
          </cell>
        </row>
        <row r="2648">
          <cell r="N2648">
            <v>0</v>
          </cell>
          <cell r="O2648">
            <v>0</v>
          </cell>
          <cell r="P2648">
            <v>0</v>
          </cell>
          <cell r="Q2648">
            <v>0</v>
          </cell>
        </row>
        <row r="2649">
          <cell r="N2649">
            <v>0</v>
          </cell>
          <cell r="O2649">
            <v>0</v>
          </cell>
          <cell r="P2649">
            <v>0</v>
          </cell>
          <cell r="Q2649">
            <v>0</v>
          </cell>
        </row>
        <row r="2650"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N2652">
            <v>0</v>
          </cell>
          <cell r="O2652">
            <v>0</v>
          </cell>
          <cell r="P2652">
            <v>0</v>
          </cell>
          <cell r="Q2652">
            <v>0</v>
          </cell>
        </row>
        <row r="2653">
          <cell r="N2653">
            <v>0</v>
          </cell>
          <cell r="O2653">
            <v>0</v>
          </cell>
          <cell r="P2653">
            <v>0</v>
          </cell>
          <cell r="Q2653">
            <v>0</v>
          </cell>
        </row>
        <row r="2654">
          <cell r="N2654">
            <v>0</v>
          </cell>
          <cell r="O2654">
            <v>0</v>
          </cell>
          <cell r="P2654">
            <v>0</v>
          </cell>
          <cell r="Q2654">
            <v>0</v>
          </cell>
        </row>
        <row r="2655"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N2656">
            <v>0</v>
          </cell>
          <cell r="O2656">
            <v>0</v>
          </cell>
          <cell r="P2656">
            <v>0</v>
          </cell>
          <cell r="Q2656">
            <v>0</v>
          </cell>
        </row>
        <row r="2657">
          <cell r="N2657">
            <v>0</v>
          </cell>
          <cell r="O2657">
            <v>0</v>
          </cell>
          <cell r="P2657">
            <v>0</v>
          </cell>
          <cell r="Q2657">
            <v>0</v>
          </cell>
        </row>
        <row r="2658">
          <cell r="N2658">
            <v>0</v>
          </cell>
          <cell r="O2658">
            <v>0</v>
          </cell>
          <cell r="P2658">
            <v>0</v>
          </cell>
          <cell r="Q2658">
            <v>0</v>
          </cell>
        </row>
        <row r="2659">
          <cell r="N2659">
            <v>0</v>
          </cell>
          <cell r="O2659">
            <v>0</v>
          </cell>
          <cell r="P2659">
            <v>0</v>
          </cell>
          <cell r="Q2659">
            <v>0</v>
          </cell>
        </row>
        <row r="2660"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N2661">
            <v>0</v>
          </cell>
          <cell r="O2661">
            <v>0</v>
          </cell>
          <cell r="P2661">
            <v>0</v>
          </cell>
          <cell r="Q2661">
            <v>0</v>
          </cell>
        </row>
        <row r="2662">
          <cell r="N2662">
            <v>0</v>
          </cell>
          <cell r="O2662">
            <v>0</v>
          </cell>
          <cell r="P2662">
            <v>0</v>
          </cell>
          <cell r="Q2662">
            <v>0</v>
          </cell>
        </row>
        <row r="2663">
          <cell r="N2663">
            <v>0</v>
          </cell>
          <cell r="O2663">
            <v>0</v>
          </cell>
          <cell r="P2663">
            <v>0</v>
          </cell>
          <cell r="Q2663">
            <v>0</v>
          </cell>
        </row>
        <row r="2664">
          <cell r="N2664">
            <v>0</v>
          </cell>
          <cell r="O2664">
            <v>0</v>
          </cell>
          <cell r="P2664">
            <v>0</v>
          </cell>
          <cell r="Q2664">
            <v>0</v>
          </cell>
        </row>
        <row r="2665">
          <cell r="N2665">
            <v>0</v>
          </cell>
          <cell r="O2665">
            <v>0</v>
          </cell>
          <cell r="P2665">
            <v>0</v>
          </cell>
          <cell r="Q2665">
            <v>0</v>
          </cell>
        </row>
        <row r="2666">
          <cell r="N2666">
            <v>0</v>
          </cell>
          <cell r="O2666">
            <v>0</v>
          </cell>
          <cell r="P2666">
            <v>0</v>
          </cell>
          <cell r="Q2666">
            <v>0</v>
          </cell>
        </row>
        <row r="2667">
          <cell r="N2667">
            <v>0</v>
          </cell>
          <cell r="O2667">
            <v>0</v>
          </cell>
          <cell r="P2667">
            <v>0</v>
          </cell>
          <cell r="Q2667">
            <v>0</v>
          </cell>
        </row>
        <row r="2668">
          <cell r="N2668">
            <v>0</v>
          </cell>
          <cell r="O2668">
            <v>0</v>
          </cell>
          <cell r="P2668">
            <v>0</v>
          </cell>
          <cell r="Q2668">
            <v>0</v>
          </cell>
        </row>
        <row r="2669">
          <cell r="N2669">
            <v>0</v>
          </cell>
          <cell r="O2669">
            <v>0</v>
          </cell>
          <cell r="P2669">
            <v>0</v>
          </cell>
          <cell r="Q2669">
            <v>0</v>
          </cell>
        </row>
        <row r="2670"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N2671">
            <v>0</v>
          </cell>
          <cell r="O2671">
            <v>0</v>
          </cell>
          <cell r="P2671">
            <v>0</v>
          </cell>
          <cell r="Q2671">
            <v>0</v>
          </cell>
        </row>
        <row r="2672">
          <cell r="N2672">
            <v>0</v>
          </cell>
          <cell r="O2672">
            <v>0</v>
          </cell>
          <cell r="P2672">
            <v>0</v>
          </cell>
          <cell r="Q2672">
            <v>0</v>
          </cell>
        </row>
        <row r="2673"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N2674">
            <v>0</v>
          </cell>
          <cell r="O2674">
            <v>0</v>
          </cell>
          <cell r="P2674">
            <v>0</v>
          </cell>
          <cell r="Q2674">
            <v>0</v>
          </cell>
        </row>
        <row r="2675">
          <cell r="N2675">
            <v>0</v>
          </cell>
          <cell r="O2675">
            <v>0</v>
          </cell>
          <cell r="P2675">
            <v>0</v>
          </cell>
          <cell r="Q2675">
            <v>0</v>
          </cell>
        </row>
        <row r="2676">
          <cell r="N2676">
            <v>0</v>
          </cell>
          <cell r="O2676">
            <v>0</v>
          </cell>
          <cell r="P2676">
            <v>0</v>
          </cell>
          <cell r="Q2676">
            <v>0</v>
          </cell>
        </row>
        <row r="2677">
          <cell r="N2677">
            <v>0</v>
          </cell>
          <cell r="O2677">
            <v>0</v>
          </cell>
          <cell r="P2677">
            <v>0</v>
          </cell>
          <cell r="Q2677">
            <v>0</v>
          </cell>
        </row>
        <row r="2678">
          <cell r="N2678">
            <v>0</v>
          </cell>
          <cell r="O2678">
            <v>0</v>
          </cell>
          <cell r="P2678">
            <v>0</v>
          </cell>
          <cell r="Q2678">
            <v>0</v>
          </cell>
        </row>
        <row r="2679">
          <cell r="N2679">
            <v>0</v>
          </cell>
          <cell r="O2679">
            <v>0</v>
          </cell>
          <cell r="P2679">
            <v>0</v>
          </cell>
          <cell r="Q2679">
            <v>0</v>
          </cell>
        </row>
        <row r="2680">
          <cell r="N2680">
            <v>0</v>
          </cell>
          <cell r="O2680">
            <v>0</v>
          </cell>
          <cell r="P2680">
            <v>0</v>
          </cell>
          <cell r="Q2680">
            <v>0</v>
          </cell>
        </row>
        <row r="2681">
          <cell r="N2681">
            <v>0</v>
          </cell>
          <cell r="O2681">
            <v>0</v>
          </cell>
          <cell r="P2681">
            <v>0</v>
          </cell>
          <cell r="Q2681">
            <v>0</v>
          </cell>
        </row>
        <row r="2682">
          <cell r="N2682">
            <v>0</v>
          </cell>
          <cell r="O2682">
            <v>0</v>
          </cell>
          <cell r="P2682">
            <v>0</v>
          </cell>
          <cell r="Q2682">
            <v>0</v>
          </cell>
        </row>
        <row r="2683">
          <cell r="N2683">
            <v>0</v>
          </cell>
          <cell r="O2683">
            <v>0</v>
          </cell>
          <cell r="P2683">
            <v>0</v>
          </cell>
          <cell r="Q2683">
            <v>0</v>
          </cell>
        </row>
        <row r="2684">
          <cell r="N2684">
            <v>0</v>
          </cell>
          <cell r="O2684">
            <v>0</v>
          </cell>
          <cell r="P2684">
            <v>0</v>
          </cell>
          <cell r="Q2684">
            <v>0</v>
          </cell>
        </row>
        <row r="2685">
          <cell r="N2685">
            <v>0</v>
          </cell>
          <cell r="O2685">
            <v>0</v>
          </cell>
          <cell r="P2685">
            <v>0</v>
          </cell>
          <cell r="Q2685">
            <v>0</v>
          </cell>
        </row>
        <row r="2686">
          <cell r="N2686">
            <v>0</v>
          </cell>
          <cell r="O2686">
            <v>0</v>
          </cell>
          <cell r="P2686">
            <v>0</v>
          </cell>
          <cell r="Q2686">
            <v>0</v>
          </cell>
        </row>
        <row r="2687">
          <cell r="N2687">
            <v>0</v>
          </cell>
          <cell r="O2687">
            <v>0</v>
          </cell>
          <cell r="P2687">
            <v>0</v>
          </cell>
          <cell r="Q2687">
            <v>0</v>
          </cell>
        </row>
        <row r="2688">
          <cell r="N2688">
            <v>0</v>
          </cell>
          <cell r="O2688">
            <v>0</v>
          </cell>
          <cell r="P2688">
            <v>0</v>
          </cell>
          <cell r="Q2688">
            <v>0</v>
          </cell>
        </row>
        <row r="2689">
          <cell r="N2689">
            <v>0</v>
          </cell>
          <cell r="O2689">
            <v>0</v>
          </cell>
          <cell r="P2689">
            <v>0</v>
          </cell>
          <cell r="Q2689">
            <v>0</v>
          </cell>
        </row>
        <row r="2690">
          <cell r="N2690">
            <v>0</v>
          </cell>
          <cell r="O2690">
            <v>0</v>
          </cell>
          <cell r="P2690">
            <v>0</v>
          </cell>
          <cell r="Q2690">
            <v>0</v>
          </cell>
        </row>
        <row r="2691">
          <cell r="N2691">
            <v>0</v>
          </cell>
          <cell r="O2691">
            <v>0</v>
          </cell>
          <cell r="P2691">
            <v>0</v>
          </cell>
          <cell r="Q2691">
            <v>0</v>
          </cell>
        </row>
        <row r="2692">
          <cell r="N2692">
            <v>0</v>
          </cell>
          <cell r="O2692">
            <v>0</v>
          </cell>
          <cell r="P2692">
            <v>0</v>
          </cell>
          <cell r="Q2692">
            <v>0</v>
          </cell>
        </row>
        <row r="2693">
          <cell r="N2693">
            <v>0</v>
          </cell>
          <cell r="O2693">
            <v>0</v>
          </cell>
          <cell r="P2693">
            <v>0</v>
          </cell>
          <cell r="Q2693">
            <v>0</v>
          </cell>
        </row>
        <row r="2694">
          <cell r="N2694">
            <v>0</v>
          </cell>
          <cell r="O2694">
            <v>0</v>
          </cell>
          <cell r="P2694">
            <v>0</v>
          </cell>
          <cell r="Q2694">
            <v>0</v>
          </cell>
        </row>
        <row r="2695">
          <cell r="N2695">
            <v>0</v>
          </cell>
          <cell r="O2695">
            <v>0</v>
          </cell>
          <cell r="P2695">
            <v>0</v>
          </cell>
          <cell r="Q2695">
            <v>0</v>
          </cell>
        </row>
        <row r="2696">
          <cell r="N2696">
            <v>0</v>
          </cell>
          <cell r="O2696">
            <v>0</v>
          </cell>
          <cell r="P2696">
            <v>0</v>
          </cell>
          <cell r="Q2696">
            <v>0</v>
          </cell>
        </row>
        <row r="2697">
          <cell r="N2697">
            <v>0</v>
          </cell>
          <cell r="O2697">
            <v>0</v>
          </cell>
          <cell r="P2697">
            <v>0</v>
          </cell>
          <cell r="Q2697">
            <v>0</v>
          </cell>
        </row>
        <row r="2698">
          <cell r="N2698">
            <v>0</v>
          </cell>
          <cell r="O2698">
            <v>0</v>
          </cell>
          <cell r="P2698">
            <v>0</v>
          </cell>
          <cell r="Q2698">
            <v>0</v>
          </cell>
        </row>
        <row r="2699">
          <cell r="N2699">
            <v>0</v>
          </cell>
          <cell r="O2699">
            <v>0</v>
          </cell>
          <cell r="P2699">
            <v>0</v>
          </cell>
          <cell r="Q2699">
            <v>0</v>
          </cell>
        </row>
        <row r="2700">
          <cell r="N2700">
            <v>0</v>
          </cell>
          <cell r="O2700">
            <v>0</v>
          </cell>
          <cell r="P2700">
            <v>0</v>
          </cell>
          <cell r="Q2700">
            <v>0</v>
          </cell>
        </row>
        <row r="2701">
          <cell r="N2701">
            <v>0</v>
          </cell>
          <cell r="O2701">
            <v>0</v>
          </cell>
          <cell r="P2701">
            <v>0</v>
          </cell>
          <cell r="Q2701">
            <v>0</v>
          </cell>
        </row>
        <row r="2702">
          <cell r="N2702">
            <v>0</v>
          </cell>
          <cell r="O2702">
            <v>0</v>
          </cell>
          <cell r="P2702">
            <v>0</v>
          </cell>
          <cell r="Q2702">
            <v>0</v>
          </cell>
        </row>
        <row r="2703">
          <cell r="N2703">
            <v>0</v>
          </cell>
          <cell r="O2703">
            <v>0</v>
          </cell>
          <cell r="P2703">
            <v>0</v>
          </cell>
          <cell r="Q2703">
            <v>0</v>
          </cell>
        </row>
        <row r="2704">
          <cell r="N2704">
            <v>0</v>
          </cell>
          <cell r="O2704">
            <v>0</v>
          </cell>
          <cell r="P2704">
            <v>0</v>
          </cell>
          <cell r="Q2704">
            <v>0</v>
          </cell>
        </row>
        <row r="2705">
          <cell r="N2705">
            <v>0</v>
          </cell>
          <cell r="O2705">
            <v>0</v>
          </cell>
          <cell r="P2705">
            <v>0</v>
          </cell>
          <cell r="Q2705">
            <v>0</v>
          </cell>
        </row>
        <row r="2706">
          <cell r="N2706">
            <v>0</v>
          </cell>
          <cell r="O2706">
            <v>0</v>
          </cell>
          <cell r="P2706">
            <v>0</v>
          </cell>
          <cell r="Q2706">
            <v>0</v>
          </cell>
        </row>
        <row r="2707">
          <cell r="N2707">
            <v>0</v>
          </cell>
          <cell r="O2707">
            <v>0</v>
          </cell>
          <cell r="P2707">
            <v>0</v>
          </cell>
          <cell r="Q2707">
            <v>0</v>
          </cell>
        </row>
        <row r="2708">
          <cell r="N2708">
            <v>0</v>
          </cell>
          <cell r="O2708">
            <v>0</v>
          </cell>
          <cell r="P2708">
            <v>0</v>
          </cell>
          <cell r="Q2708">
            <v>0</v>
          </cell>
        </row>
        <row r="2709"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N2710">
            <v>0</v>
          </cell>
          <cell r="O2710">
            <v>0</v>
          </cell>
          <cell r="P2710">
            <v>0</v>
          </cell>
          <cell r="Q2710">
            <v>0</v>
          </cell>
        </row>
        <row r="2711">
          <cell r="N2711">
            <v>0</v>
          </cell>
          <cell r="O2711">
            <v>0</v>
          </cell>
          <cell r="P2711">
            <v>0</v>
          </cell>
          <cell r="Q2711">
            <v>0</v>
          </cell>
        </row>
        <row r="2712">
          <cell r="N2712">
            <v>0</v>
          </cell>
          <cell r="O2712">
            <v>0</v>
          </cell>
          <cell r="P2712">
            <v>0</v>
          </cell>
          <cell r="Q2712">
            <v>0</v>
          </cell>
        </row>
        <row r="2713">
          <cell r="N2713">
            <v>0</v>
          </cell>
          <cell r="O2713">
            <v>0</v>
          </cell>
          <cell r="P2713">
            <v>0</v>
          </cell>
          <cell r="Q2713">
            <v>0</v>
          </cell>
        </row>
        <row r="2714">
          <cell r="N2714">
            <v>0</v>
          </cell>
          <cell r="O2714">
            <v>0</v>
          </cell>
          <cell r="P2714">
            <v>0</v>
          </cell>
          <cell r="Q2714">
            <v>0</v>
          </cell>
        </row>
        <row r="2715">
          <cell r="N2715">
            <v>0</v>
          </cell>
          <cell r="O2715">
            <v>0</v>
          </cell>
          <cell r="P2715">
            <v>0</v>
          </cell>
          <cell r="Q2715">
            <v>0</v>
          </cell>
        </row>
        <row r="2716">
          <cell r="N2716">
            <v>0</v>
          </cell>
          <cell r="O2716">
            <v>0</v>
          </cell>
          <cell r="P2716">
            <v>0</v>
          </cell>
          <cell r="Q2716">
            <v>0</v>
          </cell>
        </row>
        <row r="2717">
          <cell r="N2717">
            <v>0</v>
          </cell>
          <cell r="O2717">
            <v>0</v>
          </cell>
          <cell r="P2717">
            <v>0</v>
          </cell>
          <cell r="Q2717">
            <v>0</v>
          </cell>
        </row>
        <row r="2718">
          <cell r="N2718">
            <v>0</v>
          </cell>
          <cell r="O2718">
            <v>0</v>
          </cell>
          <cell r="P2718">
            <v>0</v>
          </cell>
          <cell r="Q2718">
            <v>0</v>
          </cell>
        </row>
        <row r="2719">
          <cell r="N2719">
            <v>0</v>
          </cell>
          <cell r="O2719">
            <v>0</v>
          </cell>
          <cell r="P2719">
            <v>0</v>
          </cell>
          <cell r="Q2719">
            <v>0</v>
          </cell>
        </row>
        <row r="2720">
          <cell r="N2720">
            <v>0</v>
          </cell>
          <cell r="O2720">
            <v>0</v>
          </cell>
          <cell r="P2720">
            <v>0</v>
          </cell>
          <cell r="Q2720">
            <v>0</v>
          </cell>
        </row>
        <row r="2721">
          <cell r="N2721">
            <v>0</v>
          </cell>
          <cell r="O2721">
            <v>0</v>
          </cell>
          <cell r="P2721">
            <v>0</v>
          </cell>
          <cell r="Q2721">
            <v>0</v>
          </cell>
        </row>
        <row r="2722">
          <cell r="N2722">
            <v>0</v>
          </cell>
          <cell r="O2722">
            <v>0</v>
          </cell>
          <cell r="P2722">
            <v>0</v>
          </cell>
          <cell r="Q2722">
            <v>0</v>
          </cell>
        </row>
        <row r="2723">
          <cell r="N2723">
            <v>0</v>
          </cell>
          <cell r="O2723">
            <v>0</v>
          </cell>
          <cell r="P2723">
            <v>0</v>
          </cell>
          <cell r="Q2723">
            <v>0</v>
          </cell>
        </row>
        <row r="2724">
          <cell r="N2724">
            <v>0</v>
          </cell>
          <cell r="O2724">
            <v>0</v>
          </cell>
          <cell r="P2724">
            <v>0</v>
          </cell>
          <cell r="Q2724">
            <v>0</v>
          </cell>
        </row>
        <row r="2725">
          <cell r="N2725">
            <v>0</v>
          </cell>
          <cell r="O2725">
            <v>0</v>
          </cell>
          <cell r="P2725">
            <v>0</v>
          </cell>
          <cell r="Q2725">
            <v>0</v>
          </cell>
        </row>
        <row r="2726">
          <cell r="N2726">
            <v>0</v>
          </cell>
          <cell r="O2726">
            <v>0</v>
          </cell>
          <cell r="P2726">
            <v>0</v>
          </cell>
          <cell r="Q2726">
            <v>0</v>
          </cell>
        </row>
        <row r="2727">
          <cell r="N2727">
            <v>0</v>
          </cell>
          <cell r="O2727">
            <v>0</v>
          </cell>
          <cell r="P2727">
            <v>0</v>
          </cell>
          <cell r="Q2727">
            <v>0</v>
          </cell>
        </row>
        <row r="2728">
          <cell r="N2728">
            <v>0</v>
          </cell>
          <cell r="O2728">
            <v>0</v>
          </cell>
          <cell r="P2728">
            <v>0</v>
          </cell>
          <cell r="Q2728">
            <v>0</v>
          </cell>
        </row>
        <row r="2729">
          <cell r="N2729">
            <v>0</v>
          </cell>
          <cell r="O2729">
            <v>0</v>
          </cell>
          <cell r="P2729">
            <v>0</v>
          </cell>
          <cell r="Q2729">
            <v>0</v>
          </cell>
        </row>
        <row r="2730">
          <cell r="N2730">
            <v>0</v>
          </cell>
          <cell r="O2730">
            <v>0</v>
          </cell>
          <cell r="P2730">
            <v>0</v>
          </cell>
          <cell r="Q2730">
            <v>0</v>
          </cell>
        </row>
        <row r="2731">
          <cell r="N2731">
            <v>0</v>
          </cell>
          <cell r="O2731">
            <v>0</v>
          </cell>
          <cell r="P2731">
            <v>0</v>
          </cell>
          <cell r="Q2731">
            <v>0</v>
          </cell>
        </row>
        <row r="2732">
          <cell r="N2732">
            <v>0</v>
          </cell>
          <cell r="O2732">
            <v>0</v>
          </cell>
          <cell r="P2732">
            <v>0</v>
          </cell>
          <cell r="Q2732">
            <v>0</v>
          </cell>
        </row>
        <row r="2733">
          <cell r="N2733">
            <v>0</v>
          </cell>
          <cell r="O2733">
            <v>0</v>
          </cell>
          <cell r="P2733">
            <v>0</v>
          </cell>
          <cell r="Q2733">
            <v>0</v>
          </cell>
        </row>
        <row r="2734">
          <cell r="N2734">
            <v>0</v>
          </cell>
          <cell r="O2734">
            <v>0</v>
          </cell>
          <cell r="P2734">
            <v>0</v>
          </cell>
          <cell r="Q2734">
            <v>0</v>
          </cell>
        </row>
        <row r="2735">
          <cell r="N2735">
            <v>0</v>
          </cell>
          <cell r="O2735">
            <v>0</v>
          </cell>
          <cell r="P2735">
            <v>0</v>
          </cell>
          <cell r="Q2735">
            <v>0</v>
          </cell>
        </row>
        <row r="2736">
          <cell r="N2736">
            <v>0</v>
          </cell>
          <cell r="O2736">
            <v>0</v>
          </cell>
          <cell r="P2736">
            <v>0</v>
          </cell>
          <cell r="Q2736">
            <v>0</v>
          </cell>
        </row>
        <row r="2737">
          <cell r="N2737">
            <v>0</v>
          </cell>
          <cell r="O2737">
            <v>0</v>
          </cell>
          <cell r="P2737">
            <v>0</v>
          </cell>
          <cell r="Q2737">
            <v>0</v>
          </cell>
        </row>
        <row r="2738">
          <cell r="N2738">
            <v>0</v>
          </cell>
          <cell r="O2738">
            <v>0</v>
          </cell>
          <cell r="P2738">
            <v>0</v>
          </cell>
          <cell r="Q2738">
            <v>0</v>
          </cell>
        </row>
        <row r="2739">
          <cell r="N2739">
            <v>0</v>
          </cell>
          <cell r="O2739">
            <v>0</v>
          </cell>
          <cell r="P2739">
            <v>0</v>
          </cell>
          <cell r="Q2739">
            <v>0</v>
          </cell>
        </row>
        <row r="2740">
          <cell r="N2740">
            <v>0</v>
          </cell>
          <cell r="O2740">
            <v>0</v>
          </cell>
          <cell r="P2740">
            <v>0</v>
          </cell>
          <cell r="Q2740">
            <v>0</v>
          </cell>
        </row>
        <row r="2741">
          <cell r="N2741">
            <v>0</v>
          </cell>
          <cell r="O2741">
            <v>0</v>
          </cell>
          <cell r="P2741">
            <v>0</v>
          </cell>
          <cell r="Q2741">
            <v>0</v>
          </cell>
        </row>
        <row r="2742">
          <cell r="N2742">
            <v>0</v>
          </cell>
          <cell r="O2742">
            <v>0</v>
          </cell>
          <cell r="P2742">
            <v>0</v>
          </cell>
          <cell r="Q2742">
            <v>0</v>
          </cell>
        </row>
        <row r="2743">
          <cell r="N2743">
            <v>0</v>
          </cell>
          <cell r="O2743">
            <v>0</v>
          </cell>
          <cell r="P2743">
            <v>0</v>
          </cell>
          <cell r="Q2743">
            <v>0</v>
          </cell>
        </row>
        <row r="2744">
          <cell r="N2744">
            <v>0</v>
          </cell>
          <cell r="O2744">
            <v>0</v>
          </cell>
          <cell r="P2744">
            <v>0</v>
          </cell>
          <cell r="Q2744">
            <v>0</v>
          </cell>
        </row>
        <row r="2745">
          <cell r="N2745">
            <v>0</v>
          </cell>
          <cell r="O2745">
            <v>0</v>
          </cell>
          <cell r="P2745">
            <v>0</v>
          </cell>
          <cell r="Q2745">
            <v>0</v>
          </cell>
        </row>
        <row r="2746">
          <cell r="N2746">
            <v>0</v>
          </cell>
          <cell r="O2746">
            <v>0</v>
          </cell>
          <cell r="P2746">
            <v>0</v>
          </cell>
          <cell r="Q2746">
            <v>0</v>
          </cell>
        </row>
        <row r="2747">
          <cell r="N2747">
            <v>0</v>
          </cell>
          <cell r="O2747">
            <v>0</v>
          </cell>
          <cell r="P2747">
            <v>0</v>
          </cell>
          <cell r="Q2747">
            <v>0</v>
          </cell>
        </row>
        <row r="2748">
          <cell r="N2748">
            <v>0</v>
          </cell>
          <cell r="O2748">
            <v>0</v>
          </cell>
          <cell r="P2748">
            <v>0</v>
          </cell>
          <cell r="Q2748">
            <v>0</v>
          </cell>
        </row>
        <row r="2749">
          <cell r="N2749">
            <v>0</v>
          </cell>
          <cell r="O2749">
            <v>0</v>
          </cell>
          <cell r="P2749">
            <v>0</v>
          </cell>
          <cell r="Q2749">
            <v>0</v>
          </cell>
        </row>
        <row r="2750">
          <cell r="N2750">
            <v>0</v>
          </cell>
          <cell r="O2750">
            <v>0</v>
          </cell>
          <cell r="P2750">
            <v>0</v>
          </cell>
          <cell r="Q2750">
            <v>0</v>
          </cell>
        </row>
        <row r="2751"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N2752">
            <v>0</v>
          </cell>
          <cell r="O2752">
            <v>0</v>
          </cell>
          <cell r="P2752">
            <v>0</v>
          </cell>
          <cell r="Q2752">
            <v>0</v>
          </cell>
        </row>
        <row r="2753">
          <cell r="N2753">
            <v>0</v>
          </cell>
          <cell r="O2753">
            <v>0</v>
          </cell>
          <cell r="P2753">
            <v>0</v>
          </cell>
          <cell r="Q2753">
            <v>0</v>
          </cell>
        </row>
        <row r="2754">
          <cell r="N2754">
            <v>0</v>
          </cell>
          <cell r="O2754">
            <v>0</v>
          </cell>
          <cell r="P2754">
            <v>0</v>
          </cell>
          <cell r="Q2754">
            <v>0</v>
          </cell>
        </row>
        <row r="2755"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N2756">
            <v>0</v>
          </cell>
          <cell r="O2756">
            <v>0</v>
          </cell>
          <cell r="P2756">
            <v>0</v>
          </cell>
          <cell r="Q2756">
            <v>0</v>
          </cell>
        </row>
        <row r="2757">
          <cell r="N2757">
            <v>0</v>
          </cell>
          <cell r="O2757">
            <v>0</v>
          </cell>
          <cell r="P2757">
            <v>0</v>
          </cell>
          <cell r="Q2757">
            <v>0</v>
          </cell>
        </row>
        <row r="2758">
          <cell r="N2758">
            <v>0</v>
          </cell>
          <cell r="O2758">
            <v>0</v>
          </cell>
          <cell r="P2758">
            <v>0</v>
          </cell>
          <cell r="Q2758">
            <v>0</v>
          </cell>
        </row>
        <row r="2759">
          <cell r="N2759">
            <v>0</v>
          </cell>
          <cell r="O2759">
            <v>0</v>
          </cell>
          <cell r="P2759">
            <v>0</v>
          </cell>
          <cell r="Q2759">
            <v>0</v>
          </cell>
        </row>
        <row r="2760">
          <cell r="N2760">
            <v>0</v>
          </cell>
          <cell r="O2760">
            <v>0</v>
          </cell>
          <cell r="P2760">
            <v>0</v>
          </cell>
          <cell r="Q2760">
            <v>0</v>
          </cell>
        </row>
        <row r="2761">
          <cell r="N2761">
            <v>0</v>
          </cell>
          <cell r="O2761">
            <v>0</v>
          </cell>
          <cell r="P2761">
            <v>0</v>
          </cell>
          <cell r="Q2761">
            <v>0</v>
          </cell>
        </row>
        <row r="2762">
          <cell r="N2762">
            <v>0</v>
          </cell>
          <cell r="O2762">
            <v>0</v>
          </cell>
          <cell r="P2762">
            <v>0</v>
          </cell>
          <cell r="Q2762">
            <v>0</v>
          </cell>
        </row>
        <row r="2763">
          <cell r="N2763">
            <v>0</v>
          </cell>
          <cell r="O2763">
            <v>0</v>
          </cell>
          <cell r="P2763">
            <v>0</v>
          </cell>
          <cell r="Q2763">
            <v>0</v>
          </cell>
        </row>
        <row r="2764">
          <cell r="N2764">
            <v>0</v>
          </cell>
          <cell r="O2764">
            <v>0</v>
          </cell>
          <cell r="P2764">
            <v>0</v>
          </cell>
          <cell r="Q2764">
            <v>0</v>
          </cell>
        </row>
        <row r="2765">
          <cell r="N2765">
            <v>0</v>
          </cell>
          <cell r="O2765">
            <v>0</v>
          </cell>
          <cell r="P2765">
            <v>0</v>
          </cell>
          <cell r="Q2765">
            <v>0</v>
          </cell>
        </row>
        <row r="2766">
          <cell r="N2766">
            <v>0</v>
          </cell>
          <cell r="O2766">
            <v>0</v>
          </cell>
          <cell r="P2766">
            <v>0</v>
          </cell>
          <cell r="Q2766">
            <v>0</v>
          </cell>
        </row>
        <row r="2767">
          <cell r="N2767">
            <v>0</v>
          </cell>
          <cell r="O2767">
            <v>0</v>
          </cell>
          <cell r="P2767">
            <v>0</v>
          </cell>
          <cell r="Q2767">
            <v>0</v>
          </cell>
        </row>
        <row r="2768">
          <cell r="N2768">
            <v>0</v>
          </cell>
          <cell r="O2768">
            <v>0</v>
          </cell>
          <cell r="P2768">
            <v>0</v>
          </cell>
          <cell r="Q2768">
            <v>0</v>
          </cell>
        </row>
        <row r="2769">
          <cell r="N2769">
            <v>0</v>
          </cell>
          <cell r="O2769">
            <v>0</v>
          </cell>
          <cell r="P2769">
            <v>0</v>
          </cell>
          <cell r="Q2769">
            <v>0</v>
          </cell>
        </row>
        <row r="2770">
          <cell r="N2770">
            <v>0</v>
          </cell>
          <cell r="O2770">
            <v>0</v>
          </cell>
          <cell r="P2770">
            <v>0</v>
          </cell>
          <cell r="Q2770">
            <v>0</v>
          </cell>
        </row>
        <row r="2771">
          <cell r="N2771">
            <v>0</v>
          </cell>
          <cell r="O2771">
            <v>0</v>
          </cell>
          <cell r="P2771">
            <v>0</v>
          </cell>
          <cell r="Q2771">
            <v>0</v>
          </cell>
        </row>
        <row r="2772"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N2773">
            <v>0</v>
          </cell>
          <cell r="O2773">
            <v>0</v>
          </cell>
          <cell r="P2773">
            <v>0</v>
          </cell>
          <cell r="Q2773">
            <v>0</v>
          </cell>
        </row>
        <row r="2774">
          <cell r="N2774">
            <v>0</v>
          </cell>
          <cell r="O2774">
            <v>0</v>
          </cell>
          <cell r="P2774">
            <v>0</v>
          </cell>
          <cell r="Q2774">
            <v>0</v>
          </cell>
        </row>
        <row r="2775">
          <cell r="N2775">
            <v>0</v>
          </cell>
          <cell r="O2775">
            <v>0</v>
          </cell>
          <cell r="P2775">
            <v>0</v>
          </cell>
          <cell r="Q2775">
            <v>0</v>
          </cell>
        </row>
        <row r="2776">
          <cell r="N2776">
            <v>0</v>
          </cell>
          <cell r="O2776">
            <v>0</v>
          </cell>
          <cell r="P2776">
            <v>0</v>
          </cell>
          <cell r="Q2776">
            <v>0</v>
          </cell>
        </row>
        <row r="2777"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N2778">
            <v>0</v>
          </cell>
          <cell r="O2778">
            <v>0</v>
          </cell>
          <cell r="P2778">
            <v>0</v>
          </cell>
          <cell r="Q2778">
            <v>0</v>
          </cell>
        </row>
        <row r="2779">
          <cell r="N2779">
            <v>0</v>
          </cell>
          <cell r="O2779">
            <v>0</v>
          </cell>
          <cell r="P2779">
            <v>0</v>
          </cell>
          <cell r="Q2779">
            <v>0</v>
          </cell>
        </row>
        <row r="2780">
          <cell r="N2780">
            <v>0</v>
          </cell>
          <cell r="O2780">
            <v>0</v>
          </cell>
          <cell r="P2780">
            <v>0</v>
          </cell>
          <cell r="Q2780">
            <v>0</v>
          </cell>
        </row>
        <row r="2781">
          <cell r="N2781">
            <v>0</v>
          </cell>
          <cell r="O2781">
            <v>0</v>
          </cell>
          <cell r="P2781">
            <v>0</v>
          </cell>
          <cell r="Q2781">
            <v>0</v>
          </cell>
        </row>
        <row r="2782">
          <cell r="N2782">
            <v>0</v>
          </cell>
          <cell r="O2782">
            <v>0</v>
          </cell>
          <cell r="P2782">
            <v>0</v>
          </cell>
          <cell r="Q2782">
            <v>0</v>
          </cell>
        </row>
        <row r="2783"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N2784">
            <v>0</v>
          </cell>
          <cell r="O2784">
            <v>0</v>
          </cell>
          <cell r="P2784">
            <v>0</v>
          </cell>
          <cell r="Q2784">
            <v>0</v>
          </cell>
        </row>
        <row r="2785">
          <cell r="N2785">
            <v>0</v>
          </cell>
          <cell r="O2785">
            <v>0</v>
          </cell>
          <cell r="P2785">
            <v>0</v>
          </cell>
          <cell r="Q2785">
            <v>0</v>
          </cell>
        </row>
        <row r="2786">
          <cell r="N2786">
            <v>0</v>
          </cell>
          <cell r="O2786">
            <v>0</v>
          </cell>
          <cell r="P2786">
            <v>0</v>
          </cell>
          <cell r="Q2786">
            <v>0</v>
          </cell>
        </row>
        <row r="2787"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N2788">
            <v>0</v>
          </cell>
          <cell r="O2788">
            <v>0</v>
          </cell>
          <cell r="P2788">
            <v>0</v>
          </cell>
          <cell r="Q2788">
            <v>0</v>
          </cell>
        </row>
        <row r="2789">
          <cell r="N2789">
            <v>0</v>
          </cell>
          <cell r="O2789">
            <v>0</v>
          </cell>
          <cell r="P2789">
            <v>0</v>
          </cell>
          <cell r="Q2789">
            <v>0</v>
          </cell>
        </row>
        <row r="2790">
          <cell r="N2790">
            <v>0</v>
          </cell>
          <cell r="O2790">
            <v>0</v>
          </cell>
          <cell r="P2790">
            <v>0</v>
          </cell>
          <cell r="Q2790">
            <v>0</v>
          </cell>
        </row>
        <row r="2791">
          <cell r="N2791">
            <v>0</v>
          </cell>
          <cell r="O2791">
            <v>0</v>
          </cell>
          <cell r="P2791">
            <v>0</v>
          </cell>
          <cell r="Q2791">
            <v>0</v>
          </cell>
        </row>
        <row r="2792"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N2793">
            <v>0</v>
          </cell>
          <cell r="O2793">
            <v>0</v>
          </cell>
          <cell r="P2793">
            <v>0</v>
          </cell>
          <cell r="Q2793">
            <v>0</v>
          </cell>
        </row>
        <row r="2794"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N2795">
            <v>0</v>
          </cell>
          <cell r="O2795">
            <v>0</v>
          </cell>
          <cell r="P2795">
            <v>0</v>
          </cell>
          <cell r="Q2795">
            <v>0</v>
          </cell>
        </row>
        <row r="2796">
          <cell r="N2796">
            <v>0</v>
          </cell>
          <cell r="O2796">
            <v>0</v>
          </cell>
          <cell r="P2796">
            <v>0</v>
          </cell>
          <cell r="Q2796">
            <v>0</v>
          </cell>
        </row>
        <row r="2797"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N2798">
            <v>0</v>
          </cell>
          <cell r="O2798">
            <v>0</v>
          </cell>
          <cell r="P2798">
            <v>0</v>
          </cell>
          <cell r="Q2798">
            <v>0</v>
          </cell>
        </row>
        <row r="2799">
          <cell r="N2799">
            <v>0</v>
          </cell>
          <cell r="O2799">
            <v>0</v>
          </cell>
          <cell r="P2799">
            <v>0</v>
          </cell>
          <cell r="Q2799">
            <v>0</v>
          </cell>
        </row>
        <row r="2800">
          <cell r="N2800">
            <v>0</v>
          </cell>
          <cell r="O2800">
            <v>0</v>
          </cell>
          <cell r="P2800">
            <v>0</v>
          </cell>
          <cell r="Q2800">
            <v>0</v>
          </cell>
        </row>
        <row r="2801">
          <cell r="N2801">
            <v>0</v>
          </cell>
          <cell r="O2801">
            <v>0</v>
          </cell>
          <cell r="P2801">
            <v>0</v>
          </cell>
          <cell r="Q2801">
            <v>0</v>
          </cell>
        </row>
        <row r="2802">
          <cell r="N2802">
            <v>0</v>
          </cell>
          <cell r="O2802">
            <v>0</v>
          </cell>
          <cell r="P2802">
            <v>0</v>
          </cell>
          <cell r="Q2802">
            <v>0</v>
          </cell>
        </row>
        <row r="2803">
          <cell r="N2803">
            <v>0</v>
          </cell>
          <cell r="O2803">
            <v>0</v>
          </cell>
          <cell r="P2803">
            <v>0</v>
          </cell>
          <cell r="Q2803">
            <v>0</v>
          </cell>
        </row>
        <row r="2804">
          <cell r="N2804">
            <v>0</v>
          </cell>
          <cell r="O2804">
            <v>0</v>
          </cell>
          <cell r="P2804">
            <v>0</v>
          </cell>
          <cell r="Q2804">
            <v>0</v>
          </cell>
        </row>
        <row r="2805">
          <cell r="N2805">
            <v>0</v>
          </cell>
          <cell r="O2805">
            <v>0</v>
          </cell>
          <cell r="P2805">
            <v>0</v>
          </cell>
          <cell r="Q2805">
            <v>0</v>
          </cell>
        </row>
        <row r="2806">
          <cell r="N2806">
            <v>0</v>
          </cell>
          <cell r="O2806">
            <v>0</v>
          </cell>
          <cell r="P2806">
            <v>0</v>
          </cell>
          <cell r="Q2806">
            <v>0</v>
          </cell>
        </row>
        <row r="2807">
          <cell r="N2807">
            <v>0</v>
          </cell>
          <cell r="O2807">
            <v>0</v>
          </cell>
          <cell r="P2807">
            <v>0</v>
          </cell>
          <cell r="Q2807">
            <v>0</v>
          </cell>
        </row>
        <row r="2808">
          <cell r="N2808">
            <v>0</v>
          </cell>
          <cell r="O2808">
            <v>0</v>
          </cell>
          <cell r="P2808">
            <v>0</v>
          </cell>
          <cell r="Q2808">
            <v>0</v>
          </cell>
        </row>
        <row r="2809">
          <cell r="N2809">
            <v>0</v>
          </cell>
          <cell r="O2809">
            <v>0</v>
          </cell>
          <cell r="P2809">
            <v>0</v>
          </cell>
          <cell r="Q2809">
            <v>0</v>
          </cell>
        </row>
        <row r="2810">
          <cell r="N2810">
            <v>0</v>
          </cell>
          <cell r="O2810">
            <v>0</v>
          </cell>
          <cell r="P2810">
            <v>0</v>
          </cell>
          <cell r="Q2810">
            <v>0</v>
          </cell>
        </row>
        <row r="2811">
          <cell r="N2811">
            <v>0</v>
          </cell>
          <cell r="O2811">
            <v>0</v>
          </cell>
          <cell r="P2811">
            <v>0</v>
          </cell>
          <cell r="Q2811">
            <v>0</v>
          </cell>
        </row>
        <row r="2812">
          <cell r="N2812">
            <v>0</v>
          </cell>
          <cell r="O2812">
            <v>0</v>
          </cell>
          <cell r="P2812">
            <v>0</v>
          </cell>
          <cell r="Q2812">
            <v>0</v>
          </cell>
        </row>
        <row r="2813">
          <cell r="N2813">
            <v>0</v>
          </cell>
          <cell r="O2813">
            <v>0</v>
          </cell>
          <cell r="P2813">
            <v>0</v>
          </cell>
          <cell r="Q2813">
            <v>0</v>
          </cell>
        </row>
        <row r="2814">
          <cell r="N2814">
            <v>0</v>
          </cell>
          <cell r="O2814">
            <v>0</v>
          </cell>
          <cell r="P2814">
            <v>0</v>
          </cell>
          <cell r="Q2814">
            <v>0</v>
          </cell>
        </row>
        <row r="2815">
          <cell r="N2815">
            <v>0</v>
          </cell>
          <cell r="O2815">
            <v>0</v>
          </cell>
          <cell r="P2815">
            <v>0</v>
          </cell>
          <cell r="Q2815">
            <v>0</v>
          </cell>
        </row>
        <row r="2816">
          <cell r="N2816">
            <v>0</v>
          </cell>
          <cell r="O2816">
            <v>0</v>
          </cell>
          <cell r="P2816">
            <v>0</v>
          </cell>
          <cell r="Q2816">
            <v>0</v>
          </cell>
        </row>
        <row r="2817">
          <cell r="N2817">
            <v>0</v>
          </cell>
          <cell r="O2817">
            <v>0</v>
          </cell>
          <cell r="P2817">
            <v>0</v>
          </cell>
          <cell r="Q2817">
            <v>0</v>
          </cell>
        </row>
        <row r="2818">
          <cell r="N2818">
            <v>0</v>
          </cell>
          <cell r="O2818">
            <v>0</v>
          </cell>
          <cell r="P2818">
            <v>0</v>
          </cell>
          <cell r="Q2818">
            <v>0</v>
          </cell>
        </row>
        <row r="2819">
          <cell r="N2819">
            <v>0</v>
          </cell>
          <cell r="O2819">
            <v>0</v>
          </cell>
          <cell r="P2819">
            <v>0</v>
          </cell>
          <cell r="Q2819">
            <v>0</v>
          </cell>
        </row>
        <row r="2820">
          <cell r="N2820">
            <v>0</v>
          </cell>
          <cell r="O2820">
            <v>0</v>
          </cell>
          <cell r="P2820">
            <v>0</v>
          </cell>
          <cell r="Q2820">
            <v>0</v>
          </cell>
        </row>
        <row r="2821">
          <cell r="N2821">
            <v>0</v>
          </cell>
          <cell r="O2821">
            <v>0</v>
          </cell>
          <cell r="P2821">
            <v>0</v>
          </cell>
          <cell r="Q2821">
            <v>0</v>
          </cell>
        </row>
        <row r="2822"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N2823">
            <v>0</v>
          </cell>
          <cell r="O2823">
            <v>0</v>
          </cell>
          <cell r="P2823">
            <v>0</v>
          </cell>
          <cell r="Q2823">
            <v>0</v>
          </cell>
        </row>
        <row r="2824">
          <cell r="N2824">
            <v>0</v>
          </cell>
          <cell r="O2824">
            <v>0</v>
          </cell>
          <cell r="P2824">
            <v>0</v>
          </cell>
          <cell r="Q2824">
            <v>0</v>
          </cell>
        </row>
        <row r="2825">
          <cell r="N2825">
            <v>0</v>
          </cell>
          <cell r="O2825">
            <v>0</v>
          </cell>
          <cell r="P2825">
            <v>0</v>
          </cell>
          <cell r="Q2825">
            <v>0</v>
          </cell>
        </row>
        <row r="2826">
          <cell r="N2826">
            <v>0</v>
          </cell>
          <cell r="O2826">
            <v>0</v>
          </cell>
          <cell r="P2826">
            <v>0</v>
          </cell>
          <cell r="Q2826">
            <v>0</v>
          </cell>
        </row>
        <row r="2827"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N2828">
            <v>0</v>
          </cell>
          <cell r="O2828">
            <v>0</v>
          </cell>
          <cell r="P2828">
            <v>0</v>
          </cell>
          <cell r="Q2828">
            <v>0</v>
          </cell>
        </row>
        <row r="2829">
          <cell r="N2829">
            <v>0</v>
          </cell>
          <cell r="O2829">
            <v>0</v>
          </cell>
          <cell r="P2829">
            <v>0</v>
          </cell>
          <cell r="Q2829">
            <v>0</v>
          </cell>
        </row>
        <row r="2830">
          <cell r="N2830">
            <v>0</v>
          </cell>
          <cell r="O2830">
            <v>0</v>
          </cell>
          <cell r="P2830">
            <v>0</v>
          </cell>
          <cell r="Q2830">
            <v>0</v>
          </cell>
        </row>
        <row r="2831">
          <cell r="N2831">
            <v>0</v>
          </cell>
          <cell r="O2831">
            <v>0</v>
          </cell>
          <cell r="P2831">
            <v>0</v>
          </cell>
          <cell r="Q2831">
            <v>0</v>
          </cell>
        </row>
        <row r="2832">
          <cell r="N2832">
            <v>0</v>
          </cell>
          <cell r="O2832">
            <v>0</v>
          </cell>
          <cell r="P2832">
            <v>0</v>
          </cell>
          <cell r="Q2832">
            <v>0</v>
          </cell>
        </row>
        <row r="2833">
          <cell r="N2833">
            <v>0</v>
          </cell>
          <cell r="O2833">
            <v>0</v>
          </cell>
          <cell r="P2833">
            <v>0</v>
          </cell>
          <cell r="Q2833">
            <v>0</v>
          </cell>
        </row>
        <row r="2834">
          <cell r="N2834">
            <v>0</v>
          </cell>
          <cell r="O2834">
            <v>0</v>
          </cell>
          <cell r="P2834">
            <v>0</v>
          </cell>
          <cell r="Q2834">
            <v>0</v>
          </cell>
        </row>
        <row r="2835">
          <cell r="N2835">
            <v>0</v>
          </cell>
          <cell r="O2835">
            <v>0</v>
          </cell>
          <cell r="P2835">
            <v>0</v>
          </cell>
          <cell r="Q2835">
            <v>0</v>
          </cell>
        </row>
        <row r="2836">
          <cell r="N2836">
            <v>0</v>
          </cell>
          <cell r="O2836">
            <v>0</v>
          </cell>
          <cell r="P2836">
            <v>0</v>
          </cell>
          <cell r="Q2836">
            <v>0</v>
          </cell>
        </row>
        <row r="2837">
          <cell r="N2837">
            <v>0</v>
          </cell>
          <cell r="O2837">
            <v>0</v>
          </cell>
          <cell r="P2837">
            <v>0</v>
          </cell>
          <cell r="Q2837">
            <v>0</v>
          </cell>
        </row>
        <row r="2838">
          <cell r="N2838">
            <v>0</v>
          </cell>
          <cell r="O2838">
            <v>0</v>
          </cell>
          <cell r="P2838">
            <v>0</v>
          </cell>
          <cell r="Q2838">
            <v>0</v>
          </cell>
        </row>
        <row r="2839">
          <cell r="N2839">
            <v>0</v>
          </cell>
          <cell r="O2839">
            <v>0</v>
          </cell>
          <cell r="P2839">
            <v>0</v>
          </cell>
          <cell r="Q2839">
            <v>0</v>
          </cell>
        </row>
        <row r="2840"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N2844">
            <v>0</v>
          </cell>
          <cell r="O2844">
            <v>0</v>
          </cell>
          <cell r="P2844">
            <v>0</v>
          </cell>
          <cell r="Q2844">
            <v>0</v>
          </cell>
        </row>
        <row r="2845">
          <cell r="N2845">
            <v>0</v>
          </cell>
          <cell r="O2845">
            <v>0</v>
          </cell>
          <cell r="P2845">
            <v>0</v>
          </cell>
          <cell r="Q2845">
            <v>0</v>
          </cell>
        </row>
        <row r="2846">
          <cell r="N2846">
            <v>0</v>
          </cell>
          <cell r="O2846">
            <v>0</v>
          </cell>
          <cell r="P2846">
            <v>0</v>
          </cell>
          <cell r="Q2846">
            <v>0</v>
          </cell>
        </row>
        <row r="2847">
          <cell r="N2847">
            <v>0</v>
          </cell>
          <cell r="O2847">
            <v>0</v>
          </cell>
          <cell r="P2847">
            <v>0</v>
          </cell>
          <cell r="Q2847">
            <v>0</v>
          </cell>
        </row>
        <row r="2848">
          <cell r="N2848">
            <v>0</v>
          </cell>
          <cell r="O2848">
            <v>0</v>
          </cell>
          <cell r="P2848">
            <v>0</v>
          </cell>
          <cell r="Q2848">
            <v>0</v>
          </cell>
        </row>
        <row r="2849">
          <cell r="N2849">
            <v>0</v>
          </cell>
          <cell r="O2849">
            <v>0</v>
          </cell>
          <cell r="P2849">
            <v>0</v>
          </cell>
          <cell r="Q2849">
            <v>0</v>
          </cell>
        </row>
        <row r="2850">
          <cell r="N2850">
            <v>0</v>
          </cell>
          <cell r="O2850">
            <v>0</v>
          </cell>
          <cell r="P2850">
            <v>0</v>
          </cell>
          <cell r="Q2850">
            <v>0</v>
          </cell>
        </row>
        <row r="2851"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N2853">
            <v>0</v>
          </cell>
          <cell r="O2853">
            <v>0</v>
          </cell>
          <cell r="P2853">
            <v>0</v>
          </cell>
          <cell r="Q2853">
            <v>0</v>
          </cell>
        </row>
        <row r="2854">
          <cell r="N2854">
            <v>0</v>
          </cell>
          <cell r="O2854">
            <v>0</v>
          </cell>
          <cell r="P2854">
            <v>0</v>
          </cell>
          <cell r="Q2854">
            <v>0</v>
          </cell>
        </row>
        <row r="2855">
          <cell r="N2855">
            <v>0</v>
          </cell>
          <cell r="O2855">
            <v>0</v>
          </cell>
          <cell r="P2855">
            <v>0</v>
          </cell>
          <cell r="Q2855">
            <v>0</v>
          </cell>
        </row>
        <row r="2856">
          <cell r="N2856">
            <v>0</v>
          </cell>
          <cell r="O2856">
            <v>0</v>
          </cell>
          <cell r="P2856">
            <v>0</v>
          </cell>
          <cell r="Q2856">
            <v>0</v>
          </cell>
        </row>
        <row r="2857">
          <cell r="N2857">
            <v>0</v>
          </cell>
          <cell r="O2857">
            <v>0</v>
          </cell>
          <cell r="P2857">
            <v>0</v>
          </cell>
          <cell r="Q2857">
            <v>0</v>
          </cell>
        </row>
        <row r="2858"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N2859">
            <v>0</v>
          </cell>
          <cell r="O2859">
            <v>0</v>
          </cell>
          <cell r="P2859">
            <v>0</v>
          </cell>
          <cell r="Q2859">
            <v>0</v>
          </cell>
        </row>
        <row r="2860"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N2861">
            <v>0</v>
          </cell>
          <cell r="O2861">
            <v>0</v>
          </cell>
          <cell r="P2861">
            <v>0</v>
          </cell>
          <cell r="Q2861">
            <v>0</v>
          </cell>
        </row>
        <row r="2862">
          <cell r="N2862">
            <v>0</v>
          </cell>
          <cell r="O2862">
            <v>0</v>
          </cell>
          <cell r="P2862">
            <v>0</v>
          </cell>
          <cell r="Q2862">
            <v>0</v>
          </cell>
        </row>
        <row r="2863">
          <cell r="N2863">
            <v>0</v>
          </cell>
          <cell r="O2863">
            <v>0</v>
          </cell>
          <cell r="P2863">
            <v>0</v>
          </cell>
          <cell r="Q2863">
            <v>0</v>
          </cell>
        </row>
        <row r="2864">
          <cell r="N2864">
            <v>0</v>
          </cell>
          <cell r="O2864">
            <v>0</v>
          </cell>
          <cell r="P2864">
            <v>0</v>
          </cell>
          <cell r="Q2864">
            <v>0</v>
          </cell>
        </row>
        <row r="2865">
          <cell r="N2865">
            <v>0</v>
          </cell>
          <cell r="O2865">
            <v>0</v>
          </cell>
          <cell r="P2865">
            <v>0</v>
          </cell>
          <cell r="Q2865">
            <v>0</v>
          </cell>
        </row>
        <row r="2866">
          <cell r="N2866">
            <v>0</v>
          </cell>
          <cell r="O2866">
            <v>0</v>
          </cell>
          <cell r="P2866">
            <v>0</v>
          </cell>
          <cell r="Q2866">
            <v>0</v>
          </cell>
        </row>
        <row r="2867">
          <cell r="N2867">
            <v>0</v>
          </cell>
          <cell r="O2867">
            <v>0</v>
          </cell>
          <cell r="P2867">
            <v>0</v>
          </cell>
          <cell r="Q2867">
            <v>0</v>
          </cell>
        </row>
        <row r="2868">
          <cell r="N2868">
            <v>0</v>
          </cell>
          <cell r="O2868">
            <v>0</v>
          </cell>
          <cell r="P2868">
            <v>0</v>
          </cell>
          <cell r="Q2868">
            <v>0</v>
          </cell>
        </row>
        <row r="2869">
          <cell r="N2869">
            <v>0</v>
          </cell>
          <cell r="O2869">
            <v>0</v>
          </cell>
          <cell r="P2869">
            <v>0</v>
          </cell>
          <cell r="Q2869">
            <v>0</v>
          </cell>
        </row>
        <row r="2870">
          <cell r="N2870">
            <v>0</v>
          </cell>
          <cell r="O2870">
            <v>0</v>
          </cell>
          <cell r="P2870">
            <v>0</v>
          </cell>
          <cell r="Q2870">
            <v>0</v>
          </cell>
        </row>
        <row r="2871">
          <cell r="N2871">
            <v>0</v>
          </cell>
          <cell r="O2871">
            <v>0</v>
          </cell>
          <cell r="P2871">
            <v>0</v>
          </cell>
          <cell r="Q2871">
            <v>0</v>
          </cell>
        </row>
        <row r="2872">
          <cell r="N2872">
            <v>0</v>
          </cell>
          <cell r="O2872">
            <v>0</v>
          </cell>
          <cell r="P2872">
            <v>0</v>
          </cell>
          <cell r="Q2872">
            <v>0</v>
          </cell>
        </row>
        <row r="2873">
          <cell r="N2873">
            <v>0</v>
          </cell>
          <cell r="O2873">
            <v>0</v>
          </cell>
          <cell r="P2873">
            <v>0</v>
          </cell>
          <cell r="Q2873">
            <v>0</v>
          </cell>
        </row>
        <row r="2874">
          <cell r="N2874">
            <v>0</v>
          </cell>
          <cell r="O2874">
            <v>0</v>
          </cell>
          <cell r="P2874">
            <v>0</v>
          </cell>
          <cell r="Q2874">
            <v>0</v>
          </cell>
        </row>
        <row r="2875"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N2876">
            <v>0</v>
          </cell>
          <cell r="O2876">
            <v>0</v>
          </cell>
          <cell r="P2876">
            <v>0</v>
          </cell>
          <cell r="Q2876">
            <v>0</v>
          </cell>
        </row>
        <row r="2877">
          <cell r="N2877">
            <v>0</v>
          </cell>
          <cell r="O2877">
            <v>0</v>
          </cell>
          <cell r="P2877">
            <v>0</v>
          </cell>
          <cell r="Q2877">
            <v>0</v>
          </cell>
        </row>
        <row r="2878">
          <cell r="N2878">
            <v>0</v>
          </cell>
          <cell r="O2878">
            <v>0</v>
          </cell>
          <cell r="P2878">
            <v>0</v>
          </cell>
          <cell r="Q2878">
            <v>0</v>
          </cell>
        </row>
        <row r="2879">
          <cell r="N2879">
            <v>0</v>
          </cell>
          <cell r="O2879">
            <v>0</v>
          </cell>
          <cell r="P2879">
            <v>0</v>
          </cell>
          <cell r="Q2879">
            <v>0</v>
          </cell>
        </row>
        <row r="2880">
          <cell r="N2880">
            <v>0</v>
          </cell>
          <cell r="O2880">
            <v>0</v>
          </cell>
          <cell r="P2880">
            <v>0</v>
          </cell>
          <cell r="Q2880">
            <v>0</v>
          </cell>
        </row>
        <row r="2881">
          <cell r="N2881">
            <v>0</v>
          </cell>
          <cell r="O2881">
            <v>0</v>
          </cell>
          <cell r="P2881">
            <v>0</v>
          </cell>
          <cell r="Q2881">
            <v>0</v>
          </cell>
        </row>
        <row r="2882">
          <cell r="N2882">
            <v>0</v>
          </cell>
          <cell r="O2882">
            <v>0</v>
          </cell>
          <cell r="P2882">
            <v>0</v>
          </cell>
          <cell r="Q2882">
            <v>0</v>
          </cell>
        </row>
        <row r="2883">
          <cell r="N2883">
            <v>0</v>
          </cell>
          <cell r="O2883">
            <v>0</v>
          </cell>
          <cell r="P2883">
            <v>0</v>
          </cell>
          <cell r="Q2883">
            <v>0</v>
          </cell>
        </row>
        <row r="2884">
          <cell r="N2884">
            <v>0</v>
          </cell>
          <cell r="O2884">
            <v>0</v>
          </cell>
          <cell r="P2884">
            <v>0</v>
          </cell>
          <cell r="Q2884">
            <v>0</v>
          </cell>
        </row>
        <row r="2885">
          <cell r="N2885">
            <v>0</v>
          </cell>
          <cell r="O2885">
            <v>0</v>
          </cell>
          <cell r="P2885">
            <v>0</v>
          </cell>
          <cell r="Q2885">
            <v>0</v>
          </cell>
        </row>
        <row r="2886">
          <cell r="N2886">
            <v>0</v>
          </cell>
          <cell r="O2886">
            <v>0</v>
          </cell>
          <cell r="P2886">
            <v>0</v>
          </cell>
          <cell r="Q2886">
            <v>0</v>
          </cell>
        </row>
        <row r="2887">
          <cell r="N2887">
            <v>0</v>
          </cell>
          <cell r="O2887">
            <v>0</v>
          </cell>
          <cell r="P2887">
            <v>0</v>
          </cell>
          <cell r="Q2887">
            <v>0</v>
          </cell>
        </row>
        <row r="2888">
          <cell r="N2888">
            <v>0</v>
          </cell>
          <cell r="O2888">
            <v>0</v>
          </cell>
          <cell r="P2888">
            <v>0</v>
          </cell>
          <cell r="Q2888">
            <v>0</v>
          </cell>
        </row>
        <row r="2889">
          <cell r="N2889">
            <v>0</v>
          </cell>
          <cell r="O2889">
            <v>0</v>
          </cell>
          <cell r="P2889">
            <v>0</v>
          </cell>
          <cell r="Q2889">
            <v>0</v>
          </cell>
        </row>
        <row r="2890">
          <cell r="N2890">
            <v>0</v>
          </cell>
          <cell r="O2890">
            <v>0</v>
          </cell>
          <cell r="P2890">
            <v>0</v>
          </cell>
          <cell r="Q2890">
            <v>0</v>
          </cell>
        </row>
        <row r="2891">
          <cell r="N2891">
            <v>0</v>
          </cell>
          <cell r="O2891">
            <v>0</v>
          </cell>
          <cell r="P2891">
            <v>0</v>
          </cell>
          <cell r="Q2891">
            <v>0</v>
          </cell>
        </row>
        <row r="2892">
          <cell r="N2892">
            <v>0</v>
          </cell>
          <cell r="O2892">
            <v>0</v>
          </cell>
          <cell r="P2892">
            <v>0</v>
          </cell>
          <cell r="Q2892">
            <v>0</v>
          </cell>
        </row>
        <row r="2893">
          <cell r="N2893">
            <v>0</v>
          </cell>
          <cell r="O2893">
            <v>0</v>
          </cell>
          <cell r="P2893">
            <v>0</v>
          </cell>
          <cell r="Q2893">
            <v>0</v>
          </cell>
        </row>
        <row r="2894">
          <cell r="N2894">
            <v>0</v>
          </cell>
          <cell r="O2894">
            <v>0</v>
          </cell>
          <cell r="P2894">
            <v>0</v>
          </cell>
          <cell r="Q2894">
            <v>0</v>
          </cell>
        </row>
        <row r="2895">
          <cell r="N2895">
            <v>0</v>
          </cell>
          <cell r="O2895">
            <v>0</v>
          </cell>
          <cell r="P2895">
            <v>0</v>
          </cell>
          <cell r="Q2895">
            <v>0</v>
          </cell>
        </row>
        <row r="2896">
          <cell r="N2896">
            <v>0</v>
          </cell>
          <cell r="O2896">
            <v>0</v>
          </cell>
          <cell r="P2896">
            <v>0</v>
          </cell>
          <cell r="Q2896">
            <v>0</v>
          </cell>
        </row>
        <row r="2897">
          <cell r="N2897">
            <v>0</v>
          </cell>
          <cell r="O2897">
            <v>0</v>
          </cell>
          <cell r="P2897">
            <v>0</v>
          </cell>
          <cell r="Q2897">
            <v>0</v>
          </cell>
        </row>
        <row r="2898">
          <cell r="N2898">
            <v>0</v>
          </cell>
          <cell r="O2898">
            <v>0</v>
          </cell>
          <cell r="P2898">
            <v>0</v>
          </cell>
          <cell r="Q2898">
            <v>0</v>
          </cell>
        </row>
        <row r="2899">
          <cell r="N2899">
            <v>0</v>
          </cell>
          <cell r="O2899">
            <v>0</v>
          </cell>
          <cell r="P2899">
            <v>0</v>
          </cell>
          <cell r="Q2899">
            <v>0</v>
          </cell>
        </row>
        <row r="2900">
          <cell r="N2900">
            <v>0</v>
          </cell>
          <cell r="O2900">
            <v>0</v>
          </cell>
          <cell r="P2900">
            <v>0</v>
          </cell>
          <cell r="Q2900">
            <v>0</v>
          </cell>
        </row>
        <row r="2901">
          <cell r="N2901">
            <v>0</v>
          </cell>
          <cell r="O2901">
            <v>0</v>
          </cell>
          <cell r="P2901">
            <v>0</v>
          </cell>
          <cell r="Q2901">
            <v>0</v>
          </cell>
        </row>
        <row r="2902">
          <cell r="N2902">
            <v>0</v>
          </cell>
          <cell r="O2902">
            <v>0</v>
          </cell>
          <cell r="P2902">
            <v>0</v>
          </cell>
          <cell r="Q2902">
            <v>0</v>
          </cell>
        </row>
        <row r="2903">
          <cell r="N2903">
            <v>0</v>
          </cell>
          <cell r="O2903">
            <v>0</v>
          </cell>
          <cell r="P2903">
            <v>0</v>
          </cell>
          <cell r="Q2903">
            <v>0</v>
          </cell>
        </row>
        <row r="2904">
          <cell r="N2904">
            <v>0</v>
          </cell>
          <cell r="O2904">
            <v>0</v>
          </cell>
          <cell r="P2904">
            <v>0</v>
          </cell>
          <cell r="Q2904">
            <v>0</v>
          </cell>
        </row>
        <row r="2905">
          <cell r="N2905">
            <v>0</v>
          </cell>
          <cell r="O2905">
            <v>0</v>
          </cell>
          <cell r="P2905">
            <v>0</v>
          </cell>
          <cell r="Q2905">
            <v>0</v>
          </cell>
        </row>
        <row r="2906">
          <cell r="N2906">
            <v>0</v>
          </cell>
          <cell r="O2906">
            <v>0</v>
          </cell>
          <cell r="P2906">
            <v>0</v>
          </cell>
          <cell r="Q2906">
            <v>0</v>
          </cell>
        </row>
        <row r="2907">
          <cell r="N2907">
            <v>0</v>
          </cell>
          <cell r="O2907">
            <v>0</v>
          </cell>
          <cell r="P2907">
            <v>0</v>
          </cell>
          <cell r="Q2907">
            <v>0</v>
          </cell>
        </row>
        <row r="2908">
          <cell r="N2908">
            <v>0</v>
          </cell>
          <cell r="O2908">
            <v>0</v>
          </cell>
          <cell r="P2908">
            <v>0</v>
          </cell>
          <cell r="Q2908">
            <v>0</v>
          </cell>
        </row>
        <row r="2909">
          <cell r="N2909">
            <v>0</v>
          </cell>
          <cell r="O2909">
            <v>0</v>
          </cell>
          <cell r="P2909">
            <v>0</v>
          </cell>
          <cell r="Q2909">
            <v>0</v>
          </cell>
        </row>
        <row r="2910">
          <cell r="N2910">
            <v>0</v>
          </cell>
          <cell r="O2910">
            <v>0</v>
          </cell>
          <cell r="P2910">
            <v>0</v>
          </cell>
          <cell r="Q2910">
            <v>0</v>
          </cell>
        </row>
        <row r="2911">
          <cell r="N2911">
            <v>0</v>
          </cell>
          <cell r="O2911">
            <v>0</v>
          </cell>
          <cell r="P2911">
            <v>0</v>
          </cell>
          <cell r="Q2911">
            <v>0</v>
          </cell>
        </row>
        <row r="2912"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N2913">
            <v>0</v>
          </cell>
          <cell r="O2913">
            <v>0</v>
          </cell>
          <cell r="P2913">
            <v>0</v>
          </cell>
          <cell r="Q2913">
            <v>0</v>
          </cell>
        </row>
        <row r="2914">
          <cell r="N2914">
            <v>0</v>
          </cell>
          <cell r="O2914">
            <v>0</v>
          </cell>
          <cell r="P2914">
            <v>0</v>
          </cell>
          <cell r="Q2914">
            <v>0</v>
          </cell>
        </row>
        <row r="2915">
          <cell r="N2915">
            <v>0</v>
          </cell>
          <cell r="O2915">
            <v>0</v>
          </cell>
          <cell r="P2915">
            <v>0</v>
          </cell>
          <cell r="Q2915">
            <v>0</v>
          </cell>
        </row>
        <row r="2916">
          <cell r="N2916">
            <v>0</v>
          </cell>
          <cell r="O2916">
            <v>0</v>
          </cell>
          <cell r="P2916">
            <v>0</v>
          </cell>
          <cell r="Q2916">
            <v>0</v>
          </cell>
        </row>
        <row r="2917">
          <cell r="N2917">
            <v>0</v>
          </cell>
          <cell r="O2917">
            <v>0</v>
          </cell>
          <cell r="P2917">
            <v>0</v>
          </cell>
          <cell r="Q2917">
            <v>0</v>
          </cell>
        </row>
        <row r="2918">
          <cell r="N2918">
            <v>0</v>
          </cell>
          <cell r="O2918">
            <v>0</v>
          </cell>
          <cell r="P2918">
            <v>0</v>
          </cell>
          <cell r="Q2918">
            <v>0</v>
          </cell>
        </row>
        <row r="2919">
          <cell r="N2919">
            <v>0</v>
          </cell>
          <cell r="O2919">
            <v>0</v>
          </cell>
          <cell r="P2919">
            <v>0</v>
          </cell>
          <cell r="Q2919">
            <v>0</v>
          </cell>
        </row>
        <row r="2920">
          <cell r="N2920">
            <v>0</v>
          </cell>
          <cell r="O2920">
            <v>0</v>
          </cell>
          <cell r="P2920">
            <v>0</v>
          </cell>
          <cell r="Q2920">
            <v>0</v>
          </cell>
        </row>
        <row r="2921">
          <cell r="N2921">
            <v>0</v>
          </cell>
          <cell r="O2921">
            <v>0</v>
          </cell>
          <cell r="P2921">
            <v>0</v>
          </cell>
          <cell r="Q2921">
            <v>0</v>
          </cell>
        </row>
        <row r="2922">
          <cell r="N2922">
            <v>0</v>
          </cell>
          <cell r="O2922">
            <v>0</v>
          </cell>
          <cell r="P2922">
            <v>0</v>
          </cell>
          <cell r="Q2922">
            <v>0</v>
          </cell>
        </row>
        <row r="2923">
          <cell r="N2923">
            <v>0</v>
          </cell>
          <cell r="O2923">
            <v>0</v>
          </cell>
          <cell r="P2923">
            <v>0</v>
          </cell>
          <cell r="Q2923">
            <v>0</v>
          </cell>
        </row>
        <row r="2924">
          <cell r="N2924">
            <v>0</v>
          </cell>
          <cell r="O2924">
            <v>0</v>
          </cell>
          <cell r="P2924">
            <v>0</v>
          </cell>
          <cell r="Q2924">
            <v>0</v>
          </cell>
        </row>
        <row r="2925">
          <cell r="N2925">
            <v>0</v>
          </cell>
          <cell r="O2925">
            <v>0</v>
          </cell>
          <cell r="P2925">
            <v>0</v>
          </cell>
          <cell r="Q2925">
            <v>0</v>
          </cell>
        </row>
        <row r="2926">
          <cell r="N2926">
            <v>0</v>
          </cell>
          <cell r="O2926">
            <v>0</v>
          </cell>
          <cell r="P2926">
            <v>0</v>
          </cell>
          <cell r="Q2926">
            <v>0</v>
          </cell>
        </row>
        <row r="2927">
          <cell r="N2927">
            <v>0</v>
          </cell>
          <cell r="O2927">
            <v>0</v>
          </cell>
          <cell r="P2927">
            <v>0</v>
          </cell>
          <cell r="Q2927">
            <v>0</v>
          </cell>
        </row>
        <row r="2928">
          <cell r="N2928">
            <v>0</v>
          </cell>
          <cell r="O2928">
            <v>0</v>
          </cell>
          <cell r="P2928">
            <v>0</v>
          </cell>
          <cell r="Q2928">
            <v>0</v>
          </cell>
        </row>
        <row r="2929">
          <cell r="N2929">
            <v>0</v>
          </cell>
          <cell r="O2929">
            <v>0</v>
          </cell>
          <cell r="P2929">
            <v>0</v>
          </cell>
          <cell r="Q2929">
            <v>0</v>
          </cell>
        </row>
        <row r="2930">
          <cell r="N2930">
            <v>0</v>
          </cell>
          <cell r="O2930">
            <v>0</v>
          </cell>
          <cell r="P2930">
            <v>0</v>
          </cell>
          <cell r="Q2930">
            <v>0</v>
          </cell>
        </row>
        <row r="2931">
          <cell r="N2931">
            <v>0</v>
          </cell>
          <cell r="O2931">
            <v>0</v>
          </cell>
          <cell r="P2931">
            <v>0</v>
          </cell>
          <cell r="Q2931">
            <v>0</v>
          </cell>
        </row>
        <row r="2932">
          <cell r="N2932">
            <v>0</v>
          </cell>
          <cell r="O2932">
            <v>0</v>
          </cell>
          <cell r="P2932">
            <v>0</v>
          </cell>
          <cell r="Q2932">
            <v>0</v>
          </cell>
        </row>
        <row r="2933">
          <cell r="N2933">
            <v>0</v>
          </cell>
          <cell r="O2933">
            <v>0</v>
          </cell>
          <cell r="P2933">
            <v>0</v>
          </cell>
          <cell r="Q2933">
            <v>0</v>
          </cell>
        </row>
        <row r="2934">
          <cell r="N2934">
            <v>0</v>
          </cell>
          <cell r="O2934">
            <v>0</v>
          </cell>
          <cell r="P2934">
            <v>0</v>
          </cell>
          <cell r="Q2934">
            <v>0</v>
          </cell>
        </row>
        <row r="2935">
          <cell r="N2935">
            <v>0</v>
          </cell>
          <cell r="O2935">
            <v>0</v>
          </cell>
          <cell r="P2935">
            <v>0</v>
          </cell>
          <cell r="Q2935">
            <v>0</v>
          </cell>
        </row>
        <row r="2936">
          <cell r="N2936">
            <v>0</v>
          </cell>
          <cell r="O2936">
            <v>0</v>
          </cell>
          <cell r="P2936">
            <v>0</v>
          </cell>
          <cell r="Q2936">
            <v>0</v>
          </cell>
        </row>
        <row r="2937">
          <cell r="N2937">
            <v>0</v>
          </cell>
          <cell r="O2937">
            <v>0</v>
          </cell>
          <cell r="P2937">
            <v>0</v>
          </cell>
          <cell r="Q2937">
            <v>0</v>
          </cell>
        </row>
        <row r="2938">
          <cell r="N2938">
            <v>0</v>
          </cell>
          <cell r="O2938">
            <v>0</v>
          </cell>
          <cell r="P2938">
            <v>0</v>
          </cell>
          <cell r="Q2938">
            <v>0</v>
          </cell>
        </row>
        <row r="2939">
          <cell r="N2939">
            <v>0</v>
          </cell>
          <cell r="O2939">
            <v>0</v>
          </cell>
          <cell r="P2939">
            <v>0</v>
          </cell>
          <cell r="Q2939">
            <v>0</v>
          </cell>
        </row>
        <row r="2940">
          <cell r="N2940">
            <v>0</v>
          </cell>
          <cell r="O2940">
            <v>0</v>
          </cell>
          <cell r="P2940">
            <v>0</v>
          </cell>
          <cell r="Q2940">
            <v>0</v>
          </cell>
        </row>
        <row r="2941">
          <cell r="N2941">
            <v>0</v>
          </cell>
          <cell r="O2941">
            <v>0</v>
          </cell>
          <cell r="P2941">
            <v>0</v>
          </cell>
          <cell r="Q2941">
            <v>0</v>
          </cell>
        </row>
        <row r="2942">
          <cell r="N2942">
            <v>0</v>
          </cell>
          <cell r="O2942">
            <v>0</v>
          </cell>
          <cell r="P2942">
            <v>0</v>
          </cell>
          <cell r="Q2942">
            <v>0</v>
          </cell>
        </row>
        <row r="2943">
          <cell r="N2943">
            <v>0</v>
          </cell>
          <cell r="O2943">
            <v>0</v>
          </cell>
          <cell r="P2943">
            <v>0</v>
          </cell>
          <cell r="Q2943">
            <v>0</v>
          </cell>
        </row>
        <row r="2944">
          <cell r="N2944">
            <v>0</v>
          </cell>
          <cell r="O2944">
            <v>0</v>
          </cell>
          <cell r="P2944">
            <v>0</v>
          </cell>
          <cell r="Q2944">
            <v>0</v>
          </cell>
        </row>
        <row r="2945">
          <cell r="N2945">
            <v>0</v>
          </cell>
          <cell r="O2945">
            <v>0</v>
          </cell>
          <cell r="P2945">
            <v>0</v>
          </cell>
          <cell r="Q2945">
            <v>0</v>
          </cell>
        </row>
        <row r="2946">
          <cell r="N2946">
            <v>0</v>
          </cell>
          <cell r="O2946">
            <v>0</v>
          </cell>
          <cell r="P2946">
            <v>0</v>
          </cell>
          <cell r="Q2946">
            <v>0</v>
          </cell>
        </row>
        <row r="2947">
          <cell r="N2947">
            <v>0</v>
          </cell>
          <cell r="O2947">
            <v>0</v>
          </cell>
          <cell r="P2947">
            <v>0</v>
          </cell>
          <cell r="Q2947">
            <v>0</v>
          </cell>
        </row>
        <row r="2948">
          <cell r="N2948">
            <v>0</v>
          </cell>
          <cell r="O2948">
            <v>0</v>
          </cell>
          <cell r="P2948">
            <v>0</v>
          </cell>
          <cell r="Q2948">
            <v>0</v>
          </cell>
        </row>
        <row r="2949">
          <cell r="N2949">
            <v>0</v>
          </cell>
          <cell r="O2949">
            <v>0</v>
          </cell>
          <cell r="P2949">
            <v>0</v>
          </cell>
          <cell r="Q2949">
            <v>0</v>
          </cell>
        </row>
        <row r="2950">
          <cell r="N2950">
            <v>0</v>
          </cell>
          <cell r="O2950">
            <v>0</v>
          </cell>
          <cell r="P2950">
            <v>0</v>
          </cell>
          <cell r="Q2950">
            <v>0</v>
          </cell>
        </row>
        <row r="2951">
          <cell r="N2951">
            <v>0</v>
          </cell>
          <cell r="O2951">
            <v>0</v>
          </cell>
          <cell r="P2951">
            <v>0</v>
          </cell>
          <cell r="Q2951">
            <v>0</v>
          </cell>
        </row>
        <row r="2952">
          <cell r="N2952">
            <v>0</v>
          </cell>
          <cell r="O2952">
            <v>0</v>
          </cell>
          <cell r="P2952">
            <v>0</v>
          </cell>
          <cell r="Q2952">
            <v>0</v>
          </cell>
        </row>
        <row r="2953">
          <cell r="N2953">
            <v>0</v>
          </cell>
          <cell r="O2953">
            <v>0</v>
          </cell>
          <cell r="P2953">
            <v>0</v>
          </cell>
          <cell r="Q2953">
            <v>0</v>
          </cell>
        </row>
        <row r="2954">
          <cell r="N2954">
            <v>0</v>
          </cell>
          <cell r="O2954">
            <v>0</v>
          </cell>
          <cell r="P2954">
            <v>0</v>
          </cell>
          <cell r="Q2954">
            <v>0</v>
          </cell>
        </row>
        <row r="2955">
          <cell r="N2955">
            <v>0</v>
          </cell>
          <cell r="O2955">
            <v>0</v>
          </cell>
          <cell r="P2955">
            <v>0</v>
          </cell>
          <cell r="Q2955">
            <v>0</v>
          </cell>
        </row>
        <row r="2956">
          <cell r="N2956">
            <v>0</v>
          </cell>
          <cell r="O2956">
            <v>0</v>
          </cell>
          <cell r="P2956">
            <v>0</v>
          </cell>
          <cell r="Q2956">
            <v>0</v>
          </cell>
        </row>
        <row r="2957">
          <cell r="N2957">
            <v>0</v>
          </cell>
          <cell r="O2957">
            <v>0</v>
          </cell>
          <cell r="P2957">
            <v>0</v>
          </cell>
          <cell r="Q2957">
            <v>0</v>
          </cell>
        </row>
        <row r="2958">
          <cell r="N2958">
            <v>0</v>
          </cell>
          <cell r="O2958">
            <v>0</v>
          </cell>
          <cell r="P2958">
            <v>0</v>
          </cell>
          <cell r="Q2958">
            <v>0</v>
          </cell>
        </row>
        <row r="2959">
          <cell r="N2959">
            <v>0</v>
          </cell>
          <cell r="O2959">
            <v>0</v>
          </cell>
          <cell r="P2959">
            <v>0</v>
          </cell>
          <cell r="Q2959">
            <v>0</v>
          </cell>
        </row>
        <row r="2960">
          <cell r="N2960">
            <v>0</v>
          </cell>
          <cell r="O2960">
            <v>0</v>
          </cell>
          <cell r="P2960">
            <v>0</v>
          </cell>
          <cell r="Q2960">
            <v>0</v>
          </cell>
        </row>
        <row r="2961">
          <cell r="N2961">
            <v>0</v>
          </cell>
          <cell r="O2961">
            <v>0</v>
          </cell>
          <cell r="P2961">
            <v>0</v>
          </cell>
          <cell r="Q2961">
            <v>0</v>
          </cell>
        </row>
        <row r="2962">
          <cell r="N2962">
            <v>0</v>
          </cell>
          <cell r="O2962">
            <v>0</v>
          </cell>
          <cell r="P2962">
            <v>0</v>
          </cell>
          <cell r="Q2962">
            <v>0</v>
          </cell>
        </row>
        <row r="2963">
          <cell r="N2963">
            <v>0</v>
          </cell>
          <cell r="O2963">
            <v>0</v>
          </cell>
          <cell r="P2963">
            <v>0</v>
          </cell>
          <cell r="Q2963">
            <v>0</v>
          </cell>
        </row>
        <row r="2964">
          <cell r="N2964">
            <v>0</v>
          </cell>
          <cell r="O2964">
            <v>0</v>
          </cell>
          <cell r="P2964">
            <v>0</v>
          </cell>
          <cell r="Q2964">
            <v>0</v>
          </cell>
        </row>
        <row r="2965"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N2966">
            <v>0</v>
          </cell>
          <cell r="O2966">
            <v>0</v>
          </cell>
          <cell r="P2966">
            <v>0</v>
          </cell>
          <cell r="Q2966">
            <v>0</v>
          </cell>
        </row>
        <row r="2967">
          <cell r="N2967">
            <v>0</v>
          </cell>
          <cell r="O2967">
            <v>0</v>
          </cell>
          <cell r="P2967">
            <v>0</v>
          </cell>
          <cell r="Q2967">
            <v>0</v>
          </cell>
        </row>
        <row r="2968">
          <cell r="N2968">
            <v>0</v>
          </cell>
          <cell r="O2968">
            <v>0</v>
          </cell>
          <cell r="P2968">
            <v>0</v>
          </cell>
          <cell r="Q2968">
            <v>0</v>
          </cell>
        </row>
        <row r="2969">
          <cell r="N2969">
            <v>0</v>
          </cell>
          <cell r="O2969">
            <v>0</v>
          </cell>
          <cell r="P2969">
            <v>0</v>
          </cell>
          <cell r="Q2969">
            <v>0</v>
          </cell>
        </row>
        <row r="2970"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N2971">
            <v>0</v>
          </cell>
          <cell r="O2971">
            <v>0</v>
          </cell>
          <cell r="P2971">
            <v>0</v>
          </cell>
          <cell r="Q2971">
            <v>0</v>
          </cell>
        </row>
        <row r="2972"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N2973">
            <v>0</v>
          </cell>
          <cell r="O2973">
            <v>0</v>
          </cell>
          <cell r="P2973">
            <v>0</v>
          </cell>
          <cell r="Q2973">
            <v>0</v>
          </cell>
        </row>
        <row r="2974">
          <cell r="N2974">
            <v>0</v>
          </cell>
          <cell r="O2974">
            <v>0</v>
          </cell>
          <cell r="P2974">
            <v>0</v>
          </cell>
          <cell r="Q2974">
            <v>0</v>
          </cell>
        </row>
        <row r="2975"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N2976">
            <v>0</v>
          </cell>
          <cell r="O2976">
            <v>0</v>
          </cell>
          <cell r="P2976">
            <v>0</v>
          </cell>
          <cell r="Q2976">
            <v>0</v>
          </cell>
        </row>
        <row r="2977">
          <cell r="N2977">
            <v>0</v>
          </cell>
          <cell r="O2977">
            <v>0</v>
          </cell>
          <cell r="P2977">
            <v>0</v>
          </cell>
          <cell r="Q2977">
            <v>0</v>
          </cell>
        </row>
        <row r="2978">
          <cell r="N2978">
            <v>0</v>
          </cell>
          <cell r="O2978">
            <v>0</v>
          </cell>
          <cell r="P2978">
            <v>0</v>
          </cell>
          <cell r="Q2978">
            <v>0</v>
          </cell>
        </row>
        <row r="2979">
          <cell r="N2979">
            <v>0</v>
          </cell>
          <cell r="O2979">
            <v>0</v>
          </cell>
          <cell r="P2979">
            <v>0</v>
          </cell>
          <cell r="Q2979">
            <v>0</v>
          </cell>
        </row>
        <row r="2980">
          <cell r="N2980">
            <v>0</v>
          </cell>
          <cell r="O2980">
            <v>0</v>
          </cell>
          <cell r="P2980">
            <v>0</v>
          </cell>
          <cell r="Q2980">
            <v>0</v>
          </cell>
        </row>
        <row r="2981">
          <cell r="N2981">
            <v>0</v>
          </cell>
          <cell r="O2981">
            <v>0</v>
          </cell>
          <cell r="P2981">
            <v>0</v>
          </cell>
          <cell r="Q2981">
            <v>0</v>
          </cell>
        </row>
        <row r="2982">
          <cell r="N2982">
            <v>0</v>
          </cell>
          <cell r="O2982">
            <v>0</v>
          </cell>
          <cell r="P2982">
            <v>0</v>
          </cell>
          <cell r="Q2982">
            <v>0</v>
          </cell>
        </row>
        <row r="2983">
          <cell r="N2983">
            <v>0</v>
          </cell>
          <cell r="O2983">
            <v>0</v>
          </cell>
          <cell r="P2983">
            <v>0</v>
          </cell>
          <cell r="Q2983">
            <v>0</v>
          </cell>
        </row>
        <row r="2984">
          <cell r="N2984">
            <v>0</v>
          </cell>
          <cell r="O2984">
            <v>0</v>
          </cell>
          <cell r="P2984">
            <v>0</v>
          </cell>
          <cell r="Q2984">
            <v>0</v>
          </cell>
        </row>
        <row r="2985">
          <cell r="N2985">
            <v>0</v>
          </cell>
          <cell r="O2985">
            <v>0</v>
          </cell>
          <cell r="P2985">
            <v>0</v>
          </cell>
          <cell r="Q2985">
            <v>0</v>
          </cell>
        </row>
        <row r="2986">
          <cell r="N2986">
            <v>0</v>
          </cell>
          <cell r="O2986">
            <v>0</v>
          </cell>
          <cell r="P2986">
            <v>0</v>
          </cell>
          <cell r="Q2986">
            <v>0</v>
          </cell>
        </row>
        <row r="2987">
          <cell r="N2987">
            <v>0</v>
          </cell>
          <cell r="O2987">
            <v>0</v>
          </cell>
          <cell r="P2987">
            <v>0</v>
          </cell>
          <cell r="Q2987">
            <v>0</v>
          </cell>
        </row>
        <row r="2988">
          <cell r="N2988">
            <v>0</v>
          </cell>
          <cell r="O2988">
            <v>0</v>
          </cell>
          <cell r="P2988">
            <v>0</v>
          </cell>
          <cell r="Q2988">
            <v>0</v>
          </cell>
        </row>
        <row r="2989">
          <cell r="N2989">
            <v>0</v>
          </cell>
          <cell r="O2989">
            <v>0</v>
          </cell>
          <cell r="P2989">
            <v>0</v>
          </cell>
          <cell r="Q2989">
            <v>0</v>
          </cell>
        </row>
        <row r="2990">
          <cell r="N2990">
            <v>0</v>
          </cell>
          <cell r="O2990">
            <v>0</v>
          </cell>
          <cell r="P2990">
            <v>0</v>
          </cell>
          <cell r="Q2990">
            <v>0</v>
          </cell>
        </row>
        <row r="2991">
          <cell r="N2991">
            <v>0</v>
          </cell>
          <cell r="O2991">
            <v>0</v>
          </cell>
          <cell r="P2991">
            <v>0</v>
          </cell>
          <cell r="Q2991">
            <v>0</v>
          </cell>
        </row>
        <row r="2992"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N2993">
            <v>0</v>
          </cell>
          <cell r="O2993">
            <v>0</v>
          </cell>
          <cell r="P2993">
            <v>0</v>
          </cell>
          <cell r="Q2993">
            <v>0</v>
          </cell>
        </row>
        <row r="2994">
          <cell r="N2994">
            <v>0</v>
          </cell>
          <cell r="O2994">
            <v>0</v>
          </cell>
          <cell r="P2994">
            <v>0</v>
          </cell>
          <cell r="Q2994">
            <v>0</v>
          </cell>
        </row>
        <row r="2995">
          <cell r="N2995">
            <v>0</v>
          </cell>
          <cell r="O2995">
            <v>0</v>
          </cell>
          <cell r="P2995">
            <v>0</v>
          </cell>
          <cell r="Q2995">
            <v>0</v>
          </cell>
        </row>
        <row r="2996">
          <cell r="N2996">
            <v>0</v>
          </cell>
          <cell r="O2996">
            <v>0</v>
          </cell>
          <cell r="P2996">
            <v>0</v>
          </cell>
          <cell r="Q2996">
            <v>0</v>
          </cell>
        </row>
        <row r="2997">
          <cell r="N2997">
            <v>0</v>
          </cell>
          <cell r="O2997">
            <v>0</v>
          </cell>
          <cell r="P2997">
            <v>0</v>
          </cell>
          <cell r="Q2997">
            <v>0</v>
          </cell>
        </row>
        <row r="2998"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N3009">
            <v>0</v>
          </cell>
          <cell r="O3009">
            <v>0</v>
          </cell>
          <cell r="P3009">
            <v>0</v>
          </cell>
          <cell r="Q3009">
            <v>0</v>
          </cell>
        </row>
        <row r="3010">
          <cell r="N3010">
            <v>0</v>
          </cell>
          <cell r="O3010">
            <v>0</v>
          </cell>
          <cell r="P3010">
            <v>0</v>
          </cell>
          <cell r="Q3010">
            <v>0</v>
          </cell>
        </row>
        <row r="3011">
          <cell r="N3011">
            <v>0</v>
          </cell>
          <cell r="O3011">
            <v>0</v>
          </cell>
          <cell r="P3011">
            <v>0</v>
          </cell>
          <cell r="Q3011">
            <v>0</v>
          </cell>
        </row>
        <row r="3012"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N3013">
            <v>0</v>
          </cell>
          <cell r="O3013">
            <v>0</v>
          </cell>
          <cell r="P3013">
            <v>0</v>
          </cell>
          <cell r="Q3013">
            <v>0</v>
          </cell>
        </row>
        <row r="3014"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N3015">
            <v>0</v>
          </cell>
          <cell r="O3015">
            <v>0</v>
          </cell>
          <cell r="P3015">
            <v>0</v>
          </cell>
          <cell r="Q3015">
            <v>0</v>
          </cell>
        </row>
        <row r="3016">
          <cell r="N3016">
            <v>0</v>
          </cell>
          <cell r="O3016">
            <v>0</v>
          </cell>
          <cell r="P3016">
            <v>0</v>
          </cell>
          <cell r="Q3016">
            <v>0</v>
          </cell>
        </row>
        <row r="3017">
          <cell r="N3017">
            <v>0</v>
          </cell>
          <cell r="O3017">
            <v>0</v>
          </cell>
          <cell r="P3017">
            <v>0</v>
          </cell>
          <cell r="Q3017">
            <v>0</v>
          </cell>
        </row>
        <row r="3018">
          <cell r="N3018">
            <v>0</v>
          </cell>
          <cell r="O3018">
            <v>0</v>
          </cell>
          <cell r="P3018">
            <v>0</v>
          </cell>
          <cell r="Q3018">
            <v>0</v>
          </cell>
        </row>
        <row r="3019">
          <cell r="N3019">
            <v>0</v>
          </cell>
          <cell r="O3019">
            <v>0</v>
          </cell>
          <cell r="P3019">
            <v>0</v>
          </cell>
          <cell r="Q3019">
            <v>0</v>
          </cell>
        </row>
        <row r="3020">
          <cell r="N3020">
            <v>0</v>
          </cell>
          <cell r="O3020">
            <v>0</v>
          </cell>
          <cell r="P3020">
            <v>0</v>
          </cell>
          <cell r="Q3020">
            <v>0</v>
          </cell>
        </row>
        <row r="3021">
          <cell r="N3021">
            <v>0</v>
          </cell>
          <cell r="O3021">
            <v>0</v>
          </cell>
          <cell r="P3021">
            <v>0</v>
          </cell>
          <cell r="Q3021">
            <v>0</v>
          </cell>
        </row>
        <row r="3022">
          <cell r="N3022">
            <v>0</v>
          </cell>
          <cell r="O3022">
            <v>0</v>
          </cell>
          <cell r="P3022">
            <v>0</v>
          </cell>
          <cell r="Q3022">
            <v>0</v>
          </cell>
        </row>
        <row r="3023">
          <cell r="N3023">
            <v>0</v>
          </cell>
          <cell r="O3023">
            <v>0</v>
          </cell>
          <cell r="P3023">
            <v>0</v>
          </cell>
          <cell r="Q3023">
            <v>0</v>
          </cell>
        </row>
        <row r="3024">
          <cell r="N3024">
            <v>0</v>
          </cell>
          <cell r="O3024">
            <v>0</v>
          </cell>
          <cell r="P3024">
            <v>0</v>
          </cell>
          <cell r="Q3024">
            <v>0</v>
          </cell>
        </row>
        <row r="3025">
          <cell r="N3025">
            <v>0</v>
          </cell>
          <cell r="O3025">
            <v>0</v>
          </cell>
          <cell r="P3025">
            <v>0</v>
          </cell>
          <cell r="Q3025">
            <v>0</v>
          </cell>
        </row>
        <row r="3026"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N3027">
            <v>0</v>
          </cell>
          <cell r="O3027">
            <v>0</v>
          </cell>
          <cell r="P3027">
            <v>0</v>
          </cell>
          <cell r="Q3027">
            <v>0</v>
          </cell>
        </row>
        <row r="3028">
          <cell r="N3028">
            <v>0</v>
          </cell>
          <cell r="O3028">
            <v>0</v>
          </cell>
          <cell r="P3028">
            <v>0</v>
          </cell>
          <cell r="Q3028">
            <v>0</v>
          </cell>
        </row>
        <row r="3029"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N3031">
            <v>0</v>
          </cell>
          <cell r="O3031">
            <v>0</v>
          </cell>
          <cell r="P3031">
            <v>0</v>
          </cell>
          <cell r="Q3031">
            <v>0</v>
          </cell>
        </row>
        <row r="3032"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N3033">
            <v>0</v>
          </cell>
          <cell r="O3033">
            <v>0</v>
          </cell>
          <cell r="P3033">
            <v>0</v>
          </cell>
          <cell r="Q3033">
            <v>0</v>
          </cell>
        </row>
        <row r="3034"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N3035">
            <v>0</v>
          </cell>
          <cell r="O3035">
            <v>0</v>
          </cell>
          <cell r="P3035">
            <v>0</v>
          </cell>
          <cell r="Q3035">
            <v>0</v>
          </cell>
        </row>
        <row r="3036">
          <cell r="N3036">
            <v>0</v>
          </cell>
          <cell r="O3036">
            <v>0</v>
          </cell>
          <cell r="P3036">
            <v>0</v>
          </cell>
          <cell r="Q3036">
            <v>0</v>
          </cell>
        </row>
        <row r="3037"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N3038">
            <v>0</v>
          </cell>
          <cell r="O3038">
            <v>0</v>
          </cell>
          <cell r="P3038">
            <v>0</v>
          </cell>
          <cell r="Q3038">
            <v>0</v>
          </cell>
        </row>
        <row r="3039"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N3041">
            <v>0</v>
          </cell>
          <cell r="O3041">
            <v>0</v>
          </cell>
          <cell r="P3041">
            <v>0</v>
          </cell>
          <cell r="Q3041">
            <v>0</v>
          </cell>
        </row>
        <row r="3042">
          <cell r="N3042">
            <v>0</v>
          </cell>
          <cell r="O3042">
            <v>0</v>
          </cell>
          <cell r="P3042">
            <v>0</v>
          </cell>
          <cell r="Q3042">
            <v>0</v>
          </cell>
        </row>
        <row r="3043"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N3044">
            <v>0</v>
          </cell>
          <cell r="O3044">
            <v>0</v>
          </cell>
          <cell r="P3044">
            <v>0</v>
          </cell>
          <cell r="Q3044">
            <v>0</v>
          </cell>
        </row>
        <row r="3045"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N3047">
            <v>0</v>
          </cell>
          <cell r="O3047">
            <v>0</v>
          </cell>
          <cell r="P3047">
            <v>0</v>
          </cell>
          <cell r="Q3047">
            <v>0</v>
          </cell>
        </row>
        <row r="3048">
          <cell r="N3048">
            <v>0</v>
          </cell>
          <cell r="O3048">
            <v>0</v>
          </cell>
          <cell r="P3048">
            <v>0</v>
          </cell>
          <cell r="Q3048">
            <v>0</v>
          </cell>
        </row>
        <row r="3049">
          <cell r="N3049">
            <v>0</v>
          </cell>
          <cell r="O3049">
            <v>0</v>
          </cell>
          <cell r="P3049">
            <v>0</v>
          </cell>
          <cell r="Q3049">
            <v>0</v>
          </cell>
        </row>
        <row r="3050">
          <cell r="N3050">
            <v>0</v>
          </cell>
          <cell r="O3050">
            <v>0</v>
          </cell>
          <cell r="P3050">
            <v>0</v>
          </cell>
          <cell r="Q3050">
            <v>0</v>
          </cell>
        </row>
        <row r="3051">
          <cell r="N3051">
            <v>0</v>
          </cell>
          <cell r="O3051">
            <v>0</v>
          </cell>
          <cell r="P3051">
            <v>0</v>
          </cell>
          <cell r="Q3051">
            <v>0</v>
          </cell>
        </row>
        <row r="3052">
          <cell r="N3052">
            <v>0</v>
          </cell>
          <cell r="O3052">
            <v>0</v>
          </cell>
          <cell r="P3052">
            <v>0</v>
          </cell>
          <cell r="Q3052">
            <v>0</v>
          </cell>
        </row>
        <row r="3053">
          <cell r="N3053">
            <v>0</v>
          </cell>
          <cell r="O3053">
            <v>0</v>
          </cell>
          <cell r="P3053">
            <v>0</v>
          </cell>
          <cell r="Q3053">
            <v>0</v>
          </cell>
        </row>
        <row r="3054">
          <cell r="N3054">
            <v>0</v>
          </cell>
          <cell r="O3054">
            <v>0</v>
          </cell>
          <cell r="P3054">
            <v>0</v>
          </cell>
          <cell r="Q3054">
            <v>0</v>
          </cell>
        </row>
        <row r="3055">
          <cell r="N3055">
            <v>0</v>
          </cell>
          <cell r="O3055">
            <v>0</v>
          </cell>
          <cell r="P3055">
            <v>0</v>
          </cell>
          <cell r="Q3055">
            <v>0</v>
          </cell>
        </row>
        <row r="3056">
          <cell r="N3056">
            <v>0</v>
          </cell>
          <cell r="O3056">
            <v>0</v>
          </cell>
          <cell r="P3056">
            <v>0</v>
          </cell>
          <cell r="Q3056">
            <v>0</v>
          </cell>
        </row>
        <row r="3057">
          <cell r="N3057">
            <v>0</v>
          </cell>
          <cell r="O3057">
            <v>0</v>
          </cell>
          <cell r="P3057">
            <v>0</v>
          </cell>
          <cell r="Q3057">
            <v>0</v>
          </cell>
        </row>
        <row r="3058">
          <cell r="N3058">
            <v>0</v>
          </cell>
          <cell r="O3058">
            <v>0</v>
          </cell>
          <cell r="P3058">
            <v>0</v>
          </cell>
          <cell r="Q3058">
            <v>0</v>
          </cell>
        </row>
        <row r="3059"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N3060">
            <v>0</v>
          </cell>
          <cell r="O3060">
            <v>0</v>
          </cell>
          <cell r="P3060">
            <v>0</v>
          </cell>
          <cell r="Q3060">
            <v>0</v>
          </cell>
        </row>
        <row r="3061">
          <cell r="N3061">
            <v>0</v>
          </cell>
          <cell r="O3061">
            <v>0</v>
          </cell>
          <cell r="P3061">
            <v>0</v>
          </cell>
          <cell r="Q3061">
            <v>0</v>
          </cell>
        </row>
        <row r="3062">
          <cell r="N3062">
            <v>0</v>
          </cell>
          <cell r="O3062">
            <v>0</v>
          </cell>
          <cell r="P3062">
            <v>0</v>
          </cell>
          <cell r="Q3062">
            <v>0</v>
          </cell>
        </row>
        <row r="3063">
          <cell r="N3063">
            <v>0</v>
          </cell>
          <cell r="O3063">
            <v>0</v>
          </cell>
          <cell r="P3063">
            <v>0</v>
          </cell>
          <cell r="Q3063">
            <v>0</v>
          </cell>
        </row>
        <row r="3064"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N3065">
            <v>0</v>
          </cell>
          <cell r="O3065">
            <v>0</v>
          </cell>
          <cell r="P3065">
            <v>0</v>
          </cell>
          <cell r="Q3065">
            <v>0</v>
          </cell>
        </row>
        <row r="3066">
          <cell r="N3066">
            <v>0</v>
          </cell>
          <cell r="O3066">
            <v>0</v>
          </cell>
          <cell r="P3066">
            <v>0</v>
          </cell>
          <cell r="Q3066">
            <v>0</v>
          </cell>
        </row>
        <row r="3067">
          <cell r="N3067">
            <v>0</v>
          </cell>
          <cell r="O3067">
            <v>0</v>
          </cell>
          <cell r="P3067">
            <v>0</v>
          </cell>
          <cell r="Q3067">
            <v>0</v>
          </cell>
        </row>
        <row r="3068">
          <cell r="N3068">
            <v>0</v>
          </cell>
          <cell r="O3068">
            <v>0</v>
          </cell>
          <cell r="P3068">
            <v>0</v>
          </cell>
          <cell r="Q3068">
            <v>0</v>
          </cell>
        </row>
        <row r="3069">
          <cell r="N3069">
            <v>0</v>
          </cell>
          <cell r="O3069">
            <v>0</v>
          </cell>
          <cell r="P3069">
            <v>0</v>
          </cell>
          <cell r="Q3069">
            <v>0</v>
          </cell>
        </row>
        <row r="3070">
          <cell r="N3070">
            <v>0</v>
          </cell>
          <cell r="O3070">
            <v>0</v>
          </cell>
          <cell r="P3070">
            <v>0</v>
          </cell>
          <cell r="Q3070">
            <v>0</v>
          </cell>
        </row>
        <row r="3071">
          <cell r="N3071">
            <v>0</v>
          </cell>
          <cell r="O3071">
            <v>0</v>
          </cell>
          <cell r="P3071">
            <v>0</v>
          </cell>
          <cell r="Q3071">
            <v>0</v>
          </cell>
        </row>
        <row r="3072"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N3073">
            <v>0</v>
          </cell>
          <cell r="O3073">
            <v>0</v>
          </cell>
          <cell r="P3073">
            <v>0</v>
          </cell>
          <cell r="Q3073">
            <v>0</v>
          </cell>
        </row>
        <row r="3074">
          <cell r="N3074">
            <v>0</v>
          </cell>
          <cell r="O3074">
            <v>0</v>
          </cell>
          <cell r="P3074">
            <v>0</v>
          </cell>
          <cell r="Q3074">
            <v>0</v>
          </cell>
        </row>
        <row r="3075">
          <cell r="N3075">
            <v>0</v>
          </cell>
          <cell r="O3075">
            <v>0</v>
          </cell>
          <cell r="P3075">
            <v>0</v>
          </cell>
          <cell r="Q3075">
            <v>0</v>
          </cell>
        </row>
        <row r="3076"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N3077">
            <v>0</v>
          </cell>
          <cell r="O3077">
            <v>0</v>
          </cell>
          <cell r="P3077">
            <v>0</v>
          </cell>
          <cell r="Q3077">
            <v>0</v>
          </cell>
        </row>
        <row r="3078">
          <cell r="N3078">
            <v>0</v>
          </cell>
          <cell r="O3078">
            <v>0</v>
          </cell>
          <cell r="P3078">
            <v>0</v>
          </cell>
          <cell r="Q3078">
            <v>0</v>
          </cell>
        </row>
        <row r="3079">
          <cell r="N3079">
            <v>0</v>
          </cell>
          <cell r="O3079">
            <v>0</v>
          </cell>
          <cell r="P3079">
            <v>0</v>
          </cell>
          <cell r="Q3079">
            <v>0</v>
          </cell>
        </row>
        <row r="3080">
          <cell r="N3080">
            <v>0</v>
          </cell>
          <cell r="O3080">
            <v>0</v>
          </cell>
          <cell r="P3080">
            <v>0</v>
          </cell>
          <cell r="Q3080">
            <v>0</v>
          </cell>
        </row>
        <row r="3081">
          <cell r="N3081">
            <v>0</v>
          </cell>
          <cell r="O3081">
            <v>0</v>
          </cell>
          <cell r="P3081">
            <v>0</v>
          </cell>
          <cell r="Q3081">
            <v>0</v>
          </cell>
        </row>
        <row r="3082"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N3083">
            <v>0</v>
          </cell>
          <cell r="O3083">
            <v>0</v>
          </cell>
          <cell r="P3083">
            <v>0</v>
          </cell>
          <cell r="Q3083">
            <v>0</v>
          </cell>
        </row>
        <row r="3084"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N3085">
            <v>0</v>
          </cell>
          <cell r="O3085">
            <v>0</v>
          </cell>
          <cell r="P3085">
            <v>0</v>
          </cell>
          <cell r="Q3085">
            <v>0</v>
          </cell>
        </row>
        <row r="3086">
          <cell r="N3086">
            <v>0</v>
          </cell>
          <cell r="O3086">
            <v>0</v>
          </cell>
          <cell r="P3086">
            <v>0</v>
          </cell>
          <cell r="Q3086">
            <v>0</v>
          </cell>
        </row>
        <row r="3087"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N3088">
            <v>0</v>
          </cell>
          <cell r="O3088">
            <v>0</v>
          </cell>
          <cell r="P3088">
            <v>0</v>
          </cell>
          <cell r="Q3088">
            <v>0</v>
          </cell>
        </row>
        <row r="3089">
          <cell r="N3089">
            <v>0</v>
          </cell>
          <cell r="O3089">
            <v>0</v>
          </cell>
          <cell r="P3089">
            <v>0</v>
          </cell>
          <cell r="Q3089">
            <v>0</v>
          </cell>
        </row>
        <row r="3090">
          <cell r="N3090">
            <v>0</v>
          </cell>
          <cell r="O3090">
            <v>0</v>
          </cell>
          <cell r="P3090">
            <v>0</v>
          </cell>
          <cell r="Q3090">
            <v>0</v>
          </cell>
        </row>
        <row r="3091"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N3093">
            <v>0</v>
          </cell>
          <cell r="O3093">
            <v>0</v>
          </cell>
          <cell r="P3093">
            <v>0</v>
          </cell>
          <cell r="Q3093">
            <v>0</v>
          </cell>
        </row>
        <row r="3094"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N3095">
            <v>0</v>
          </cell>
          <cell r="O3095">
            <v>0</v>
          </cell>
          <cell r="P3095">
            <v>0</v>
          </cell>
          <cell r="Q3095">
            <v>0</v>
          </cell>
        </row>
        <row r="3096">
          <cell r="N3096">
            <v>0</v>
          </cell>
          <cell r="O3096">
            <v>0</v>
          </cell>
          <cell r="P3096">
            <v>0</v>
          </cell>
          <cell r="Q3096">
            <v>0</v>
          </cell>
        </row>
        <row r="3097">
          <cell r="N3097">
            <v>0</v>
          </cell>
          <cell r="O3097">
            <v>0</v>
          </cell>
          <cell r="P3097">
            <v>0</v>
          </cell>
          <cell r="Q3097">
            <v>0</v>
          </cell>
        </row>
        <row r="3098">
          <cell r="N3098">
            <v>0</v>
          </cell>
          <cell r="O3098">
            <v>0</v>
          </cell>
          <cell r="P3098">
            <v>0</v>
          </cell>
          <cell r="Q3098">
            <v>0</v>
          </cell>
        </row>
        <row r="3099">
          <cell r="N3099">
            <v>0</v>
          </cell>
          <cell r="O3099">
            <v>0</v>
          </cell>
          <cell r="P3099">
            <v>0</v>
          </cell>
          <cell r="Q3099">
            <v>0</v>
          </cell>
        </row>
        <row r="3100">
          <cell r="N3100">
            <v>0</v>
          </cell>
          <cell r="O3100">
            <v>0</v>
          </cell>
          <cell r="P3100">
            <v>0</v>
          </cell>
          <cell r="Q3100">
            <v>0</v>
          </cell>
        </row>
        <row r="3101">
          <cell r="N3101">
            <v>0</v>
          </cell>
          <cell r="O3101">
            <v>0</v>
          </cell>
          <cell r="P3101">
            <v>0</v>
          </cell>
          <cell r="Q3101">
            <v>0</v>
          </cell>
        </row>
        <row r="3102"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N3103">
            <v>0</v>
          </cell>
          <cell r="O3103">
            <v>0</v>
          </cell>
          <cell r="P3103">
            <v>0</v>
          </cell>
          <cell r="Q3103">
            <v>0</v>
          </cell>
        </row>
        <row r="3104"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N3106">
            <v>0</v>
          </cell>
          <cell r="O3106">
            <v>0</v>
          </cell>
          <cell r="P3106">
            <v>0</v>
          </cell>
          <cell r="Q3106">
            <v>0</v>
          </cell>
        </row>
        <row r="3107"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N3109">
            <v>0</v>
          </cell>
          <cell r="O3109">
            <v>0</v>
          </cell>
          <cell r="P3109">
            <v>0</v>
          </cell>
          <cell r="Q3109">
            <v>0</v>
          </cell>
        </row>
        <row r="3110"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N3111">
            <v>0</v>
          </cell>
          <cell r="O3111">
            <v>0</v>
          </cell>
          <cell r="P3111">
            <v>0</v>
          </cell>
          <cell r="Q3111">
            <v>0</v>
          </cell>
        </row>
        <row r="3112"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N3113">
            <v>0</v>
          </cell>
          <cell r="O3113">
            <v>0</v>
          </cell>
          <cell r="P3113">
            <v>0</v>
          </cell>
          <cell r="Q3113">
            <v>0</v>
          </cell>
        </row>
        <row r="3114"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N3115">
            <v>0</v>
          </cell>
          <cell r="O3115">
            <v>0</v>
          </cell>
          <cell r="P3115">
            <v>0</v>
          </cell>
          <cell r="Q3115">
            <v>0</v>
          </cell>
        </row>
        <row r="3116">
          <cell r="N3116">
            <v>0</v>
          </cell>
          <cell r="O3116">
            <v>0</v>
          </cell>
          <cell r="P3116">
            <v>0</v>
          </cell>
          <cell r="Q3116">
            <v>0</v>
          </cell>
        </row>
        <row r="3117">
          <cell r="N3117">
            <v>0</v>
          </cell>
          <cell r="O3117">
            <v>0</v>
          </cell>
          <cell r="P3117">
            <v>0</v>
          </cell>
          <cell r="Q3117">
            <v>0</v>
          </cell>
        </row>
        <row r="3118"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N3119">
            <v>0</v>
          </cell>
          <cell r="O3119">
            <v>0</v>
          </cell>
          <cell r="P3119">
            <v>0</v>
          </cell>
          <cell r="Q3119">
            <v>0</v>
          </cell>
        </row>
        <row r="3120">
          <cell r="N3120">
            <v>0</v>
          </cell>
          <cell r="O3120">
            <v>0</v>
          </cell>
          <cell r="P3120">
            <v>0</v>
          </cell>
          <cell r="Q3120">
            <v>0</v>
          </cell>
        </row>
        <row r="3121">
          <cell r="N3121">
            <v>0</v>
          </cell>
          <cell r="O3121">
            <v>0</v>
          </cell>
          <cell r="P3121">
            <v>0</v>
          </cell>
          <cell r="Q3121">
            <v>0</v>
          </cell>
        </row>
        <row r="3122"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N3123">
            <v>0</v>
          </cell>
          <cell r="O3123">
            <v>0</v>
          </cell>
          <cell r="P3123">
            <v>0</v>
          </cell>
          <cell r="Q3123">
            <v>0</v>
          </cell>
        </row>
        <row r="3124">
          <cell r="N3124">
            <v>0</v>
          </cell>
          <cell r="O3124">
            <v>0</v>
          </cell>
          <cell r="P3124">
            <v>0</v>
          </cell>
          <cell r="Q3124">
            <v>0</v>
          </cell>
        </row>
        <row r="3125">
          <cell r="N3125">
            <v>0</v>
          </cell>
          <cell r="O3125">
            <v>0</v>
          </cell>
          <cell r="P3125">
            <v>0</v>
          </cell>
          <cell r="Q3125">
            <v>0</v>
          </cell>
        </row>
        <row r="3126">
          <cell r="N3126">
            <v>0</v>
          </cell>
          <cell r="O3126">
            <v>0</v>
          </cell>
          <cell r="P3126">
            <v>0</v>
          </cell>
          <cell r="Q3126">
            <v>0</v>
          </cell>
        </row>
        <row r="3127">
          <cell r="N3127">
            <v>0</v>
          </cell>
          <cell r="O3127">
            <v>0</v>
          </cell>
          <cell r="P3127">
            <v>0</v>
          </cell>
          <cell r="Q3127">
            <v>0</v>
          </cell>
        </row>
        <row r="3128">
          <cell r="N3128">
            <v>0</v>
          </cell>
          <cell r="O3128">
            <v>0</v>
          </cell>
          <cell r="P3128">
            <v>0</v>
          </cell>
          <cell r="Q3128">
            <v>0</v>
          </cell>
        </row>
        <row r="3129">
          <cell r="N3129">
            <v>0</v>
          </cell>
          <cell r="O3129">
            <v>0</v>
          </cell>
          <cell r="P3129">
            <v>0</v>
          </cell>
          <cell r="Q3129">
            <v>0</v>
          </cell>
        </row>
        <row r="3130"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N3131">
            <v>0</v>
          </cell>
          <cell r="O3131">
            <v>0</v>
          </cell>
          <cell r="P3131">
            <v>0</v>
          </cell>
          <cell r="Q3131">
            <v>0</v>
          </cell>
        </row>
        <row r="3132"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N3135">
            <v>0</v>
          </cell>
          <cell r="O3135">
            <v>0</v>
          </cell>
          <cell r="P3135">
            <v>0</v>
          </cell>
          <cell r="Q3135">
            <v>0</v>
          </cell>
        </row>
        <row r="3136"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N3137">
            <v>0</v>
          </cell>
          <cell r="O3137">
            <v>0</v>
          </cell>
          <cell r="P3137">
            <v>0</v>
          </cell>
          <cell r="Q3137">
            <v>0</v>
          </cell>
        </row>
        <row r="3138">
          <cell r="N3138">
            <v>0</v>
          </cell>
          <cell r="O3138">
            <v>0</v>
          </cell>
          <cell r="P3138">
            <v>0</v>
          </cell>
          <cell r="Q3138">
            <v>0</v>
          </cell>
        </row>
        <row r="3139">
          <cell r="N3139">
            <v>0</v>
          </cell>
          <cell r="O3139">
            <v>0</v>
          </cell>
          <cell r="P3139">
            <v>0</v>
          </cell>
          <cell r="Q3139">
            <v>0</v>
          </cell>
        </row>
        <row r="3140">
          <cell r="N3140">
            <v>0</v>
          </cell>
          <cell r="O3140">
            <v>0</v>
          </cell>
          <cell r="P3140">
            <v>0</v>
          </cell>
          <cell r="Q3140">
            <v>0</v>
          </cell>
        </row>
        <row r="3141">
          <cell r="N3141">
            <v>0</v>
          </cell>
          <cell r="O3141">
            <v>0</v>
          </cell>
          <cell r="P3141">
            <v>0</v>
          </cell>
          <cell r="Q3141">
            <v>0</v>
          </cell>
        </row>
        <row r="3142">
          <cell r="N3142">
            <v>0</v>
          </cell>
          <cell r="O3142">
            <v>0</v>
          </cell>
          <cell r="P3142">
            <v>0</v>
          </cell>
          <cell r="Q3142">
            <v>0</v>
          </cell>
        </row>
        <row r="3143"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N3159">
            <v>0</v>
          </cell>
          <cell r="O3159">
            <v>0</v>
          </cell>
          <cell r="P3159">
            <v>0</v>
          </cell>
          <cell r="Q3159">
            <v>0</v>
          </cell>
        </row>
        <row r="3160"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N3161">
            <v>0</v>
          </cell>
          <cell r="O3161">
            <v>0</v>
          </cell>
          <cell r="P3161">
            <v>0</v>
          </cell>
          <cell r="Q3161">
            <v>0</v>
          </cell>
        </row>
        <row r="3162">
          <cell r="N3162">
            <v>0</v>
          </cell>
          <cell r="O3162">
            <v>0</v>
          </cell>
          <cell r="P3162">
            <v>0</v>
          </cell>
          <cell r="Q3162">
            <v>0</v>
          </cell>
        </row>
        <row r="3163"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N3198">
            <v>0</v>
          </cell>
          <cell r="O3198">
            <v>0</v>
          </cell>
          <cell r="P3198">
            <v>0</v>
          </cell>
          <cell r="Q3198">
            <v>0</v>
          </cell>
        </row>
        <row r="3199">
          <cell r="N3199">
            <v>0</v>
          </cell>
          <cell r="O3199">
            <v>0</v>
          </cell>
          <cell r="P3199">
            <v>0</v>
          </cell>
          <cell r="Q3199">
            <v>0</v>
          </cell>
        </row>
        <row r="3200">
          <cell r="N3200">
            <v>0</v>
          </cell>
          <cell r="O3200">
            <v>0</v>
          </cell>
          <cell r="P3200">
            <v>0</v>
          </cell>
          <cell r="Q3200">
            <v>0</v>
          </cell>
        </row>
        <row r="3201">
          <cell r="N3201">
            <v>0</v>
          </cell>
          <cell r="O3201">
            <v>0</v>
          </cell>
          <cell r="P3201">
            <v>0</v>
          </cell>
          <cell r="Q3201">
            <v>0</v>
          </cell>
        </row>
        <row r="3202"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N3203">
            <v>0</v>
          </cell>
          <cell r="O3203">
            <v>0</v>
          </cell>
          <cell r="P3203">
            <v>0</v>
          </cell>
          <cell r="Q3203">
            <v>0</v>
          </cell>
        </row>
        <row r="3204">
          <cell r="N3204">
            <v>0</v>
          </cell>
          <cell r="O3204">
            <v>0</v>
          </cell>
          <cell r="P3204">
            <v>0</v>
          </cell>
          <cell r="Q3204">
            <v>0</v>
          </cell>
        </row>
        <row r="3205">
          <cell r="N3205">
            <v>0</v>
          </cell>
          <cell r="O3205">
            <v>0</v>
          </cell>
          <cell r="P3205">
            <v>0</v>
          </cell>
          <cell r="Q3205">
            <v>0</v>
          </cell>
        </row>
        <row r="3206"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N3207">
            <v>0</v>
          </cell>
          <cell r="O3207">
            <v>0</v>
          </cell>
          <cell r="P3207">
            <v>0</v>
          </cell>
          <cell r="Q3207">
            <v>0</v>
          </cell>
        </row>
        <row r="3208">
          <cell r="N3208">
            <v>0</v>
          </cell>
          <cell r="O3208">
            <v>0</v>
          </cell>
          <cell r="P3208">
            <v>0</v>
          </cell>
          <cell r="Q3208">
            <v>0</v>
          </cell>
        </row>
        <row r="3209">
          <cell r="N3209">
            <v>0</v>
          </cell>
          <cell r="O3209">
            <v>0</v>
          </cell>
          <cell r="P3209">
            <v>0</v>
          </cell>
          <cell r="Q3209">
            <v>0</v>
          </cell>
        </row>
        <row r="3210">
          <cell r="N3210">
            <v>0</v>
          </cell>
          <cell r="O3210">
            <v>0</v>
          </cell>
          <cell r="P3210">
            <v>0</v>
          </cell>
          <cell r="Q3210">
            <v>0</v>
          </cell>
        </row>
        <row r="3211">
          <cell r="N3211">
            <v>0</v>
          </cell>
          <cell r="O3211">
            <v>0</v>
          </cell>
          <cell r="P3211">
            <v>0</v>
          </cell>
          <cell r="Q3211">
            <v>0</v>
          </cell>
        </row>
        <row r="3212">
          <cell r="N3212">
            <v>0</v>
          </cell>
          <cell r="O3212">
            <v>0</v>
          </cell>
          <cell r="P3212">
            <v>0</v>
          </cell>
          <cell r="Q3212">
            <v>0</v>
          </cell>
        </row>
        <row r="3213">
          <cell r="N3213">
            <v>0</v>
          </cell>
          <cell r="O3213">
            <v>0</v>
          </cell>
          <cell r="P3213">
            <v>0</v>
          </cell>
          <cell r="Q3213">
            <v>0</v>
          </cell>
        </row>
        <row r="3214">
          <cell r="N3214">
            <v>0</v>
          </cell>
          <cell r="O3214">
            <v>0</v>
          </cell>
          <cell r="P3214">
            <v>0</v>
          </cell>
          <cell r="Q3214">
            <v>0</v>
          </cell>
        </row>
        <row r="3215">
          <cell r="N3215">
            <v>0</v>
          </cell>
          <cell r="O3215">
            <v>0</v>
          </cell>
          <cell r="P3215">
            <v>0</v>
          </cell>
          <cell r="Q3215">
            <v>0</v>
          </cell>
        </row>
        <row r="3216">
          <cell r="N3216">
            <v>0</v>
          </cell>
          <cell r="O3216">
            <v>0</v>
          </cell>
          <cell r="P3216">
            <v>0</v>
          </cell>
          <cell r="Q3216">
            <v>0</v>
          </cell>
        </row>
        <row r="3217">
          <cell r="N3217">
            <v>0</v>
          </cell>
          <cell r="O3217">
            <v>0</v>
          </cell>
          <cell r="P3217">
            <v>0</v>
          </cell>
          <cell r="Q3217">
            <v>0</v>
          </cell>
        </row>
        <row r="3218"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N3220">
            <v>0</v>
          </cell>
          <cell r="O3220">
            <v>0</v>
          </cell>
          <cell r="P3220">
            <v>0</v>
          </cell>
          <cell r="Q3220">
            <v>0</v>
          </cell>
        </row>
        <row r="3221">
          <cell r="N3221">
            <v>0</v>
          </cell>
          <cell r="O3221">
            <v>0</v>
          </cell>
          <cell r="P3221">
            <v>0</v>
          </cell>
          <cell r="Q3221">
            <v>0</v>
          </cell>
        </row>
        <row r="3222">
          <cell r="N3222">
            <v>0</v>
          </cell>
          <cell r="O3222">
            <v>0</v>
          </cell>
          <cell r="P3222">
            <v>0</v>
          </cell>
          <cell r="Q3222">
            <v>0</v>
          </cell>
        </row>
        <row r="3223"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N3224">
            <v>0</v>
          </cell>
          <cell r="O3224">
            <v>0</v>
          </cell>
          <cell r="P3224">
            <v>0</v>
          </cell>
          <cell r="Q3224">
            <v>0</v>
          </cell>
        </row>
        <row r="3225">
          <cell r="N3225">
            <v>0</v>
          </cell>
          <cell r="O3225">
            <v>0</v>
          </cell>
          <cell r="P3225">
            <v>0</v>
          </cell>
          <cell r="Q3225">
            <v>0</v>
          </cell>
        </row>
        <row r="3226">
          <cell r="N3226">
            <v>0</v>
          </cell>
          <cell r="O3226">
            <v>0</v>
          </cell>
          <cell r="P3226">
            <v>0</v>
          </cell>
          <cell r="Q3226">
            <v>0</v>
          </cell>
        </row>
        <row r="3227">
          <cell r="N3227">
            <v>0</v>
          </cell>
          <cell r="O3227">
            <v>0</v>
          </cell>
          <cell r="P3227">
            <v>0</v>
          </cell>
          <cell r="Q3227">
            <v>0</v>
          </cell>
        </row>
        <row r="3228">
          <cell r="N3228">
            <v>0</v>
          </cell>
          <cell r="O3228">
            <v>0</v>
          </cell>
          <cell r="P3228">
            <v>0</v>
          </cell>
          <cell r="Q3228">
            <v>0</v>
          </cell>
        </row>
        <row r="3229">
          <cell r="N3229">
            <v>0</v>
          </cell>
          <cell r="O3229">
            <v>0</v>
          </cell>
          <cell r="P3229">
            <v>0</v>
          </cell>
          <cell r="Q3229">
            <v>0</v>
          </cell>
        </row>
        <row r="3230">
          <cell r="N3230">
            <v>0</v>
          </cell>
          <cell r="O3230">
            <v>0</v>
          </cell>
          <cell r="P3230">
            <v>0</v>
          </cell>
          <cell r="Q3230">
            <v>0</v>
          </cell>
        </row>
        <row r="3231"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N3232">
            <v>0</v>
          </cell>
          <cell r="O3232">
            <v>0</v>
          </cell>
          <cell r="P3232">
            <v>0</v>
          </cell>
          <cell r="Q3232">
            <v>0</v>
          </cell>
        </row>
        <row r="3233">
          <cell r="N3233">
            <v>0</v>
          </cell>
          <cell r="O3233">
            <v>0</v>
          </cell>
          <cell r="P3233">
            <v>0</v>
          </cell>
          <cell r="Q3233">
            <v>0</v>
          </cell>
        </row>
        <row r="3234"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N3236">
            <v>0</v>
          </cell>
          <cell r="O3236">
            <v>0</v>
          </cell>
          <cell r="P3236">
            <v>0</v>
          </cell>
          <cell r="Q3236">
            <v>0</v>
          </cell>
        </row>
        <row r="3237"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N3238">
            <v>0</v>
          </cell>
          <cell r="O3238">
            <v>0</v>
          </cell>
          <cell r="P3238">
            <v>0</v>
          </cell>
          <cell r="Q3238">
            <v>0</v>
          </cell>
        </row>
        <row r="3239">
          <cell r="N3239">
            <v>0</v>
          </cell>
          <cell r="O3239">
            <v>0</v>
          </cell>
          <cell r="P3239">
            <v>0</v>
          </cell>
          <cell r="Q3239">
            <v>0</v>
          </cell>
        </row>
        <row r="3240">
          <cell r="N3240">
            <v>0</v>
          </cell>
          <cell r="O3240">
            <v>0</v>
          </cell>
          <cell r="P3240">
            <v>0</v>
          </cell>
          <cell r="Q3240">
            <v>0</v>
          </cell>
        </row>
        <row r="3241">
          <cell r="N3241">
            <v>0</v>
          </cell>
          <cell r="O3241">
            <v>0</v>
          </cell>
          <cell r="P3241">
            <v>0</v>
          </cell>
          <cell r="Q3241">
            <v>0</v>
          </cell>
        </row>
        <row r="3242">
          <cell r="N3242">
            <v>0</v>
          </cell>
          <cell r="O3242">
            <v>0</v>
          </cell>
          <cell r="P3242">
            <v>0</v>
          </cell>
          <cell r="Q3242">
            <v>0</v>
          </cell>
        </row>
        <row r="3243">
          <cell r="N3243">
            <v>0</v>
          </cell>
          <cell r="O3243">
            <v>0</v>
          </cell>
          <cell r="P3243">
            <v>0</v>
          </cell>
          <cell r="Q3243">
            <v>0</v>
          </cell>
        </row>
        <row r="3244"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N3245">
            <v>0</v>
          </cell>
          <cell r="O3245">
            <v>0</v>
          </cell>
          <cell r="P3245">
            <v>0</v>
          </cell>
          <cell r="Q3245">
            <v>0</v>
          </cell>
        </row>
        <row r="3246">
          <cell r="N3246">
            <v>0</v>
          </cell>
          <cell r="O3246">
            <v>0</v>
          </cell>
          <cell r="P3246">
            <v>0</v>
          </cell>
          <cell r="Q3246">
            <v>0</v>
          </cell>
        </row>
        <row r="3247">
          <cell r="N3247">
            <v>0</v>
          </cell>
          <cell r="O3247">
            <v>0</v>
          </cell>
          <cell r="P3247">
            <v>0</v>
          </cell>
          <cell r="Q3247">
            <v>0</v>
          </cell>
        </row>
        <row r="3248">
          <cell r="N3248">
            <v>0</v>
          </cell>
          <cell r="O3248">
            <v>0</v>
          </cell>
          <cell r="P3248">
            <v>0</v>
          </cell>
          <cell r="Q3248">
            <v>0</v>
          </cell>
        </row>
        <row r="3249">
          <cell r="N3249">
            <v>0</v>
          </cell>
          <cell r="O3249">
            <v>0</v>
          </cell>
          <cell r="P3249">
            <v>0</v>
          </cell>
          <cell r="Q3249">
            <v>0</v>
          </cell>
        </row>
        <row r="3250">
          <cell r="N3250">
            <v>0</v>
          </cell>
          <cell r="O3250">
            <v>0</v>
          </cell>
          <cell r="P3250">
            <v>0</v>
          </cell>
          <cell r="Q3250">
            <v>0</v>
          </cell>
        </row>
        <row r="3251">
          <cell r="N3251">
            <v>0</v>
          </cell>
          <cell r="O3251">
            <v>0</v>
          </cell>
          <cell r="P3251">
            <v>0</v>
          </cell>
          <cell r="Q3251">
            <v>0</v>
          </cell>
        </row>
        <row r="3252">
          <cell r="N3252">
            <v>0</v>
          </cell>
          <cell r="O3252">
            <v>0</v>
          </cell>
          <cell r="P3252">
            <v>0</v>
          </cell>
          <cell r="Q3252">
            <v>0</v>
          </cell>
        </row>
        <row r="3253">
          <cell r="N3253">
            <v>0</v>
          </cell>
          <cell r="O3253">
            <v>0</v>
          </cell>
          <cell r="P3253">
            <v>0</v>
          </cell>
          <cell r="Q3253">
            <v>0</v>
          </cell>
        </row>
        <row r="3254">
          <cell r="N3254">
            <v>0</v>
          </cell>
          <cell r="O3254">
            <v>0</v>
          </cell>
          <cell r="P3254">
            <v>0</v>
          </cell>
          <cell r="Q3254">
            <v>0</v>
          </cell>
        </row>
        <row r="3255">
          <cell r="N3255">
            <v>0</v>
          </cell>
          <cell r="O3255">
            <v>0</v>
          </cell>
          <cell r="P3255">
            <v>0</v>
          </cell>
          <cell r="Q3255">
            <v>0</v>
          </cell>
        </row>
        <row r="3256">
          <cell r="N3256">
            <v>0</v>
          </cell>
          <cell r="O3256">
            <v>0</v>
          </cell>
          <cell r="P3256">
            <v>0</v>
          </cell>
          <cell r="Q3256">
            <v>0</v>
          </cell>
        </row>
        <row r="3257">
          <cell r="N3257">
            <v>0</v>
          </cell>
          <cell r="O3257">
            <v>0</v>
          </cell>
          <cell r="P3257">
            <v>0</v>
          </cell>
          <cell r="Q3257">
            <v>0</v>
          </cell>
        </row>
        <row r="3258">
          <cell r="N3258">
            <v>0</v>
          </cell>
          <cell r="O3258">
            <v>0</v>
          </cell>
          <cell r="P3258">
            <v>0</v>
          </cell>
          <cell r="Q3258">
            <v>0</v>
          </cell>
        </row>
        <row r="3259">
          <cell r="N3259">
            <v>0</v>
          </cell>
          <cell r="O3259">
            <v>0</v>
          </cell>
          <cell r="P3259">
            <v>0</v>
          </cell>
          <cell r="Q3259">
            <v>0</v>
          </cell>
        </row>
        <row r="3260"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N3262">
            <v>0</v>
          </cell>
          <cell r="O3262">
            <v>0</v>
          </cell>
          <cell r="P3262">
            <v>0</v>
          </cell>
          <cell r="Q3262">
            <v>0</v>
          </cell>
        </row>
        <row r="3263">
          <cell r="N3263">
            <v>0</v>
          </cell>
          <cell r="O3263">
            <v>0</v>
          </cell>
          <cell r="P3263">
            <v>0</v>
          </cell>
          <cell r="Q3263">
            <v>0</v>
          </cell>
        </row>
        <row r="3264">
          <cell r="N3264">
            <v>0</v>
          </cell>
          <cell r="O3264">
            <v>0</v>
          </cell>
          <cell r="P3264">
            <v>0</v>
          </cell>
          <cell r="Q3264">
            <v>0</v>
          </cell>
        </row>
        <row r="3265">
          <cell r="N3265">
            <v>0</v>
          </cell>
          <cell r="O3265">
            <v>0</v>
          </cell>
          <cell r="P3265">
            <v>0</v>
          </cell>
          <cell r="Q3265">
            <v>0</v>
          </cell>
        </row>
        <row r="3266">
          <cell r="N3266">
            <v>0</v>
          </cell>
          <cell r="O3266">
            <v>0</v>
          </cell>
          <cell r="P3266">
            <v>0</v>
          </cell>
          <cell r="Q3266">
            <v>0</v>
          </cell>
        </row>
        <row r="3267">
          <cell r="N3267">
            <v>0</v>
          </cell>
          <cell r="O3267">
            <v>0</v>
          </cell>
          <cell r="P3267">
            <v>0</v>
          </cell>
          <cell r="Q3267">
            <v>0</v>
          </cell>
        </row>
        <row r="3268">
          <cell r="N3268">
            <v>0</v>
          </cell>
          <cell r="O3268">
            <v>0</v>
          </cell>
          <cell r="P3268">
            <v>0</v>
          </cell>
          <cell r="Q3268">
            <v>0</v>
          </cell>
        </row>
        <row r="3269">
          <cell r="N3269">
            <v>0</v>
          </cell>
          <cell r="O3269">
            <v>0</v>
          </cell>
          <cell r="P3269">
            <v>0</v>
          </cell>
          <cell r="Q3269">
            <v>0</v>
          </cell>
        </row>
        <row r="3270">
          <cell r="N3270">
            <v>0</v>
          </cell>
          <cell r="O3270">
            <v>0</v>
          </cell>
          <cell r="P3270">
            <v>0</v>
          </cell>
          <cell r="Q3270">
            <v>0</v>
          </cell>
        </row>
        <row r="3271">
          <cell r="N3271">
            <v>0</v>
          </cell>
          <cell r="O3271">
            <v>0</v>
          </cell>
          <cell r="P3271">
            <v>0</v>
          </cell>
          <cell r="Q3271">
            <v>0</v>
          </cell>
        </row>
        <row r="3272">
          <cell r="N3272">
            <v>0</v>
          </cell>
          <cell r="O3272">
            <v>0</v>
          </cell>
          <cell r="P3272">
            <v>0</v>
          </cell>
          <cell r="Q3272">
            <v>0</v>
          </cell>
        </row>
        <row r="3273">
          <cell r="N3273">
            <v>0</v>
          </cell>
          <cell r="O3273">
            <v>0</v>
          </cell>
          <cell r="P3273">
            <v>0</v>
          </cell>
          <cell r="Q3273">
            <v>0</v>
          </cell>
        </row>
        <row r="3274">
          <cell r="N3274">
            <v>0</v>
          </cell>
          <cell r="O3274">
            <v>0</v>
          </cell>
          <cell r="P3274">
            <v>0</v>
          </cell>
          <cell r="Q3274">
            <v>0</v>
          </cell>
        </row>
        <row r="3275"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N3276">
            <v>0</v>
          </cell>
          <cell r="O3276">
            <v>0</v>
          </cell>
          <cell r="P3276">
            <v>0</v>
          </cell>
          <cell r="Q3276">
            <v>0</v>
          </cell>
        </row>
        <row r="3277">
          <cell r="N3277">
            <v>0</v>
          </cell>
          <cell r="O3277">
            <v>0</v>
          </cell>
          <cell r="P3277">
            <v>0</v>
          </cell>
          <cell r="Q3277">
            <v>0</v>
          </cell>
        </row>
        <row r="3278"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N3297">
            <v>0</v>
          </cell>
          <cell r="O3297">
            <v>0</v>
          </cell>
          <cell r="P3297">
            <v>0</v>
          </cell>
          <cell r="Q3297">
            <v>0</v>
          </cell>
        </row>
        <row r="3298">
          <cell r="N3298">
            <v>0</v>
          </cell>
          <cell r="O3298">
            <v>0</v>
          </cell>
          <cell r="P3298">
            <v>0</v>
          </cell>
          <cell r="Q3298">
            <v>0</v>
          </cell>
        </row>
        <row r="3299">
          <cell r="N3299">
            <v>0</v>
          </cell>
          <cell r="O3299">
            <v>0</v>
          </cell>
          <cell r="P3299">
            <v>0</v>
          </cell>
          <cell r="Q3299">
            <v>0</v>
          </cell>
        </row>
        <row r="3300"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N3301">
            <v>0</v>
          </cell>
          <cell r="O3301">
            <v>0</v>
          </cell>
          <cell r="P3301">
            <v>0</v>
          </cell>
          <cell r="Q3301">
            <v>0</v>
          </cell>
        </row>
        <row r="3302"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N3313">
            <v>0</v>
          </cell>
          <cell r="O3313">
            <v>0</v>
          </cell>
          <cell r="P3313">
            <v>0</v>
          </cell>
          <cell r="Q3313">
            <v>0</v>
          </cell>
        </row>
        <row r="3314">
          <cell r="N3314">
            <v>0</v>
          </cell>
          <cell r="O3314">
            <v>0</v>
          </cell>
          <cell r="P3314">
            <v>0</v>
          </cell>
          <cell r="Q3314">
            <v>0</v>
          </cell>
        </row>
        <row r="3315">
          <cell r="N3315">
            <v>0</v>
          </cell>
          <cell r="O3315">
            <v>0</v>
          </cell>
          <cell r="P3315">
            <v>0</v>
          </cell>
          <cell r="Q3315">
            <v>0</v>
          </cell>
        </row>
        <row r="3316"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N3317">
            <v>0</v>
          </cell>
          <cell r="O3317">
            <v>0</v>
          </cell>
          <cell r="P3317">
            <v>0</v>
          </cell>
          <cell r="Q3317">
            <v>0</v>
          </cell>
        </row>
        <row r="3318">
          <cell r="N3318">
            <v>0</v>
          </cell>
          <cell r="O3318">
            <v>0</v>
          </cell>
          <cell r="P3318">
            <v>0</v>
          </cell>
          <cell r="Q3318">
            <v>0</v>
          </cell>
        </row>
        <row r="3319"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N3320">
            <v>0</v>
          </cell>
          <cell r="O3320">
            <v>0</v>
          </cell>
          <cell r="P3320">
            <v>0</v>
          </cell>
          <cell r="Q3320">
            <v>0</v>
          </cell>
        </row>
        <row r="3321">
          <cell r="N3321">
            <v>0</v>
          </cell>
          <cell r="O3321">
            <v>0</v>
          </cell>
          <cell r="P3321">
            <v>0</v>
          </cell>
          <cell r="Q3321">
            <v>0</v>
          </cell>
        </row>
        <row r="3322">
          <cell r="N3322">
            <v>0</v>
          </cell>
          <cell r="O3322">
            <v>0</v>
          </cell>
          <cell r="P3322">
            <v>0</v>
          </cell>
          <cell r="Q3322">
            <v>0</v>
          </cell>
        </row>
        <row r="3323">
          <cell r="N3323">
            <v>0</v>
          </cell>
          <cell r="O3323">
            <v>0</v>
          </cell>
          <cell r="P3323">
            <v>0</v>
          </cell>
          <cell r="Q3323">
            <v>0</v>
          </cell>
        </row>
        <row r="3324">
          <cell r="N3324">
            <v>0</v>
          </cell>
          <cell r="O3324">
            <v>0</v>
          </cell>
          <cell r="P3324">
            <v>0</v>
          </cell>
          <cell r="Q3324">
            <v>0</v>
          </cell>
        </row>
        <row r="3325">
          <cell r="N3325">
            <v>0</v>
          </cell>
          <cell r="O3325">
            <v>0</v>
          </cell>
          <cell r="P3325">
            <v>0</v>
          </cell>
          <cell r="Q3325">
            <v>0</v>
          </cell>
        </row>
        <row r="3326">
          <cell r="N3326">
            <v>0</v>
          </cell>
          <cell r="O3326">
            <v>0</v>
          </cell>
          <cell r="P3326">
            <v>0</v>
          </cell>
          <cell r="Q3326">
            <v>0</v>
          </cell>
        </row>
        <row r="3327">
          <cell r="N3327">
            <v>0</v>
          </cell>
          <cell r="O3327">
            <v>0</v>
          </cell>
          <cell r="P3327">
            <v>0</v>
          </cell>
          <cell r="Q3327">
            <v>0</v>
          </cell>
        </row>
        <row r="3328">
          <cell r="N3328">
            <v>0</v>
          </cell>
          <cell r="O3328">
            <v>0</v>
          </cell>
          <cell r="P3328">
            <v>0</v>
          </cell>
          <cell r="Q3328">
            <v>0</v>
          </cell>
        </row>
        <row r="3329">
          <cell r="N3329">
            <v>0</v>
          </cell>
          <cell r="O3329">
            <v>0</v>
          </cell>
          <cell r="P3329">
            <v>0</v>
          </cell>
          <cell r="Q3329">
            <v>0</v>
          </cell>
        </row>
        <row r="3330">
          <cell r="N3330">
            <v>0</v>
          </cell>
          <cell r="O3330">
            <v>0</v>
          </cell>
          <cell r="P3330">
            <v>0</v>
          </cell>
          <cell r="Q3330">
            <v>0</v>
          </cell>
        </row>
        <row r="3331">
          <cell r="N3331">
            <v>0</v>
          </cell>
          <cell r="O3331">
            <v>0</v>
          </cell>
          <cell r="P3331">
            <v>0</v>
          </cell>
          <cell r="Q3331">
            <v>0</v>
          </cell>
        </row>
        <row r="3332">
          <cell r="N3332">
            <v>0</v>
          </cell>
          <cell r="O3332">
            <v>0</v>
          </cell>
          <cell r="P3332">
            <v>0</v>
          </cell>
          <cell r="Q3332">
            <v>0</v>
          </cell>
        </row>
        <row r="3333">
          <cell r="N3333">
            <v>0</v>
          </cell>
          <cell r="O3333">
            <v>0</v>
          </cell>
          <cell r="P3333">
            <v>0</v>
          </cell>
          <cell r="Q3333">
            <v>0</v>
          </cell>
        </row>
        <row r="3334">
          <cell r="N3334">
            <v>0</v>
          </cell>
          <cell r="O3334">
            <v>0</v>
          </cell>
          <cell r="P3334">
            <v>0</v>
          </cell>
          <cell r="Q3334">
            <v>0</v>
          </cell>
        </row>
        <row r="3335"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N3336">
            <v>0</v>
          </cell>
          <cell r="O3336">
            <v>0</v>
          </cell>
          <cell r="P3336">
            <v>0</v>
          </cell>
          <cell r="Q3336">
            <v>0</v>
          </cell>
        </row>
        <row r="3337">
          <cell r="N3337">
            <v>0</v>
          </cell>
          <cell r="O3337">
            <v>0</v>
          </cell>
          <cell r="P3337">
            <v>0</v>
          </cell>
          <cell r="Q3337">
            <v>0</v>
          </cell>
        </row>
        <row r="3338">
          <cell r="N3338">
            <v>0</v>
          </cell>
          <cell r="O3338">
            <v>0</v>
          </cell>
          <cell r="P3338">
            <v>0</v>
          </cell>
          <cell r="Q3338">
            <v>0</v>
          </cell>
        </row>
        <row r="3339">
          <cell r="N3339">
            <v>0</v>
          </cell>
          <cell r="O3339">
            <v>0</v>
          </cell>
          <cell r="P3339">
            <v>0</v>
          </cell>
          <cell r="Q3339">
            <v>0</v>
          </cell>
        </row>
        <row r="3340">
          <cell r="N3340">
            <v>0</v>
          </cell>
          <cell r="O3340">
            <v>0</v>
          </cell>
          <cell r="P3340">
            <v>0</v>
          </cell>
          <cell r="Q3340">
            <v>0</v>
          </cell>
        </row>
        <row r="3341">
          <cell r="N3341">
            <v>0</v>
          </cell>
          <cell r="O3341">
            <v>0</v>
          </cell>
          <cell r="P3341">
            <v>0</v>
          </cell>
          <cell r="Q3341">
            <v>0</v>
          </cell>
        </row>
        <row r="3342">
          <cell r="N3342">
            <v>0</v>
          </cell>
          <cell r="O3342">
            <v>0</v>
          </cell>
          <cell r="P3342">
            <v>0</v>
          </cell>
          <cell r="Q3342">
            <v>0</v>
          </cell>
        </row>
        <row r="3343">
          <cell r="N3343">
            <v>0</v>
          </cell>
          <cell r="O3343">
            <v>0</v>
          </cell>
          <cell r="P3343">
            <v>0</v>
          </cell>
          <cell r="Q3343">
            <v>0</v>
          </cell>
        </row>
        <row r="3344">
          <cell r="N3344">
            <v>0</v>
          </cell>
          <cell r="O3344">
            <v>0</v>
          </cell>
          <cell r="P3344">
            <v>0</v>
          </cell>
          <cell r="Q3344">
            <v>0</v>
          </cell>
        </row>
        <row r="3345">
          <cell r="N3345">
            <v>0</v>
          </cell>
          <cell r="O3345">
            <v>0</v>
          </cell>
          <cell r="P3345">
            <v>0</v>
          </cell>
          <cell r="Q3345">
            <v>0</v>
          </cell>
        </row>
        <row r="3346">
          <cell r="N3346">
            <v>0</v>
          </cell>
          <cell r="O3346">
            <v>0</v>
          </cell>
          <cell r="P3346">
            <v>0</v>
          </cell>
          <cell r="Q3346">
            <v>0</v>
          </cell>
        </row>
        <row r="3347">
          <cell r="N3347">
            <v>0</v>
          </cell>
          <cell r="O3347">
            <v>0</v>
          </cell>
          <cell r="P3347">
            <v>0</v>
          </cell>
          <cell r="Q3347">
            <v>0</v>
          </cell>
        </row>
        <row r="3348">
          <cell r="N3348">
            <v>0</v>
          </cell>
          <cell r="O3348">
            <v>0</v>
          </cell>
          <cell r="P3348">
            <v>0</v>
          </cell>
          <cell r="Q3348">
            <v>0</v>
          </cell>
        </row>
        <row r="3349">
          <cell r="N3349">
            <v>0</v>
          </cell>
          <cell r="O3349">
            <v>0</v>
          </cell>
          <cell r="P3349">
            <v>0</v>
          </cell>
          <cell r="Q3349">
            <v>0</v>
          </cell>
        </row>
        <row r="3350">
          <cell r="N3350">
            <v>0</v>
          </cell>
          <cell r="O3350">
            <v>0</v>
          </cell>
          <cell r="P3350">
            <v>0</v>
          </cell>
          <cell r="Q3350">
            <v>0</v>
          </cell>
        </row>
        <row r="3351">
          <cell r="N3351">
            <v>0</v>
          </cell>
          <cell r="O3351">
            <v>0</v>
          </cell>
          <cell r="P3351">
            <v>0</v>
          </cell>
          <cell r="Q3351">
            <v>0</v>
          </cell>
        </row>
        <row r="3352">
          <cell r="N3352">
            <v>0</v>
          </cell>
          <cell r="O3352">
            <v>0</v>
          </cell>
          <cell r="P3352">
            <v>0</v>
          </cell>
          <cell r="Q3352">
            <v>0</v>
          </cell>
        </row>
        <row r="3353">
          <cell r="N3353">
            <v>0</v>
          </cell>
          <cell r="O3353">
            <v>0</v>
          </cell>
          <cell r="P3353">
            <v>0</v>
          </cell>
          <cell r="Q3353">
            <v>0</v>
          </cell>
        </row>
        <row r="3354">
          <cell r="N3354">
            <v>0</v>
          </cell>
          <cell r="O3354">
            <v>0</v>
          </cell>
          <cell r="P3354">
            <v>0</v>
          </cell>
          <cell r="Q3354">
            <v>0</v>
          </cell>
        </row>
        <row r="3355">
          <cell r="N3355">
            <v>0</v>
          </cell>
          <cell r="O3355">
            <v>0</v>
          </cell>
          <cell r="P3355">
            <v>0</v>
          </cell>
          <cell r="Q3355">
            <v>0</v>
          </cell>
        </row>
        <row r="3356"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N3357">
            <v>0</v>
          </cell>
          <cell r="O3357">
            <v>0</v>
          </cell>
          <cell r="P3357">
            <v>0</v>
          </cell>
          <cell r="Q3357">
            <v>0</v>
          </cell>
        </row>
        <row r="3358">
          <cell r="N3358">
            <v>0</v>
          </cell>
          <cell r="O3358">
            <v>0</v>
          </cell>
          <cell r="P3358">
            <v>0</v>
          </cell>
          <cell r="Q3358">
            <v>0</v>
          </cell>
        </row>
        <row r="3359"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N3360">
            <v>0</v>
          </cell>
          <cell r="O3360">
            <v>0</v>
          </cell>
          <cell r="P3360">
            <v>0</v>
          </cell>
          <cell r="Q3360">
            <v>0</v>
          </cell>
        </row>
        <row r="3361">
          <cell r="N3361">
            <v>0</v>
          </cell>
          <cell r="O3361">
            <v>0</v>
          </cell>
          <cell r="P3361">
            <v>0</v>
          </cell>
          <cell r="Q3361">
            <v>0</v>
          </cell>
        </row>
        <row r="3362"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N3363">
            <v>0</v>
          </cell>
          <cell r="O3363">
            <v>0</v>
          </cell>
          <cell r="P3363">
            <v>0</v>
          </cell>
          <cell r="Q3363">
            <v>0</v>
          </cell>
        </row>
        <row r="3364">
          <cell r="N3364">
            <v>0</v>
          </cell>
          <cell r="O3364">
            <v>0</v>
          </cell>
          <cell r="P3364">
            <v>0</v>
          </cell>
          <cell r="Q3364">
            <v>0</v>
          </cell>
        </row>
        <row r="3365"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N3366">
            <v>0</v>
          </cell>
          <cell r="O3366">
            <v>0</v>
          </cell>
          <cell r="P3366">
            <v>0</v>
          </cell>
          <cell r="Q3366">
            <v>0</v>
          </cell>
        </row>
        <row r="3367">
          <cell r="N3367">
            <v>0</v>
          </cell>
          <cell r="O3367">
            <v>0</v>
          </cell>
          <cell r="P3367">
            <v>0</v>
          </cell>
          <cell r="Q3367">
            <v>0</v>
          </cell>
        </row>
        <row r="3368"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N3369">
            <v>0</v>
          </cell>
          <cell r="O3369">
            <v>0</v>
          </cell>
          <cell r="P3369">
            <v>0</v>
          </cell>
          <cell r="Q3369">
            <v>0</v>
          </cell>
        </row>
        <row r="3370">
          <cell r="N3370">
            <v>0</v>
          </cell>
          <cell r="O3370">
            <v>0</v>
          </cell>
          <cell r="P3370">
            <v>0</v>
          </cell>
          <cell r="Q3370">
            <v>0</v>
          </cell>
        </row>
        <row r="3371"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N3372">
            <v>0</v>
          </cell>
          <cell r="O3372">
            <v>0</v>
          </cell>
          <cell r="P3372">
            <v>0</v>
          </cell>
          <cell r="Q3372">
            <v>0</v>
          </cell>
        </row>
        <row r="3373">
          <cell r="N3373">
            <v>0</v>
          </cell>
          <cell r="O3373">
            <v>0</v>
          </cell>
          <cell r="P3373">
            <v>0</v>
          </cell>
          <cell r="Q3373">
            <v>0</v>
          </cell>
        </row>
        <row r="3374">
          <cell r="N3374">
            <v>0</v>
          </cell>
          <cell r="O3374">
            <v>0</v>
          </cell>
          <cell r="P3374">
            <v>0</v>
          </cell>
          <cell r="Q3374">
            <v>0</v>
          </cell>
        </row>
        <row r="3375">
          <cell r="N3375">
            <v>0</v>
          </cell>
          <cell r="O3375">
            <v>0</v>
          </cell>
          <cell r="P3375">
            <v>0</v>
          </cell>
          <cell r="Q3375">
            <v>0</v>
          </cell>
        </row>
        <row r="3376">
          <cell r="N3376">
            <v>0</v>
          </cell>
          <cell r="O3376">
            <v>0</v>
          </cell>
          <cell r="P3376">
            <v>0</v>
          </cell>
          <cell r="Q3376">
            <v>0</v>
          </cell>
        </row>
        <row r="3377">
          <cell r="N3377">
            <v>0</v>
          </cell>
          <cell r="O3377">
            <v>0</v>
          </cell>
          <cell r="P3377">
            <v>0</v>
          </cell>
          <cell r="Q3377">
            <v>0</v>
          </cell>
        </row>
        <row r="3378">
          <cell r="N3378">
            <v>0</v>
          </cell>
          <cell r="O3378">
            <v>0</v>
          </cell>
          <cell r="P3378">
            <v>0</v>
          </cell>
          <cell r="Q3378">
            <v>0</v>
          </cell>
        </row>
        <row r="3379">
          <cell r="N3379">
            <v>0</v>
          </cell>
          <cell r="O3379">
            <v>0</v>
          </cell>
          <cell r="P3379">
            <v>0</v>
          </cell>
          <cell r="Q3379">
            <v>0</v>
          </cell>
        </row>
        <row r="3380">
          <cell r="N3380">
            <v>0</v>
          </cell>
          <cell r="O3380">
            <v>0</v>
          </cell>
          <cell r="P3380">
            <v>0</v>
          </cell>
          <cell r="Q3380">
            <v>0</v>
          </cell>
        </row>
        <row r="3381">
          <cell r="N3381">
            <v>0</v>
          </cell>
          <cell r="O3381">
            <v>0</v>
          </cell>
          <cell r="P3381">
            <v>0</v>
          </cell>
          <cell r="Q3381">
            <v>0</v>
          </cell>
        </row>
        <row r="3382">
          <cell r="N3382">
            <v>0</v>
          </cell>
          <cell r="O3382">
            <v>0</v>
          </cell>
          <cell r="P3382">
            <v>0</v>
          </cell>
          <cell r="Q3382">
            <v>0</v>
          </cell>
        </row>
        <row r="3383">
          <cell r="N3383">
            <v>0</v>
          </cell>
          <cell r="O3383">
            <v>0</v>
          </cell>
          <cell r="P3383">
            <v>0</v>
          </cell>
          <cell r="Q3383">
            <v>0</v>
          </cell>
        </row>
        <row r="3384">
          <cell r="N3384">
            <v>0</v>
          </cell>
          <cell r="O3384">
            <v>0</v>
          </cell>
          <cell r="P3384">
            <v>0</v>
          </cell>
          <cell r="Q3384">
            <v>0</v>
          </cell>
        </row>
        <row r="3385">
          <cell r="N3385">
            <v>0</v>
          </cell>
          <cell r="O3385">
            <v>0</v>
          </cell>
          <cell r="P3385">
            <v>0</v>
          </cell>
          <cell r="Q3385">
            <v>0</v>
          </cell>
        </row>
        <row r="3386">
          <cell r="N3386">
            <v>0</v>
          </cell>
          <cell r="O3386">
            <v>0</v>
          </cell>
          <cell r="P3386">
            <v>0</v>
          </cell>
          <cell r="Q3386">
            <v>0</v>
          </cell>
        </row>
        <row r="3387"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N3388">
            <v>0</v>
          </cell>
          <cell r="O3388">
            <v>0</v>
          </cell>
          <cell r="P3388">
            <v>0</v>
          </cell>
          <cell r="Q3388">
            <v>0</v>
          </cell>
        </row>
        <row r="3389">
          <cell r="N3389">
            <v>0</v>
          </cell>
          <cell r="O3389">
            <v>0</v>
          </cell>
          <cell r="P3389">
            <v>0</v>
          </cell>
          <cell r="Q3389">
            <v>0</v>
          </cell>
        </row>
        <row r="3390"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N3391">
            <v>0</v>
          </cell>
          <cell r="O3391">
            <v>0</v>
          </cell>
          <cell r="P3391">
            <v>0</v>
          </cell>
          <cell r="Q3391">
            <v>0</v>
          </cell>
        </row>
        <row r="3392">
          <cell r="N3392">
            <v>0</v>
          </cell>
          <cell r="O3392">
            <v>0</v>
          </cell>
          <cell r="P3392">
            <v>0</v>
          </cell>
          <cell r="Q3392">
            <v>0</v>
          </cell>
        </row>
        <row r="3393">
          <cell r="N3393">
            <v>0</v>
          </cell>
          <cell r="O3393">
            <v>0</v>
          </cell>
          <cell r="P3393">
            <v>0</v>
          </cell>
          <cell r="Q3393">
            <v>0</v>
          </cell>
        </row>
        <row r="3394">
          <cell r="N3394">
            <v>0</v>
          </cell>
          <cell r="O3394">
            <v>0</v>
          </cell>
          <cell r="P3394">
            <v>0</v>
          </cell>
          <cell r="Q3394">
            <v>0</v>
          </cell>
        </row>
        <row r="3395">
          <cell r="N3395">
            <v>0</v>
          </cell>
          <cell r="O3395">
            <v>0</v>
          </cell>
          <cell r="P3395">
            <v>0</v>
          </cell>
          <cell r="Q3395">
            <v>0</v>
          </cell>
        </row>
        <row r="3396">
          <cell r="N3396">
            <v>0</v>
          </cell>
          <cell r="O3396">
            <v>0</v>
          </cell>
          <cell r="P3396">
            <v>0</v>
          </cell>
          <cell r="Q3396">
            <v>0</v>
          </cell>
        </row>
        <row r="3397">
          <cell r="N3397">
            <v>0</v>
          </cell>
          <cell r="O3397">
            <v>0</v>
          </cell>
          <cell r="P3397">
            <v>0</v>
          </cell>
          <cell r="Q3397">
            <v>0</v>
          </cell>
        </row>
        <row r="3398">
          <cell r="N3398">
            <v>0</v>
          </cell>
          <cell r="O3398">
            <v>0</v>
          </cell>
          <cell r="P3398">
            <v>0</v>
          </cell>
          <cell r="Q3398">
            <v>0</v>
          </cell>
        </row>
        <row r="3399">
          <cell r="N3399">
            <v>0</v>
          </cell>
          <cell r="O3399">
            <v>0</v>
          </cell>
          <cell r="P3399">
            <v>0</v>
          </cell>
          <cell r="Q3399">
            <v>0</v>
          </cell>
        </row>
        <row r="3400">
          <cell r="N3400">
            <v>0</v>
          </cell>
          <cell r="O3400">
            <v>0</v>
          </cell>
          <cell r="P3400">
            <v>0</v>
          </cell>
          <cell r="Q3400">
            <v>0</v>
          </cell>
        </row>
        <row r="3401">
          <cell r="N3401">
            <v>0</v>
          </cell>
          <cell r="O3401">
            <v>0</v>
          </cell>
          <cell r="P3401">
            <v>0</v>
          </cell>
          <cell r="Q3401">
            <v>0</v>
          </cell>
        </row>
        <row r="3402">
          <cell r="N3402">
            <v>0</v>
          </cell>
          <cell r="O3402">
            <v>0</v>
          </cell>
          <cell r="P3402">
            <v>0</v>
          </cell>
          <cell r="Q3402">
            <v>0</v>
          </cell>
        </row>
        <row r="3403">
          <cell r="N3403">
            <v>0</v>
          </cell>
          <cell r="O3403">
            <v>0</v>
          </cell>
          <cell r="P3403">
            <v>0</v>
          </cell>
          <cell r="Q3403">
            <v>0</v>
          </cell>
        </row>
        <row r="3404">
          <cell r="N3404">
            <v>0</v>
          </cell>
          <cell r="O3404">
            <v>0</v>
          </cell>
          <cell r="P3404">
            <v>0</v>
          </cell>
          <cell r="Q3404">
            <v>0</v>
          </cell>
        </row>
        <row r="3405">
          <cell r="N3405">
            <v>0</v>
          </cell>
          <cell r="O3405">
            <v>0</v>
          </cell>
          <cell r="P3405">
            <v>0</v>
          </cell>
          <cell r="Q3405">
            <v>0</v>
          </cell>
        </row>
        <row r="3406"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N3407">
            <v>0</v>
          </cell>
          <cell r="O3407">
            <v>0</v>
          </cell>
          <cell r="P3407">
            <v>0</v>
          </cell>
          <cell r="Q3407">
            <v>0</v>
          </cell>
        </row>
        <row r="3408">
          <cell r="N3408">
            <v>0</v>
          </cell>
          <cell r="O3408">
            <v>0</v>
          </cell>
          <cell r="P3408">
            <v>0</v>
          </cell>
          <cell r="Q3408">
            <v>0</v>
          </cell>
        </row>
        <row r="3409">
          <cell r="N3409">
            <v>0</v>
          </cell>
          <cell r="O3409">
            <v>0</v>
          </cell>
          <cell r="P3409">
            <v>0</v>
          </cell>
          <cell r="Q3409">
            <v>0</v>
          </cell>
        </row>
        <row r="3410">
          <cell r="N3410">
            <v>0</v>
          </cell>
          <cell r="O3410">
            <v>0</v>
          </cell>
          <cell r="P3410">
            <v>0</v>
          </cell>
          <cell r="Q3410">
            <v>0</v>
          </cell>
        </row>
        <row r="3411">
          <cell r="N3411">
            <v>0</v>
          </cell>
          <cell r="O3411">
            <v>0</v>
          </cell>
          <cell r="P3411">
            <v>0</v>
          </cell>
          <cell r="Q3411">
            <v>0</v>
          </cell>
        </row>
        <row r="3412">
          <cell r="N3412">
            <v>0</v>
          </cell>
          <cell r="O3412">
            <v>0</v>
          </cell>
          <cell r="P3412">
            <v>0</v>
          </cell>
          <cell r="Q3412">
            <v>0</v>
          </cell>
        </row>
        <row r="3413">
          <cell r="N3413">
            <v>0</v>
          </cell>
          <cell r="O3413">
            <v>0</v>
          </cell>
          <cell r="P3413">
            <v>0</v>
          </cell>
          <cell r="Q3413">
            <v>0</v>
          </cell>
        </row>
        <row r="3414">
          <cell r="N3414">
            <v>0</v>
          </cell>
          <cell r="O3414">
            <v>0</v>
          </cell>
          <cell r="P3414">
            <v>0</v>
          </cell>
          <cell r="Q3414">
            <v>0</v>
          </cell>
        </row>
        <row r="3415">
          <cell r="N3415">
            <v>0</v>
          </cell>
          <cell r="O3415">
            <v>0</v>
          </cell>
          <cell r="P3415">
            <v>0</v>
          </cell>
          <cell r="Q3415">
            <v>0</v>
          </cell>
        </row>
        <row r="3416">
          <cell r="N3416">
            <v>0</v>
          </cell>
          <cell r="O3416">
            <v>0</v>
          </cell>
          <cell r="P3416">
            <v>0</v>
          </cell>
          <cell r="Q3416">
            <v>0</v>
          </cell>
        </row>
        <row r="3417">
          <cell r="N3417">
            <v>0</v>
          </cell>
          <cell r="O3417">
            <v>0</v>
          </cell>
          <cell r="P3417">
            <v>0</v>
          </cell>
          <cell r="Q3417">
            <v>0</v>
          </cell>
        </row>
        <row r="3418">
          <cell r="N3418">
            <v>0</v>
          </cell>
          <cell r="O3418">
            <v>0</v>
          </cell>
          <cell r="P3418">
            <v>0</v>
          </cell>
          <cell r="Q3418">
            <v>0</v>
          </cell>
        </row>
        <row r="3419">
          <cell r="N3419">
            <v>0</v>
          </cell>
          <cell r="O3419">
            <v>0</v>
          </cell>
          <cell r="P3419">
            <v>0</v>
          </cell>
          <cell r="Q3419">
            <v>0</v>
          </cell>
        </row>
        <row r="3420">
          <cell r="N3420">
            <v>0</v>
          </cell>
          <cell r="O3420">
            <v>0</v>
          </cell>
          <cell r="P3420">
            <v>0</v>
          </cell>
          <cell r="Q3420">
            <v>0</v>
          </cell>
        </row>
        <row r="3421">
          <cell r="N3421">
            <v>0</v>
          </cell>
          <cell r="O3421">
            <v>0</v>
          </cell>
          <cell r="P3421">
            <v>0</v>
          </cell>
          <cell r="Q3421">
            <v>0</v>
          </cell>
        </row>
        <row r="3422">
          <cell r="N3422">
            <v>0</v>
          </cell>
          <cell r="O3422">
            <v>0</v>
          </cell>
          <cell r="P3422">
            <v>0</v>
          </cell>
          <cell r="Q3422">
            <v>0</v>
          </cell>
        </row>
        <row r="3423">
          <cell r="N3423">
            <v>0</v>
          </cell>
          <cell r="O3423">
            <v>0</v>
          </cell>
          <cell r="P3423">
            <v>0</v>
          </cell>
          <cell r="Q3423">
            <v>0</v>
          </cell>
        </row>
        <row r="3424">
          <cell r="N3424">
            <v>0</v>
          </cell>
          <cell r="O3424">
            <v>0</v>
          </cell>
          <cell r="P3424">
            <v>0</v>
          </cell>
          <cell r="Q3424">
            <v>0</v>
          </cell>
        </row>
        <row r="3425"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N3426">
            <v>0</v>
          </cell>
          <cell r="O3426">
            <v>0</v>
          </cell>
          <cell r="P3426">
            <v>0</v>
          </cell>
          <cell r="Q3426">
            <v>0</v>
          </cell>
        </row>
        <row r="3427">
          <cell r="N3427">
            <v>0</v>
          </cell>
          <cell r="O3427">
            <v>0</v>
          </cell>
          <cell r="P3427">
            <v>0</v>
          </cell>
          <cell r="Q3427">
            <v>0</v>
          </cell>
        </row>
        <row r="3428">
          <cell r="N3428">
            <v>0</v>
          </cell>
          <cell r="O3428">
            <v>0</v>
          </cell>
          <cell r="P3428">
            <v>0</v>
          </cell>
          <cell r="Q3428">
            <v>0</v>
          </cell>
        </row>
        <row r="3429">
          <cell r="N3429">
            <v>0</v>
          </cell>
          <cell r="O3429">
            <v>0</v>
          </cell>
          <cell r="P3429">
            <v>0</v>
          </cell>
          <cell r="Q3429">
            <v>0</v>
          </cell>
        </row>
        <row r="3430">
          <cell r="N3430">
            <v>0</v>
          </cell>
          <cell r="O3430">
            <v>0</v>
          </cell>
          <cell r="P3430">
            <v>0</v>
          </cell>
          <cell r="Q3430">
            <v>0</v>
          </cell>
        </row>
        <row r="3431">
          <cell r="N3431">
            <v>0</v>
          </cell>
          <cell r="O3431">
            <v>0</v>
          </cell>
          <cell r="P3431">
            <v>0</v>
          </cell>
          <cell r="Q3431">
            <v>0</v>
          </cell>
        </row>
        <row r="3432"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N3433">
            <v>0</v>
          </cell>
          <cell r="O3433">
            <v>0</v>
          </cell>
          <cell r="P3433">
            <v>0</v>
          </cell>
          <cell r="Q3433">
            <v>0</v>
          </cell>
        </row>
        <row r="3434">
          <cell r="N3434">
            <v>0</v>
          </cell>
          <cell r="O3434">
            <v>0</v>
          </cell>
          <cell r="P3434">
            <v>0</v>
          </cell>
          <cell r="Q3434">
            <v>0</v>
          </cell>
        </row>
        <row r="3435">
          <cell r="N3435">
            <v>0</v>
          </cell>
          <cell r="O3435">
            <v>0</v>
          </cell>
          <cell r="P3435">
            <v>0</v>
          </cell>
          <cell r="Q3435">
            <v>0</v>
          </cell>
        </row>
        <row r="3436">
          <cell r="N3436">
            <v>0</v>
          </cell>
          <cell r="O3436">
            <v>0</v>
          </cell>
          <cell r="P3436">
            <v>0</v>
          </cell>
          <cell r="Q3436">
            <v>0</v>
          </cell>
        </row>
        <row r="3437">
          <cell r="N3437">
            <v>0</v>
          </cell>
          <cell r="O3437">
            <v>0</v>
          </cell>
          <cell r="P3437">
            <v>0</v>
          </cell>
          <cell r="Q3437">
            <v>0</v>
          </cell>
        </row>
        <row r="3438">
          <cell r="N3438">
            <v>0</v>
          </cell>
          <cell r="O3438">
            <v>0</v>
          </cell>
          <cell r="P3438">
            <v>0</v>
          </cell>
          <cell r="Q3438">
            <v>0</v>
          </cell>
        </row>
        <row r="3439">
          <cell r="N3439">
            <v>0</v>
          </cell>
          <cell r="O3439">
            <v>0</v>
          </cell>
          <cell r="P3439">
            <v>0</v>
          </cell>
          <cell r="Q3439">
            <v>0</v>
          </cell>
        </row>
        <row r="3440">
          <cell r="N3440">
            <v>0</v>
          </cell>
          <cell r="O3440">
            <v>0</v>
          </cell>
          <cell r="P3440">
            <v>0</v>
          </cell>
          <cell r="Q3440">
            <v>0</v>
          </cell>
        </row>
        <row r="3441">
          <cell r="N3441">
            <v>0</v>
          </cell>
          <cell r="O3441">
            <v>0</v>
          </cell>
          <cell r="P3441">
            <v>0</v>
          </cell>
          <cell r="Q3441">
            <v>0</v>
          </cell>
        </row>
        <row r="3442">
          <cell r="N3442">
            <v>0</v>
          </cell>
          <cell r="O3442">
            <v>0</v>
          </cell>
          <cell r="P3442">
            <v>0</v>
          </cell>
          <cell r="Q3442">
            <v>0</v>
          </cell>
        </row>
        <row r="3443">
          <cell r="N3443">
            <v>0</v>
          </cell>
          <cell r="O3443">
            <v>0</v>
          </cell>
          <cell r="P3443">
            <v>0</v>
          </cell>
          <cell r="Q3443">
            <v>0</v>
          </cell>
        </row>
        <row r="3444">
          <cell r="N3444">
            <v>0</v>
          </cell>
          <cell r="O3444">
            <v>0</v>
          </cell>
          <cell r="P3444">
            <v>0</v>
          </cell>
          <cell r="Q3444">
            <v>0</v>
          </cell>
        </row>
        <row r="3445">
          <cell r="N3445">
            <v>0</v>
          </cell>
          <cell r="O3445">
            <v>0</v>
          </cell>
          <cell r="P3445">
            <v>0</v>
          </cell>
          <cell r="Q3445">
            <v>0</v>
          </cell>
        </row>
        <row r="3446"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N3447">
            <v>0</v>
          </cell>
          <cell r="O3447">
            <v>0</v>
          </cell>
          <cell r="P3447">
            <v>0</v>
          </cell>
          <cell r="Q3447">
            <v>0</v>
          </cell>
        </row>
        <row r="3448">
          <cell r="N3448">
            <v>0</v>
          </cell>
          <cell r="O3448">
            <v>0</v>
          </cell>
          <cell r="P3448">
            <v>0</v>
          </cell>
          <cell r="Q3448">
            <v>0</v>
          </cell>
        </row>
        <row r="3449">
          <cell r="N3449">
            <v>0</v>
          </cell>
          <cell r="O3449">
            <v>0</v>
          </cell>
          <cell r="P3449">
            <v>0</v>
          </cell>
          <cell r="Q3449">
            <v>0</v>
          </cell>
        </row>
        <row r="3450">
          <cell r="N3450">
            <v>0</v>
          </cell>
          <cell r="O3450">
            <v>0</v>
          </cell>
          <cell r="P3450">
            <v>0</v>
          </cell>
          <cell r="Q3450">
            <v>0</v>
          </cell>
        </row>
        <row r="3451">
          <cell r="N3451">
            <v>0</v>
          </cell>
          <cell r="O3451">
            <v>0</v>
          </cell>
          <cell r="P3451">
            <v>0</v>
          </cell>
          <cell r="Q3451">
            <v>0</v>
          </cell>
        </row>
        <row r="3452">
          <cell r="N3452">
            <v>0</v>
          </cell>
          <cell r="O3452">
            <v>0</v>
          </cell>
          <cell r="P3452">
            <v>0</v>
          </cell>
          <cell r="Q3452">
            <v>0</v>
          </cell>
        </row>
        <row r="3453">
          <cell r="N3453">
            <v>0</v>
          </cell>
          <cell r="O3453">
            <v>0</v>
          </cell>
          <cell r="P3453">
            <v>0</v>
          </cell>
          <cell r="Q3453">
            <v>0</v>
          </cell>
        </row>
        <row r="3454">
          <cell r="N3454">
            <v>0</v>
          </cell>
          <cell r="O3454">
            <v>0</v>
          </cell>
          <cell r="P3454">
            <v>0</v>
          </cell>
          <cell r="Q3454">
            <v>0</v>
          </cell>
        </row>
        <row r="3455">
          <cell r="N3455">
            <v>0</v>
          </cell>
          <cell r="O3455">
            <v>0</v>
          </cell>
          <cell r="P3455">
            <v>0</v>
          </cell>
          <cell r="Q3455">
            <v>0</v>
          </cell>
        </row>
        <row r="3456">
          <cell r="N3456">
            <v>0</v>
          </cell>
          <cell r="O3456">
            <v>0</v>
          </cell>
          <cell r="P3456">
            <v>0</v>
          </cell>
          <cell r="Q3456">
            <v>0</v>
          </cell>
        </row>
        <row r="3457">
          <cell r="N3457">
            <v>0</v>
          </cell>
          <cell r="O3457">
            <v>0</v>
          </cell>
          <cell r="P3457">
            <v>0</v>
          </cell>
          <cell r="Q3457">
            <v>0</v>
          </cell>
        </row>
        <row r="3458">
          <cell r="N3458">
            <v>0</v>
          </cell>
          <cell r="O3458">
            <v>0</v>
          </cell>
          <cell r="P3458">
            <v>0</v>
          </cell>
          <cell r="Q3458">
            <v>0</v>
          </cell>
        </row>
        <row r="3459">
          <cell r="N3459">
            <v>0</v>
          </cell>
          <cell r="O3459">
            <v>0</v>
          </cell>
          <cell r="P3459">
            <v>0</v>
          </cell>
          <cell r="Q3459">
            <v>0</v>
          </cell>
        </row>
        <row r="3460"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N3461">
            <v>0</v>
          </cell>
          <cell r="O3461">
            <v>0</v>
          </cell>
          <cell r="P3461">
            <v>0</v>
          </cell>
          <cell r="Q3461">
            <v>0</v>
          </cell>
        </row>
        <row r="3462">
          <cell r="N3462">
            <v>0</v>
          </cell>
          <cell r="O3462">
            <v>0</v>
          </cell>
          <cell r="P3462">
            <v>0</v>
          </cell>
          <cell r="Q3462">
            <v>0</v>
          </cell>
        </row>
        <row r="3463">
          <cell r="N3463">
            <v>0</v>
          </cell>
          <cell r="O3463">
            <v>0</v>
          </cell>
          <cell r="P3463">
            <v>0</v>
          </cell>
          <cell r="Q3463">
            <v>0</v>
          </cell>
        </row>
        <row r="3464">
          <cell r="N3464">
            <v>0</v>
          </cell>
          <cell r="O3464">
            <v>0</v>
          </cell>
          <cell r="P3464">
            <v>0</v>
          </cell>
          <cell r="Q3464">
            <v>0</v>
          </cell>
        </row>
        <row r="3465">
          <cell r="N3465">
            <v>0</v>
          </cell>
          <cell r="O3465">
            <v>0</v>
          </cell>
          <cell r="P3465">
            <v>0</v>
          </cell>
          <cell r="Q3465">
            <v>0</v>
          </cell>
        </row>
        <row r="3466">
          <cell r="N3466">
            <v>0</v>
          </cell>
          <cell r="O3466">
            <v>0</v>
          </cell>
          <cell r="P3466">
            <v>0</v>
          </cell>
          <cell r="Q3466">
            <v>0</v>
          </cell>
        </row>
        <row r="3467">
          <cell r="N3467">
            <v>0</v>
          </cell>
          <cell r="O3467">
            <v>0</v>
          </cell>
          <cell r="P3467">
            <v>0</v>
          </cell>
          <cell r="Q3467">
            <v>0</v>
          </cell>
        </row>
        <row r="3468">
          <cell r="N3468">
            <v>0</v>
          </cell>
          <cell r="O3468">
            <v>0</v>
          </cell>
          <cell r="P3468">
            <v>0</v>
          </cell>
          <cell r="Q3468">
            <v>0</v>
          </cell>
        </row>
        <row r="3469">
          <cell r="N3469">
            <v>0</v>
          </cell>
          <cell r="O3469">
            <v>0</v>
          </cell>
          <cell r="P3469">
            <v>0</v>
          </cell>
          <cell r="Q3469">
            <v>0</v>
          </cell>
        </row>
        <row r="3470">
          <cell r="N3470">
            <v>0</v>
          </cell>
          <cell r="O3470">
            <v>0</v>
          </cell>
          <cell r="P3470">
            <v>0</v>
          </cell>
          <cell r="Q3470">
            <v>0</v>
          </cell>
        </row>
        <row r="3471">
          <cell r="N3471">
            <v>0</v>
          </cell>
          <cell r="O3471">
            <v>0</v>
          </cell>
          <cell r="P3471">
            <v>0</v>
          </cell>
          <cell r="Q3471">
            <v>0</v>
          </cell>
        </row>
        <row r="3472">
          <cell r="N3472">
            <v>0</v>
          </cell>
          <cell r="O3472">
            <v>0</v>
          </cell>
          <cell r="P3472">
            <v>0</v>
          </cell>
          <cell r="Q3472">
            <v>0</v>
          </cell>
        </row>
        <row r="3473">
          <cell r="N3473">
            <v>0</v>
          </cell>
          <cell r="O3473">
            <v>0</v>
          </cell>
          <cell r="P3473">
            <v>0</v>
          </cell>
          <cell r="Q3473">
            <v>0</v>
          </cell>
        </row>
        <row r="3474">
          <cell r="N3474">
            <v>0</v>
          </cell>
          <cell r="O3474">
            <v>0</v>
          </cell>
          <cell r="P3474">
            <v>0</v>
          </cell>
          <cell r="Q3474">
            <v>0</v>
          </cell>
        </row>
        <row r="3475">
          <cell r="N3475">
            <v>0</v>
          </cell>
          <cell r="O3475">
            <v>0</v>
          </cell>
          <cell r="P3475">
            <v>0</v>
          </cell>
          <cell r="Q3475">
            <v>0</v>
          </cell>
        </row>
        <row r="3476"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N3477">
            <v>0</v>
          </cell>
          <cell r="O3477">
            <v>0</v>
          </cell>
          <cell r="P3477">
            <v>0</v>
          </cell>
          <cell r="Q3477">
            <v>0</v>
          </cell>
        </row>
        <row r="3478">
          <cell r="N3478">
            <v>0</v>
          </cell>
          <cell r="O3478">
            <v>0</v>
          </cell>
          <cell r="P3478">
            <v>0</v>
          </cell>
          <cell r="Q3478">
            <v>0</v>
          </cell>
        </row>
        <row r="3479">
          <cell r="N3479">
            <v>0</v>
          </cell>
          <cell r="O3479">
            <v>0</v>
          </cell>
          <cell r="P3479">
            <v>0</v>
          </cell>
          <cell r="Q3479">
            <v>0</v>
          </cell>
        </row>
        <row r="3480">
          <cell r="N3480">
            <v>0</v>
          </cell>
          <cell r="O3480">
            <v>0</v>
          </cell>
          <cell r="P3480">
            <v>0</v>
          </cell>
          <cell r="Q3480">
            <v>0</v>
          </cell>
        </row>
        <row r="3481"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N3482">
            <v>0</v>
          </cell>
          <cell r="O3482">
            <v>0</v>
          </cell>
          <cell r="P3482">
            <v>0</v>
          </cell>
          <cell r="Q3482">
            <v>0</v>
          </cell>
        </row>
        <row r="3483">
          <cell r="N3483">
            <v>0</v>
          </cell>
          <cell r="O3483">
            <v>0</v>
          </cell>
          <cell r="P3483">
            <v>0</v>
          </cell>
          <cell r="Q3483">
            <v>0</v>
          </cell>
        </row>
        <row r="3484">
          <cell r="N3484">
            <v>0</v>
          </cell>
          <cell r="O3484">
            <v>0</v>
          </cell>
          <cell r="P3484">
            <v>0</v>
          </cell>
          <cell r="Q3484">
            <v>0</v>
          </cell>
        </row>
        <row r="3485">
          <cell r="N3485">
            <v>0</v>
          </cell>
          <cell r="O3485">
            <v>0</v>
          </cell>
          <cell r="P3485">
            <v>0</v>
          </cell>
          <cell r="Q3485">
            <v>0</v>
          </cell>
        </row>
        <row r="3486">
          <cell r="N3486">
            <v>0</v>
          </cell>
          <cell r="O3486">
            <v>0</v>
          </cell>
          <cell r="P3486">
            <v>0</v>
          </cell>
          <cell r="Q3486">
            <v>0</v>
          </cell>
        </row>
        <row r="3487"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N3488">
            <v>0</v>
          </cell>
          <cell r="O3488">
            <v>0</v>
          </cell>
          <cell r="P3488">
            <v>0</v>
          </cell>
          <cell r="Q3488">
            <v>0</v>
          </cell>
        </row>
        <row r="3489">
          <cell r="N3489">
            <v>0</v>
          </cell>
          <cell r="O3489">
            <v>0</v>
          </cell>
          <cell r="P3489">
            <v>0</v>
          </cell>
          <cell r="Q3489">
            <v>0</v>
          </cell>
        </row>
        <row r="3490">
          <cell r="N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N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N3493">
            <v>0</v>
          </cell>
          <cell r="O3493">
            <v>0</v>
          </cell>
          <cell r="P3493">
            <v>0</v>
          </cell>
          <cell r="Q3493">
            <v>0</v>
          </cell>
        </row>
        <row r="3494">
          <cell r="N3494">
            <v>0</v>
          </cell>
          <cell r="O3494">
            <v>0</v>
          </cell>
          <cell r="P3494">
            <v>0</v>
          </cell>
          <cell r="Q3494">
            <v>0</v>
          </cell>
        </row>
        <row r="3495">
          <cell r="N3495">
            <v>0</v>
          </cell>
          <cell r="O3495">
            <v>0</v>
          </cell>
          <cell r="P3495">
            <v>0</v>
          </cell>
          <cell r="Q3495">
            <v>0</v>
          </cell>
        </row>
        <row r="3496">
          <cell r="N3496">
            <v>0</v>
          </cell>
          <cell r="O3496">
            <v>0</v>
          </cell>
          <cell r="P3496">
            <v>0</v>
          </cell>
          <cell r="Q3496">
            <v>0</v>
          </cell>
        </row>
        <row r="3497"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N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N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N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N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N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N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N3504">
            <v>0</v>
          </cell>
          <cell r="O3504">
            <v>0</v>
          </cell>
          <cell r="P3504">
            <v>0</v>
          </cell>
          <cell r="Q3504">
            <v>0</v>
          </cell>
        </row>
        <row r="3505">
          <cell r="N3505">
            <v>0</v>
          </cell>
          <cell r="O3505">
            <v>0</v>
          </cell>
          <cell r="P3505">
            <v>0</v>
          </cell>
          <cell r="Q3505">
            <v>0</v>
          </cell>
        </row>
        <row r="3506">
          <cell r="N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N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N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N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N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N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N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N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N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N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N3517">
            <v>0</v>
          </cell>
          <cell r="O3517">
            <v>0</v>
          </cell>
          <cell r="P3517">
            <v>0</v>
          </cell>
          <cell r="Q3517">
            <v>0</v>
          </cell>
        </row>
        <row r="3518">
          <cell r="N3518">
            <v>0</v>
          </cell>
          <cell r="O3518">
            <v>0</v>
          </cell>
          <cell r="P3518">
            <v>0</v>
          </cell>
          <cell r="Q3518">
            <v>0</v>
          </cell>
        </row>
        <row r="3519">
          <cell r="N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N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N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N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N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N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N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N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N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N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N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N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N3533">
            <v>0</v>
          </cell>
          <cell r="O3533">
            <v>0</v>
          </cell>
          <cell r="P3533">
            <v>0</v>
          </cell>
          <cell r="Q3533">
            <v>0</v>
          </cell>
        </row>
        <row r="3534">
          <cell r="N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N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N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N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N3538">
            <v>0</v>
          </cell>
          <cell r="O3538">
            <v>0</v>
          </cell>
          <cell r="P3538">
            <v>0</v>
          </cell>
          <cell r="Q3538">
            <v>0</v>
          </cell>
        </row>
        <row r="3539"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N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N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N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N3543">
            <v>0</v>
          </cell>
          <cell r="O3543">
            <v>0</v>
          </cell>
          <cell r="P3543">
            <v>0</v>
          </cell>
          <cell r="Q3543">
            <v>0</v>
          </cell>
        </row>
        <row r="3544">
          <cell r="N3544">
            <v>0</v>
          </cell>
          <cell r="O3544">
            <v>0</v>
          </cell>
          <cell r="P3544">
            <v>0</v>
          </cell>
          <cell r="Q3544">
            <v>0</v>
          </cell>
        </row>
        <row r="3545">
          <cell r="N3545">
            <v>0</v>
          </cell>
          <cell r="O3545">
            <v>0</v>
          </cell>
          <cell r="P3545">
            <v>0</v>
          </cell>
          <cell r="Q3545">
            <v>0</v>
          </cell>
        </row>
        <row r="3546">
          <cell r="N3546">
            <v>0</v>
          </cell>
          <cell r="O3546">
            <v>0</v>
          </cell>
          <cell r="P3546">
            <v>0</v>
          </cell>
          <cell r="Q3546">
            <v>0</v>
          </cell>
        </row>
        <row r="3547">
          <cell r="N3547">
            <v>0</v>
          </cell>
          <cell r="O3547">
            <v>0</v>
          </cell>
          <cell r="P3547">
            <v>0</v>
          </cell>
          <cell r="Q3547">
            <v>0</v>
          </cell>
        </row>
        <row r="3548">
          <cell r="N3548">
            <v>0</v>
          </cell>
          <cell r="O3548">
            <v>0</v>
          </cell>
          <cell r="P3548">
            <v>0</v>
          </cell>
          <cell r="Q3548">
            <v>0</v>
          </cell>
        </row>
        <row r="3549">
          <cell r="N3549">
            <v>0</v>
          </cell>
          <cell r="O3549">
            <v>0</v>
          </cell>
          <cell r="P3549">
            <v>0</v>
          </cell>
          <cell r="Q3549">
            <v>0</v>
          </cell>
        </row>
        <row r="3550">
          <cell r="N3550">
            <v>0</v>
          </cell>
          <cell r="O3550">
            <v>0</v>
          </cell>
          <cell r="P3550">
            <v>0</v>
          </cell>
          <cell r="Q3550">
            <v>0</v>
          </cell>
        </row>
        <row r="3551">
          <cell r="N3551">
            <v>0</v>
          </cell>
          <cell r="O3551">
            <v>0</v>
          </cell>
          <cell r="P3551">
            <v>0</v>
          </cell>
          <cell r="Q3551">
            <v>0</v>
          </cell>
        </row>
        <row r="3552">
          <cell r="N3552">
            <v>0</v>
          </cell>
          <cell r="O3552">
            <v>0</v>
          </cell>
          <cell r="P3552">
            <v>0</v>
          </cell>
          <cell r="Q3552">
            <v>0</v>
          </cell>
        </row>
        <row r="3553">
          <cell r="N3553">
            <v>0</v>
          </cell>
          <cell r="O3553">
            <v>0</v>
          </cell>
          <cell r="P3553">
            <v>0</v>
          </cell>
          <cell r="Q3553">
            <v>0</v>
          </cell>
        </row>
        <row r="3554">
          <cell r="N3554">
            <v>0</v>
          </cell>
          <cell r="O3554">
            <v>0</v>
          </cell>
          <cell r="P3554">
            <v>0</v>
          </cell>
          <cell r="Q3554">
            <v>0</v>
          </cell>
        </row>
        <row r="3555">
          <cell r="N3555">
            <v>0</v>
          </cell>
          <cell r="O3555">
            <v>0</v>
          </cell>
          <cell r="P3555">
            <v>0</v>
          </cell>
          <cell r="Q3555">
            <v>0</v>
          </cell>
        </row>
        <row r="3556">
          <cell r="N3556">
            <v>0</v>
          </cell>
          <cell r="O3556">
            <v>0</v>
          </cell>
          <cell r="P3556">
            <v>0</v>
          </cell>
          <cell r="Q3556">
            <v>0</v>
          </cell>
        </row>
        <row r="3557"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N3558">
            <v>0</v>
          </cell>
          <cell r="O3558">
            <v>0</v>
          </cell>
          <cell r="P3558">
            <v>0</v>
          </cell>
          <cell r="Q3558">
            <v>0</v>
          </cell>
        </row>
        <row r="3559">
          <cell r="N3559">
            <v>0</v>
          </cell>
          <cell r="O3559">
            <v>0</v>
          </cell>
          <cell r="P3559">
            <v>0</v>
          </cell>
          <cell r="Q3559">
            <v>0</v>
          </cell>
        </row>
        <row r="3560">
          <cell r="N3560">
            <v>0</v>
          </cell>
          <cell r="O3560">
            <v>0</v>
          </cell>
          <cell r="P3560">
            <v>0</v>
          </cell>
          <cell r="Q3560">
            <v>0</v>
          </cell>
        </row>
        <row r="3561">
          <cell r="N3561">
            <v>0</v>
          </cell>
          <cell r="O3561">
            <v>0</v>
          </cell>
          <cell r="P3561">
            <v>0</v>
          </cell>
          <cell r="Q3561">
            <v>0</v>
          </cell>
        </row>
        <row r="3562">
          <cell r="N3562">
            <v>0</v>
          </cell>
          <cell r="O3562">
            <v>0</v>
          </cell>
          <cell r="P3562">
            <v>0</v>
          </cell>
          <cell r="Q3562">
            <v>0</v>
          </cell>
        </row>
        <row r="3563">
          <cell r="N3563">
            <v>0</v>
          </cell>
          <cell r="O3563">
            <v>0</v>
          </cell>
          <cell r="P3563">
            <v>0</v>
          </cell>
          <cell r="Q3563">
            <v>0</v>
          </cell>
        </row>
        <row r="3564">
          <cell r="N3564">
            <v>0</v>
          </cell>
          <cell r="O3564">
            <v>0</v>
          </cell>
          <cell r="P3564">
            <v>0</v>
          </cell>
          <cell r="Q3564">
            <v>0</v>
          </cell>
        </row>
        <row r="3565">
          <cell r="N3565">
            <v>0</v>
          </cell>
          <cell r="O3565">
            <v>0</v>
          </cell>
          <cell r="P3565">
            <v>0</v>
          </cell>
          <cell r="Q3565">
            <v>0</v>
          </cell>
        </row>
        <row r="3566">
          <cell r="N3566">
            <v>0</v>
          </cell>
          <cell r="O3566">
            <v>0</v>
          </cell>
          <cell r="P3566">
            <v>0</v>
          </cell>
          <cell r="Q3566">
            <v>0</v>
          </cell>
        </row>
        <row r="3567">
          <cell r="N3567">
            <v>0</v>
          </cell>
          <cell r="O3567">
            <v>0</v>
          </cell>
          <cell r="P3567">
            <v>0</v>
          </cell>
          <cell r="Q3567">
            <v>0</v>
          </cell>
        </row>
        <row r="3568">
          <cell r="N3568">
            <v>0</v>
          </cell>
          <cell r="O3568">
            <v>0</v>
          </cell>
          <cell r="P3568">
            <v>0</v>
          </cell>
          <cell r="Q3568">
            <v>0</v>
          </cell>
        </row>
        <row r="3569">
          <cell r="N3569">
            <v>0</v>
          </cell>
          <cell r="O3569">
            <v>0</v>
          </cell>
          <cell r="P3569">
            <v>0</v>
          </cell>
          <cell r="Q3569">
            <v>0</v>
          </cell>
        </row>
        <row r="3570">
          <cell r="N3570">
            <v>0</v>
          </cell>
          <cell r="O3570">
            <v>0</v>
          </cell>
          <cell r="P3570">
            <v>0</v>
          </cell>
          <cell r="Q3570">
            <v>0</v>
          </cell>
        </row>
        <row r="3571">
          <cell r="N3571">
            <v>0</v>
          </cell>
          <cell r="O3571">
            <v>0</v>
          </cell>
          <cell r="P3571">
            <v>0</v>
          </cell>
          <cell r="Q3571">
            <v>0</v>
          </cell>
        </row>
        <row r="3572">
          <cell r="N3572">
            <v>0</v>
          </cell>
          <cell r="O3572">
            <v>0</v>
          </cell>
          <cell r="P3572">
            <v>0</v>
          </cell>
          <cell r="Q3572">
            <v>0</v>
          </cell>
        </row>
        <row r="3573">
          <cell r="N3573">
            <v>0</v>
          </cell>
          <cell r="O3573">
            <v>0</v>
          </cell>
          <cell r="P3573">
            <v>0</v>
          </cell>
          <cell r="Q3573">
            <v>0</v>
          </cell>
        </row>
        <row r="3574">
          <cell r="N3574">
            <v>0</v>
          </cell>
          <cell r="O3574">
            <v>0</v>
          </cell>
          <cell r="P3574">
            <v>0</v>
          </cell>
          <cell r="Q3574">
            <v>0</v>
          </cell>
        </row>
        <row r="3575">
          <cell r="N3575">
            <v>0</v>
          </cell>
          <cell r="O3575">
            <v>0</v>
          </cell>
          <cell r="P3575">
            <v>0</v>
          </cell>
          <cell r="Q3575">
            <v>0</v>
          </cell>
        </row>
        <row r="3576">
          <cell r="N3576">
            <v>0</v>
          </cell>
          <cell r="O3576">
            <v>0</v>
          </cell>
          <cell r="P3576">
            <v>0</v>
          </cell>
          <cell r="Q3576">
            <v>0</v>
          </cell>
        </row>
        <row r="3577">
          <cell r="N3577">
            <v>0</v>
          </cell>
          <cell r="O3577">
            <v>0</v>
          </cell>
          <cell r="P3577">
            <v>0</v>
          </cell>
          <cell r="Q3577">
            <v>0</v>
          </cell>
        </row>
        <row r="3578">
          <cell r="N3578">
            <v>0</v>
          </cell>
          <cell r="O3578">
            <v>0</v>
          </cell>
          <cell r="P3578">
            <v>0</v>
          </cell>
          <cell r="Q3578">
            <v>0</v>
          </cell>
        </row>
        <row r="3579">
          <cell r="N3579">
            <v>0</v>
          </cell>
          <cell r="O3579">
            <v>0</v>
          </cell>
          <cell r="P3579">
            <v>0</v>
          </cell>
          <cell r="Q3579">
            <v>0</v>
          </cell>
        </row>
        <row r="3580">
          <cell r="N3580">
            <v>0</v>
          </cell>
          <cell r="O3580">
            <v>0</v>
          </cell>
          <cell r="P3580">
            <v>0</v>
          </cell>
          <cell r="Q3580">
            <v>0</v>
          </cell>
        </row>
        <row r="3581">
          <cell r="N3581">
            <v>0</v>
          </cell>
          <cell r="O3581">
            <v>0</v>
          </cell>
          <cell r="P3581">
            <v>0</v>
          </cell>
          <cell r="Q3581">
            <v>0</v>
          </cell>
        </row>
        <row r="3582">
          <cell r="N3582">
            <v>0</v>
          </cell>
          <cell r="O3582">
            <v>0</v>
          </cell>
          <cell r="P3582">
            <v>0</v>
          </cell>
          <cell r="Q3582">
            <v>0</v>
          </cell>
        </row>
        <row r="3583">
          <cell r="N3583">
            <v>0</v>
          </cell>
          <cell r="O3583">
            <v>0</v>
          </cell>
          <cell r="P3583">
            <v>0</v>
          </cell>
          <cell r="Q3583">
            <v>0</v>
          </cell>
        </row>
        <row r="3584">
          <cell r="N3584">
            <v>0</v>
          </cell>
          <cell r="O3584">
            <v>0</v>
          </cell>
          <cell r="P3584">
            <v>0</v>
          </cell>
          <cell r="Q3584">
            <v>0</v>
          </cell>
        </row>
        <row r="3585">
          <cell r="N3585">
            <v>0</v>
          </cell>
          <cell r="O3585">
            <v>0</v>
          </cell>
          <cell r="P3585">
            <v>0</v>
          </cell>
          <cell r="Q3585">
            <v>0</v>
          </cell>
        </row>
        <row r="3586">
          <cell r="N3586">
            <v>0</v>
          </cell>
          <cell r="O3586">
            <v>0</v>
          </cell>
          <cell r="P3586">
            <v>0</v>
          </cell>
          <cell r="Q3586">
            <v>0</v>
          </cell>
        </row>
        <row r="3587">
          <cell r="N3587">
            <v>0</v>
          </cell>
          <cell r="O3587">
            <v>0</v>
          </cell>
          <cell r="P3587">
            <v>0</v>
          </cell>
          <cell r="Q3587">
            <v>0</v>
          </cell>
        </row>
        <row r="3588">
          <cell r="N3588">
            <v>0</v>
          </cell>
          <cell r="O3588">
            <v>0</v>
          </cell>
          <cell r="P3588">
            <v>0</v>
          </cell>
          <cell r="Q3588">
            <v>0</v>
          </cell>
        </row>
        <row r="3589">
          <cell r="N3589">
            <v>0</v>
          </cell>
          <cell r="O3589">
            <v>0</v>
          </cell>
          <cell r="P3589">
            <v>0</v>
          </cell>
          <cell r="Q3589">
            <v>0</v>
          </cell>
        </row>
        <row r="3590">
          <cell r="N3590">
            <v>0</v>
          </cell>
          <cell r="O3590">
            <v>0</v>
          </cell>
          <cell r="P3590">
            <v>0</v>
          </cell>
          <cell r="Q3590">
            <v>0</v>
          </cell>
        </row>
        <row r="3591">
          <cell r="N3591">
            <v>0</v>
          </cell>
          <cell r="O3591">
            <v>0</v>
          </cell>
          <cell r="P3591">
            <v>0</v>
          </cell>
          <cell r="Q3591">
            <v>0</v>
          </cell>
        </row>
        <row r="3592">
          <cell r="N3592">
            <v>0</v>
          </cell>
          <cell r="O3592">
            <v>0</v>
          </cell>
          <cell r="P3592">
            <v>0</v>
          </cell>
          <cell r="Q3592">
            <v>0</v>
          </cell>
        </row>
        <row r="3593">
          <cell r="N3593">
            <v>0</v>
          </cell>
          <cell r="O3593">
            <v>0</v>
          </cell>
          <cell r="P3593">
            <v>0</v>
          </cell>
          <cell r="Q3593">
            <v>0</v>
          </cell>
        </row>
        <row r="3594">
          <cell r="N3594">
            <v>0</v>
          </cell>
          <cell r="O3594">
            <v>0</v>
          </cell>
          <cell r="P3594">
            <v>0</v>
          </cell>
          <cell r="Q3594">
            <v>0</v>
          </cell>
        </row>
        <row r="3595">
          <cell r="N3595">
            <v>0</v>
          </cell>
          <cell r="O3595">
            <v>0</v>
          </cell>
          <cell r="P3595">
            <v>0</v>
          </cell>
          <cell r="Q3595">
            <v>0</v>
          </cell>
        </row>
        <row r="3596">
          <cell r="N3596">
            <v>0</v>
          </cell>
          <cell r="O3596">
            <v>0</v>
          </cell>
          <cell r="P3596">
            <v>0</v>
          </cell>
          <cell r="Q3596">
            <v>0</v>
          </cell>
        </row>
        <row r="3597">
          <cell r="N3597">
            <v>0</v>
          </cell>
          <cell r="O3597">
            <v>0</v>
          </cell>
          <cell r="P3597">
            <v>0</v>
          </cell>
          <cell r="Q3597">
            <v>0</v>
          </cell>
        </row>
        <row r="3598">
          <cell r="N3598">
            <v>0</v>
          </cell>
          <cell r="O3598">
            <v>0</v>
          </cell>
          <cell r="P3598">
            <v>0</v>
          </cell>
          <cell r="Q3598">
            <v>0</v>
          </cell>
        </row>
        <row r="3599">
          <cell r="N3599">
            <v>0</v>
          </cell>
          <cell r="O3599">
            <v>0</v>
          </cell>
          <cell r="P3599">
            <v>0</v>
          </cell>
          <cell r="Q3599">
            <v>0</v>
          </cell>
        </row>
        <row r="3600">
          <cell r="N3600">
            <v>0</v>
          </cell>
          <cell r="O3600">
            <v>0</v>
          </cell>
          <cell r="P3600">
            <v>0</v>
          </cell>
          <cell r="Q3600">
            <v>0</v>
          </cell>
        </row>
        <row r="3601">
          <cell r="N3601">
            <v>0</v>
          </cell>
          <cell r="O3601">
            <v>0</v>
          </cell>
          <cell r="P3601">
            <v>0</v>
          </cell>
          <cell r="Q3601">
            <v>0</v>
          </cell>
        </row>
        <row r="3602">
          <cell r="N3602">
            <v>0</v>
          </cell>
          <cell r="O3602">
            <v>0</v>
          </cell>
          <cell r="P3602">
            <v>0</v>
          </cell>
          <cell r="Q3602">
            <v>0</v>
          </cell>
        </row>
        <row r="3603">
          <cell r="N3603">
            <v>0</v>
          </cell>
          <cell r="O3603">
            <v>0</v>
          </cell>
          <cell r="P3603">
            <v>0</v>
          </cell>
          <cell r="Q3603">
            <v>0</v>
          </cell>
        </row>
        <row r="3604">
          <cell r="N3604">
            <v>0</v>
          </cell>
          <cell r="O3604">
            <v>0</v>
          </cell>
          <cell r="P3604">
            <v>0</v>
          </cell>
          <cell r="Q3604">
            <v>0</v>
          </cell>
        </row>
        <row r="3605">
          <cell r="N3605">
            <v>0</v>
          </cell>
          <cell r="O3605">
            <v>0</v>
          </cell>
          <cell r="P3605">
            <v>0</v>
          </cell>
          <cell r="Q3605">
            <v>0</v>
          </cell>
        </row>
        <row r="3606">
          <cell r="N3606">
            <v>0</v>
          </cell>
          <cell r="O3606">
            <v>0</v>
          </cell>
          <cell r="P3606">
            <v>0</v>
          </cell>
          <cell r="Q3606">
            <v>0</v>
          </cell>
        </row>
        <row r="3607">
          <cell r="N3607">
            <v>0</v>
          </cell>
          <cell r="O3607">
            <v>0</v>
          </cell>
          <cell r="P3607">
            <v>0</v>
          </cell>
          <cell r="Q3607">
            <v>0</v>
          </cell>
        </row>
        <row r="3608">
          <cell r="N3608">
            <v>0</v>
          </cell>
          <cell r="O3608">
            <v>0</v>
          </cell>
          <cell r="P3608">
            <v>0</v>
          </cell>
          <cell r="Q3608">
            <v>0</v>
          </cell>
        </row>
        <row r="3609">
          <cell r="N3609">
            <v>0</v>
          </cell>
          <cell r="O3609">
            <v>0</v>
          </cell>
          <cell r="P3609">
            <v>0</v>
          </cell>
          <cell r="Q3609">
            <v>0</v>
          </cell>
        </row>
        <row r="3610">
          <cell r="N3610">
            <v>0</v>
          </cell>
          <cell r="O3610">
            <v>0</v>
          </cell>
          <cell r="P3610">
            <v>0</v>
          </cell>
          <cell r="Q3610">
            <v>0</v>
          </cell>
        </row>
        <row r="3611">
          <cell r="N3611">
            <v>0</v>
          </cell>
          <cell r="O3611">
            <v>0</v>
          </cell>
          <cell r="P3611">
            <v>0</v>
          </cell>
          <cell r="Q3611">
            <v>0</v>
          </cell>
        </row>
        <row r="3612">
          <cell r="N3612">
            <v>0</v>
          </cell>
          <cell r="O3612">
            <v>0</v>
          </cell>
          <cell r="P3612">
            <v>0</v>
          </cell>
          <cell r="Q3612">
            <v>0</v>
          </cell>
        </row>
        <row r="3613">
          <cell r="N3613">
            <v>0</v>
          </cell>
          <cell r="O3613">
            <v>0</v>
          </cell>
          <cell r="P3613">
            <v>0</v>
          </cell>
          <cell r="Q3613">
            <v>0</v>
          </cell>
        </row>
        <row r="3614">
          <cell r="N3614">
            <v>0</v>
          </cell>
          <cell r="O3614">
            <v>0</v>
          </cell>
          <cell r="P3614">
            <v>0</v>
          </cell>
          <cell r="Q3614">
            <v>0</v>
          </cell>
        </row>
        <row r="3615">
          <cell r="N3615">
            <v>0</v>
          </cell>
          <cell r="O3615">
            <v>0</v>
          </cell>
          <cell r="P3615">
            <v>0</v>
          </cell>
          <cell r="Q3615">
            <v>0</v>
          </cell>
        </row>
        <row r="3616">
          <cell r="N3616">
            <v>0</v>
          </cell>
          <cell r="O3616">
            <v>0</v>
          </cell>
          <cell r="P3616">
            <v>0</v>
          </cell>
          <cell r="Q3616">
            <v>0</v>
          </cell>
        </row>
        <row r="3617">
          <cell r="N3617">
            <v>0</v>
          </cell>
          <cell r="O3617">
            <v>0</v>
          </cell>
          <cell r="P3617">
            <v>0</v>
          </cell>
          <cell r="Q3617">
            <v>0</v>
          </cell>
        </row>
        <row r="3618">
          <cell r="N3618">
            <v>0</v>
          </cell>
          <cell r="O3618">
            <v>0</v>
          </cell>
          <cell r="P3618">
            <v>0</v>
          </cell>
          <cell r="Q3618">
            <v>0</v>
          </cell>
        </row>
        <row r="3619">
          <cell r="N3619">
            <v>0</v>
          </cell>
          <cell r="O3619">
            <v>0</v>
          </cell>
          <cell r="P3619">
            <v>0</v>
          </cell>
          <cell r="Q3619">
            <v>0</v>
          </cell>
        </row>
        <row r="3620">
          <cell r="N3620">
            <v>0</v>
          </cell>
          <cell r="O3620">
            <v>0</v>
          </cell>
          <cell r="P3620">
            <v>0</v>
          </cell>
          <cell r="Q3620">
            <v>0</v>
          </cell>
        </row>
        <row r="3621">
          <cell r="N3621">
            <v>0</v>
          </cell>
          <cell r="O3621">
            <v>0</v>
          </cell>
          <cell r="P3621">
            <v>0</v>
          </cell>
          <cell r="Q3621">
            <v>0</v>
          </cell>
        </row>
        <row r="3622"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N3623">
            <v>0</v>
          </cell>
          <cell r="O3623">
            <v>0</v>
          </cell>
          <cell r="P3623">
            <v>0</v>
          </cell>
          <cell r="Q3623">
            <v>0</v>
          </cell>
        </row>
        <row r="3624">
          <cell r="N3624">
            <v>0</v>
          </cell>
          <cell r="O3624">
            <v>0</v>
          </cell>
          <cell r="P3624">
            <v>0</v>
          </cell>
          <cell r="Q3624">
            <v>0</v>
          </cell>
        </row>
        <row r="3625">
          <cell r="N3625">
            <v>0</v>
          </cell>
          <cell r="O3625">
            <v>0</v>
          </cell>
          <cell r="P3625">
            <v>0</v>
          </cell>
          <cell r="Q3625">
            <v>0</v>
          </cell>
        </row>
        <row r="3626"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N3627">
            <v>0</v>
          </cell>
          <cell r="O3627">
            <v>0</v>
          </cell>
          <cell r="P3627">
            <v>0</v>
          </cell>
          <cell r="Q3627">
            <v>0</v>
          </cell>
        </row>
        <row r="3628">
          <cell r="N3628">
            <v>0</v>
          </cell>
          <cell r="O3628">
            <v>0</v>
          </cell>
          <cell r="P3628">
            <v>0</v>
          </cell>
          <cell r="Q3628">
            <v>0</v>
          </cell>
        </row>
        <row r="3629">
          <cell r="N3629">
            <v>0</v>
          </cell>
          <cell r="O3629">
            <v>0</v>
          </cell>
          <cell r="P3629">
            <v>0</v>
          </cell>
          <cell r="Q3629">
            <v>0</v>
          </cell>
        </row>
        <row r="3630">
          <cell r="N3630">
            <v>0</v>
          </cell>
          <cell r="O3630">
            <v>0</v>
          </cell>
          <cell r="P3630">
            <v>0</v>
          </cell>
          <cell r="Q3630">
            <v>0</v>
          </cell>
        </row>
        <row r="3631">
          <cell r="N3631">
            <v>0</v>
          </cell>
          <cell r="O3631">
            <v>0</v>
          </cell>
          <cell r="P3631">
            <v>0</v>
          </cell>
          <cell r="Q3631">
            <v>0</v>
          </cell>
        </row>
        <row r="3632">
          <cell r="N3632">
            <v>0</v>
          </cell>
          <cell r="O3632">
            <v>0</v>
          </cell>
          <cell r="P3632">
            <v>0</v>
          </cell>
          <cell r="Q3632">
            <v>0</v>
          </cell>
        </row>
        <row r="3633">
          <cell r="N3633">
            <v>0</v>
          </cell>
          <cell r="O3633">
            <v>0</v>
          </cell>
          <cell r="P3633">
            <v>0</v>
          </cell>
          <cell r="Q3633">
            <v>0</v>
          </cell>
        </row>
        <row r="3634">
          <cell r="N3634">
            <v>0</v>
          </cell>
          <cell r="O3634">
            <v>0</v>
          </cell>
          <cell r="P3634">
            <v>0</v>
          </cell>
          <cell r="Q3634">
            <v>0</v>
          </cell>
        </row>
        <row r="3635">
          <cell r="N3635">
            <v>0</v>
          </cell>
          <cell r="O3635">
            <v>0</v>
          </cell>
          <cell r="P3635">
            <v>0</v>
          </cell>
          <cell r="Q3635">
            <v>0</v>
          </cell>
        </row>
        <row r="3636">
          <cell r="N3636">
            <v>0</v>
          </cell>
          <cell r="O3636">
            <v>0</v>
          </cell>
          <cell r="P3636">
            <v>0</v>
          </cell>
          <cell r="Q3636">
            <v>0</v>
          </cell>
        </row>
        <row r="3637">
          <cell r="N3637">
            <v>0</v>
          </cell>
          <cell r="O3637">
            <v>0</v>
          </cell>
          <cell r="P3637">
            <v>0</v>
          </cell>
          <cell r="Q3637">
            <v>0</v>
          </cell>
        </row>
        <row r="3638">
          <cell r="N3638">
            <v>0</v>
          </cell>
          <cell r="O3638">
            <v>0</v>
          </cell>
          <cell r="P3638">
            <v>0</v>
          </cell>
          <cell r="Q3638">
            <v>0</v>
          </cell>
        </row>
        <row r="3639">
          <cell r="N3639">
            <v>0</v>
          </cell>
          <cell r="O3639">
            <v>0</v>
          </cell>
          <cell r="P3639">
            <v>0</v>
          </cell>
          <cell r="Q3639">
            <v>0</v>
          </cell>
        </row>
        <row r="3640">
          <cell r="N3640">
            <v>0</v>
          </cell>
          <cell r="O3640">
            <v>0</v>
          </cell>
          <cell r="P3640">
            <v>0</v>
          </cell>
          <cell r="Q3640">
            <v>0</v>
          </cell>
        </row>
        <row r="3641"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N3642">
            <v>0</v>
          </cell>
          <cell r="O3642">
            <v>0</v>
          </cell>
          <cell r="P3642">
            <v>0</v>
          </cell>
          <cell r="Q3642">
            <v>0</v>
          </cell>
        </row>
        <row r="3643">
          <cell r="N3643">
            <v>0</v>
          </cell>
          <cell r="O3643">
            <v>0</v>
          </cell>
          <cell r="P3643">
            <v>0</v>
          </cell>
          <cell r="Q3643">
            <v>0</v>
          </cell>
        </row>
        <row r="3644">
          <cell r="N3644">
            <v>0</v>
          </cell>
          <cell r="O3644">
            <v>0</v>
          </cell>
          <cell r="P3644">
            <v>0</v>
          </cell>
          <cell r="Q3644">
            <v>0</v>
          </cell>
        </row>
        <row r="3645">
          <cell r="N3645">
            <v>0</v>
          </cell>
          <cell r="O3645">
            <v>0</v>
          </cell>
          <cell r="P3645">
            <v>0</v>
          </cell>
          <cell r="Q3645">
            <v>0</v>
          </cell>
        </row>
        <row r="3646"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N3647">
            <v>0</v>
          </cell>
          <cell r="O3647">
            <v>0</v>
          </cell>
          <cell r="P3647">
            <v>0</v>
          </cell>
          <cell r="Q3647">
            <v>0</v>
          </cell>
        </row>
        <row r="3648"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N3656">
            <v>0</v>
          </cell>
          <cell r="O3656">
            <v>0</v>
          </cell>
          <cell r="P3656">
            <v>0</v>
          </cell>
          <cell r="Q3656">
            <v>0</v>
          </cell>
        </row>
        <row r="3657">
          <cell r="N3657">
            <v>0</v>
          </cell>
          <cell r="O3657">
            <v>0</v>
          </cell>
          <cell r="P3657">
            <v>0</v>
          </cell>
          <cell r="Q3657">
            <v>0</v>
          </cell>
        </row>
        <row r="3658">
          <cell r="N3658">
            <v>0</v>
          </cell>
          <cell r="O3658">
            <v>0</v>
          </cell>
          <cell r="P3658">
            <v>0</v>
          </cell>
          <cell r="Q3658">
            <v>0</v>
          </cell>
        </row>
        <row r="3659"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N3660">
            <v>0</v>
          </cell>
          <cell r="O3660">
            <v>0</v>
          </cell>
          <cell r="P3660">
            <v>0</v>
          </cell>
          <cell r="Q3660">
            <v>0</v>
          </cell>
        </row>
        <row r="3661"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N3663">
            <v>0</v>
          </cell>
          <cell r="O3663">
            <v>0</v>
          </cell>
          <cell r="P3663">
            <v>0</v>
          </cell>
          <cell r="Q3663">
            <v>0</v>
          </cell>
        </row>
        <row r="3664"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N3666">
            <v>0</v>
          </cell>
          <cell r="O3666">
            <v>0</v>
          </cell>
          <cell r="P3666">
            <v>0</v>
          </cell>
          <cell r="Q3666">
            <v>0</v>
          </cell>
        </row>
        <row r="3667"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N3668">
            <v>0</v>
          </cell>
          <cell r="O3668">
            <v>0</v>
          </cell>
          <cell r="P3668">
            <v>0</v>
          </cell>
          <cell r="Q3668">
            <v>0</v>
          </cell>
        </row>
        <row r="3669">
          <cell r="N3669">
            <v>0</v>
          </cell>
          <cell r="O3669">
            <v>0</v>
          </cell>
          <cell r="P3669">
            <v>0</v>
          </cell>
          <cell r="Q3669">
            <v>0</v>
          </cell>
        </row>
        <row r="3670"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N3672">
            <v>0</v>
          </cell>
          <cell r="O3672">
            <v>0</v>
          </cell>
          <cell r="P3672">
            <v>0</v>
          </cell>
          <cell r="Q3672">
            <v>0</v>
          </cell>
        </row>
        <row r="3673">
          <cell r="N3673">
            <v>0</v>
          </cell>
          <cell r="O3673">
            <v>0</v>
          </cell>
          <cell r="P3673">
            <v>0</v>
          </cell>
          <cell r="Q3673">
            <v>0</v>
          </cell>
        </row>
        <row r="3674"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N3677">
            <v>0</v>
          </cell>
          <cell r="O3677">
            <v>0</v>
          </cell>
          <cell r="P3677">
            <v>0</v>
          </cell>
          <cell r="Q3677">
            <v>0</v>
          </cell>
        </row>
        <row r="3678">
          <cell r="N3678">
            <v>0</v>
          </cell>
          <cell r="O3678">
            <v>0</v>
          </cell>
          <cell r="P3678">
            <v>0</v>
          </cell>
          <cell r="Q3678">
            <v>0</v>
          </cell>
        </row>
        <row r="3679"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N3684">
            <v>0</v>
          </cell>
          <cell r="O3684">
            <v>0</v>
          </cell>
          <cell r="P3684">
            <v>0</v>
          </cell>
          <cell r="Q3684">
            <v>0</v>
          </cell>
        </row>
        <row r="3685"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N3693">
            <v>0</v>
          </cell>
          <cell r="O3693">
            <v>0</v>
          </cell>
          <cell r="P3693">
            <v>0</v>
          </cell>
          <cell r="Q3693">
            <v>0</v>
          </cell>
        </row>
        <row r="3694">
          <cell r="N3694">
            <v>0</v>
          </cell>
          <cell r="O3694">
            <v>0</v>
          </cell>
          <cell r="P3694">
            <v>0</v>
          </cell>
          <cell r="Q3694">
            <v>0</v>
          </cell>
        </row>
        <row r="3695">
          <cell r="N3695">
            <v>0</v>
          </cell>
          <cell r="O3695">
            <v>0</v>
          </cell>
          <cell r="P3695">
            <v>0</v>
          </cell>
          <cell r="Q3695">
            <v>0</v>
          </cell>
        </row>
        <row r="3696">
          <cell r="N3696">
            <v>0</v>
          </cell>
          <cell r="O3696">
            <v>0</v>
          </cell>
          <cell r="P3696">
            <v>0</v>
          </cell>
          <cell r="Q3696">
            <v>0</v>
          </cell>
        </row>
        <row r="3697"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N3700">
            <v>0</v>
          </cell>
          <cell r="O3700">
            <v>0</v>
          </cell>
          <cell r="P3700">
            <v>0</v>
          </cell>
          <cell r="Q3700">
            <v>0</v>
          </cell>
        </row>
        <row r="3701"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N3702">
            <v>0</v>
          </cell>
          <cell r="O3702">
            <v>0</v>
          </cell>
          <cell r="P3702">
            <v>0</v>
          </cell>
          <cell r="Q3702">
            <v>0</v>
          </cell>
        </row>
        <row r="3703"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N3705">
            <v>0</v>
          </cell>
          <cell r="O3705">
            <v>0</v>
          </cell>
          <cell r="P3705">
            <v>0</v>
          </cell>
          <cell r="Q3705">
            <v>0</v>
          </cell>
        </row>
        <row r="3706"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N3711">
            <v>0</v>
          </cell>
          <cell r="O3711">
            <v>0</v>
          </cell>
          <cell r="P3711">
            <v>0</v>
          </cell>
          <cell r="Q3711">
            <v>0</v>
          </cell>
        </row>
        <row r="3712"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N3715">
            <v>0</v>
          </cell>
          <cell r="O3715">
            <v>0</v>
          </cell>
          <cell r="P3715">
            <v>0</v>
          </cell>
          <cell r="Q3715">
            <v>0</v>
          </cell>
        </row>
        <row r="3716"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N3717">
            <v>0</v>
          </cell>
          <cell r="O3717">
            <v>0</v>
          </cell>
          <cell r="P3717">
            <v>0</v>
          </cell>
          <cell r="Q3717">
            <v>0</v>
          </cell>
        </row>
        <row r="3718">
          <cell r="N3718">
            <v>0</v>
          </cell>
          <cell r="O3718">
            <v>0</v>
          </cell>
          <cell r="P3718">
            <v>0</v>
          </cell>
          <cell r="Q3718">
            <v>0</v>
          </cell>
        </row>
        <row r="3719">
          <cell r="N3719">
            <v>0</v>
          </cell>
          <cell r="O3719">
            <v>0</v>
          </cell>
          <cell r="P3719">
            <v>0</v>
          </cell>
          <cell r="Q3719">
            <v>0</v>
          </cell>
        </row>
        <row r="3720">
          <cell r="N3720">
            <v>0</v>
          </cell>
          <cell r="O3720">
            <v>0</v>
          </cell>
          <cell r="P3720">
            <v>0</v>
          </cell>
          <cell r="Q3720">
            <v>0</v>
          </cell>
        </row>
        <row r="3721">
          <cell r="N3721">
            <v>0</v>
          </cell>
          <cell r="O3721">
            <v>0</v>
          </cell>
          <cell r="P3721">
            <v>0</v>
          </cell>
          <cell r="Q3721">
            <v>0</v>
          </cell>
        </row>
        <row r="3722"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N3725">
            <v>0</v>
          </cell>
          <cell r="O3725">
            <v>0</v>
          </cell>
          <cell r="P3725">
            <v>0</v>
          </cell>
          <cell r="Q3725">
            <v>0</v>
          </cell>
        </row>
        <row r="3726"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N3727">
            <v>0</v>
          </cell>
          <cell r="O3727">
            <v>0</v>
          </cell>
          <cell r="P3727">
            <v>0</v>
          </cell>
          <cell r="Q3727">
            <v>0</v>
          </cell>
        </row>
        <row r="3728">
          <cell r="N3728">
            <v>0</v>
          </cell>
          <cell r="O3728">
            <v>0</v>
          </cell>
          <cell r="P3728">
            <v>0</v>
          </cell>
          <cell r="Q3728">
            <v>0</v>
          </cell>
        </row>
        <row r="3729"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N3736">
            <v>0</v>
          </cell>
          <cell r="O3736">
            <v>0</v>
          </cell>
          <cell r="P3736">
            <v>0</v>
          </cell>
          <cell r="Q3736">
            <v>0</v>
          </cell>
        </row>
        <row r="3737">
          <cell r="N3737">
            <v>0</v>
          </cell>
          <cell r="O3737">
            <v>0</v>
          </cell>
          <cell r="P3737">
            <v>0</v>
          </cell>
          <cell r="Q3737">
            <v>0</v>
          </cell>
        </row>
        <row r="3738"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N3742">
            <v>0</v>
          </cell>
          <cell r="O3742">
            <v>0</v>
          </cell>
          <cell r="P3742">
            <v>0</v>
          </cell>
          <cell r="Q3742">
            <v>0</v>
          </cell>
        </row>
        <row r="3743">
          <cell r="N3743">
            <v>0</v>
          </cell>
          <cell r="O3743">
            <v>0</v>
          </cell>
          <cell r="P3743">
            <v>0</v>
          </cell>
          <cell r="Q3743">
            <v>0</v>
          </cell>
        </row>
        <row r="3744"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N3747">
            <v>0</v>
          </cell>
          <cell r="O3747">
            <v>0</v>
          </cell>
          <cell r="P3747">
            <v>0</v>
          </cell>
          <cell r="Q3747">
            <v>0</v>
          </cell>
        </row>
        <row r="3748">
          <cell r="N3748">
            <v>0</v>
          </cell>
          <cell r="O3748">
            <v>0</v>
          </cell>
          <cell r="P3748">
            <v>0</v>
          </cell>
          <cell r="Q3748">
            <v>0</v>
          </cell>
        </row>
        <row r="3749">
          <cell r="N3749">
            <v>0</v>
          </cell>
          <cell r="O3749">
            <v>0</v>
          </cell>
          <cell r="P3749">
            <v>0</v>
          </cell>
          <cell r="Q3749">
            <v>0</v>
          </cell>
        </row>
        <row r="3750">
          <cell r="N3750">
            <v>0</v>
          </cell>
          <cell r="O3750">
            <v>0</v>
          </cell>
          <cell r="P3750">
            <v>0</v>
          </cell>
          <cell r="Q3750">
            <v>0</v>
          </cell>
        </row>
        <row r="3751"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N3752">
            <v>0</v>
          </cell>
          <cell r="O3752">
            <v>0</v>
          </cell>
          <cell r="P3752">
            <v>0</v>
          </cell>
          <cell r="Q3752">
            <v>0</v>
          </cell>
        </row>
        <row r="3753"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N3754">
            <v>0</v>
          </cell>
          <cell r="O3754">
            <v>0</v>
          </cell>
          <cell r="P3754">
            <v>0</v>
          </cell>
          <cell r="Q3754">
            <v>0</v>
          </cell>
        </row>
        <row r="3755">
          <cell r="N3755">
            <v>0</v>
          </cell>
          <cell r="O3755">
            <v>0</v>
          </cell>
          <cell r="P3755">
            <v>0</v>
          </cell>
          <cell r="Q3755">
            <v>0</v>
          </cell>
        </row>
        <row r="3756"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N3757">
            <v>0</v>
          </cell>
          <cell r="O3757">
            <v>0</v>
          </cell>
          <cell r="P3757">
            <v>0</v>
          </cell>
          <cell r="Q3757">
            <v>0</v>
          </cell>
        </row>
        <row r="3758">
          <cell r="N3758">
            <v>0</v>
          </cell>
          <cell r="O3758">
            <v>0</v>
          </cell>
          <cell r="P3758">
            <v>0</v>
          </cell>
          <cell r="Q3758">
            <v>0</v>
          </cell>
        </row>
        <row r="3759">
          <cell r="N3759">
            <v>0</v>
          </cell>
          <cell r="O3759">
            <v>0</v>
          </cell>
          <cell r="P3759">
            <v>0</v>
          </cell>
          <cell r="Q3759">
            <v>0</v>
          </cell>
        </row>
        <row r="3760">
          <cell r="N3760">
            <v>0</v>
          </cell>
          <cell r="O3760">
            <v>0</v>
          </cell>
          <cell r="P3760">
            <v>0</v>
          </cell>
          <cell r="Q3760">
            <v>0</v>
          </cell>
        </row>
        <row r="3761">
          <cell r="N3761">
            <v>0</v>
          </cell>
          <cell r="O3761">
            <v>0</v>
          </cell>
          <cell r="P3761">
            <v>0</v>
          </cell>
          <cell r="Q3761">
            <v>0</v>
          </cell>
        </row>
        <row r="3762">
          <cell r="N3762">
            <v>0</v>
          </cell>
          <cell r="O3762">
            <v>0</v>
          </cell>
          <cell r="P3762">
            <v>0</v>
          </cell>
          <cell r="Q3762">
            <v>0</v>
          </cell>
        </row>
        <row r="3763">
          <cell r="N3763">
            <v>0</v>
          </cell>
          <cell r="O3763">
            <v>0</v>
          </cell>
          <cell r="P3763">
            <v>0</v>
          </cell>
          <cell r="Q3763">
            <v>0</v>
          </cell>
        </row>
        <row r="3764">
          <cell r="N3764">
            <v>0</v>
          </cell>
          <cell r="O3764">
            <v>0</v>
          </cell>
          <cell r="P3764">
            <v>0</v>
          </cell>
          <cell r="Q3764">
            <v>0</v>
          </cell>
        </row>
        <row r="3765">
          <cell r="N3765">
            <v>0</v>
          </cell>
          <cell r="O3765">
            <v>0</v>
          </cell>
          <cell r="P3765">
            <v>0</v>
          </cell>
          <cell r="Q3765">
            <v>0</v>
          </cell>
        </row>
        <row r="3766">
          <cell r="N3766">
            <v>0</v>
          </cell>
          <cell r="O3766">
            <v>0</v>
          </cell>
          <cell r="P3766">
            <v>0</v>
          </cell>
          <cell r="Q3766">
            <v>0</v>
          </cell>
        </row>
        <row r="3767">
          <cell r="N3767">
            <v>0</v>
          </cell>
          <cell r="O3767">
            <v>0</v>
          </cell>
          <cell r="P3767">
            <v>0</v>
          </cell>
          <cell r="Q3767">
            <v>0</v>
          </cell>
        </row>
        <row r="3768"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N3773">
            <v>0</v>
          </cell>
          <cell r="O3773">
            <v>0</v>
          </cell>
          <cell r="P3773">
            <v>0</v>
          </cell>
          <cell r="Q3773">
            <v>0</v>
          </cell>
        </row>
        <row r="3774"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N3775">
            <v>0</v>
          </cell>
          <cell r="O3775">
            <v>0</v>
          </cell>
          <cell r="P3775">
            <v>0</v>
          </cell>
          <cell r="Q3775">
            <v>0</v>
          </cell>
        </row>
        <row r="3776"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N3777">
            <v>0</v>
          </cell>
          <cell r="O3777">
            <v>0</v>
          </cell>
          <cell r="P3777">
            <v>0</v>
          </cell>
          <cell r="Q3777">
            <v>0</v>
          </cell>
        </row>
        <row r="3778">
          <cell r="N3778">
            <v>0</v>
          </cell>
          <cell r="O3778">
            <v>0</v>
          </cell>
          <cell r="P3778">
            <v>0</v>
          </cell>
          <cell r="Q3778">
            <v>0</v>
          </cell>
        </row>
        <row r="3779">
          <cell r="N3779">
            <v>0</v>
          </cell>
          <cell r="O3779">
            <v>0</v>
          </cell>
          <cell r="P3779">
            <v>0</v>
          </cell>
          <cell r="Q3779">
            <v>0</v>
          </cell>
        </row>
        <row r="3780"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N3783">
            <v>0</v>
          </cell>
          <cell r="O3783">
            <v>0</v>
          </cell>
          <cell r="P3783">
            <v>0</v>
          </cell>
          <cell r="Q3783">
            <v>0</v>
          </cell>
        </row>
        <row r="3784"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N3785">
            <v>0</v>
          </cell>
          <cell r="O3785">
            <v>0</v>
          </cell>
          <cell r="P3785">
            <v>0</v>
          </cell>
          <cell r="Q3785">
            <v>0</v>
          </cell>
        </row>
        <row r="3786">
          <cell r="N3786">
            <v>0</v>
          </cell>
          <cell r="O3786">
            <v>0</v>
          </cell>
          <cell r="P3786">
            <v>0</v>
          </cell>
          <cell r="Q3786">
            <v>0</v>
          </cell>
        </row>
        <row r="3787">
          <cell r="N3787">
            <v>0</v>
          </cell>
          <cell r="O3787">
            <v>0</v>
          </cell>
          <cell r="P3787">
            <v>0</v>
          </cell>
          <cell r="Q3787">
            <v>0</v>
          </cell>
        </row>
        <row r="3788"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N3791">
            <v>0</v>
          </cell>
          <cell r="O3791">
            <v>0</v>
          </cell>
          <cell r="P3791">
            <v>0</v>
          </cell>
          <cell r="Q3791">
            <v>0</v>
          </cell>
        </row>
        <row r="3792">
          <cell r="N3792">
            <v>0</v>
          </cell>
          <cell r="O3792">
            <v>0</v>
          </cell>
          <cell r="P3792">
            <v>0</v>
          </cell>
          <cell r="Q3792">
            <v>0</v>
          </cell>
        </row>
        <row r="3793"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N3796">
            <v>0</v>
          </cell>
          <cell r="O3796">
            <v>0</v>
          </cell>
          <cell r="P3796">
            <v>0</v>
          </cell>
          <cell r="Q3796">
            <v>0</v>
          </cell>
        </row>
        <row r="3797">
          <cell r="N3797">
            <v>0</v>
          </cell>
          <cell r="O3797">
            <v>0</v>
          </cell>
          <cell r="P3797">
            <v>0</v>
          </cell>
          <cell r="Q3797">
            <v>0</v>
          </cell>
        </row>
        <row r="3798">
          <cell r="N3798">
            <v>0</v>
          </cell>
          <cell r="O3798">
            <v>0</v>
          </cell>
          <cell r="P3798">
            <v>0</v>
          </cell>
          <cell r="Q3798">
            <v>0</v>
          </cell>
        </row>
        <row r="3799"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N3800">
            <v>0</v>
          </cell>
          <cell r="O3800">
            <v>0</v>
          </cell>
          <cell r="P3800">
            <v>0</v>
          </cell>
          <cell r="Q3800">
            <v>0</v>
          </cell>
        </row>
        <row r="3801"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N3802">
            <v>0</v>
          </cell>
          <cell r="O3802">
            <v>0</v>
          </cell>
          <cell r="P3802">
            <v>0</v>
          </cell>
          <cell r="Q3802">
            <v>0</v>
          </cell>
        </row>
        <row r="3803">
          <cell r="N3803">
            <v>0</v>
          </cell>
          <cell r="O3803">
            <v>0</v>
          </cell>
          <cell r="P3803">
            <v>0</v>
          </cell>
          <cell r="Q3803">
            <v>0</v>
          </cell>
        </row>
        <row r="3804">
          <cell r="N3804">
            <v>0</v>
          </cell>
          <cell r="O3804">
            <v>0</v>
          </cell>
          <cell r="P3804">
            <v>0</v>
          </cell>
          <cell r="Q3804">
            <v>0</v>
          </cell>
        </row>
        <row r="3805"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N3808">
            <v>0</v>
          </cell>
          <cell r="O3808">
            <v>0</v>
          </cell>
          <cell r="P3808">
            <v>0</v>
          </cell>
          <cell r="Q3808">
            <v>0</v>
          </cell>
        </row>
        <row r="3809"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N3812">
            <v>0</v>
          </cell>
          <cell r="O3812">
            <v>0</v>
          </cell>
          <cell r="P3812">
            <v>0</v>
          </cell>
          <cell r="Q3812">
            <v>0</v>
          </cell>
        </row>
        <row r="3813">
          <cell r="N3813">
            <v>0</v>
          </cell>
          <cell r="O3813">
            <v>0</v>
          </cell>
          <cell r="P3813">
            <v>0</v>
          </cell>
          <cell r="Q3813">
            <v>0</v>
          </cell>
        </row>
        <row r="3814"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N3815">
            <v>0</v>
          </cell>
          <cell r="O3815">
            <v>0</v>
          </cell>
          <cell r="P3815">
            <v>0</v>
          </cell>
          <cell r="Q3815">
            <v>0</v>
          </cell>
        </row>
        <row r="3816"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N3818">
            <v>0</v>
          </cell>
          <cell r="O3818">
            <v>0</v>
          </cell>
          <cell r="P3818">
            <v>0</v>
          </cell>
          <cell r="Q3818">
            <v>0</v>
          </cell>
        </row>
        <row r="3819"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N3821">
            <v>0</v>
          </cell>
          <cell r="O3821">
            <v>0</v>
          </cell>
          <cell r="P3821">
            <v>0</v>
          </cell>
          <cell r="Q3821">
            <v>0</v>
          </cell>
        </row>
        <row r="3822">
          <cell r="N3822">
            <v>0</v>
          </cell>
          <cell r="O3822">
            <v>0</v>
          </cell>
          <cell r="P3822">
            <v>0</v>
          </cell>
          <cell r="Q3822">
            <v>0</v>
          </cell>
        </row>
        <row r="3823">
          <cell r="N3823">
            <v>0</v>
          </cell>
          <cell r="O3823">
            <v>0</v>
          </cell>
          <cell r="P3823">
            <v>0</v>
          </cell>
          <cell r="Q3823">
            <v>0</v>
          </cell>
        </row>
        <row r="3824"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N3827">
            <v>0</v>
          </cell>
          <cell r="O3827">
            <v>0</v>
          </cell>
          <cell r="P3827">
            <v>0</v>
          </cell>
          <cell r="Q3827">
            <v>0</v>
          </cell>
        </row>
        <row r="3828">
          <cell r="N3828">
            <v>0</v>
          </cell>
          <cell r="O3828">
            <v>0</v>
          </cell>
          <cell r="P3828">
            <v>0</v>
          </cell>
          <cell r="Q3828">
            <v>0</v>
          </cell>
        </row>
        <row r="3829"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N3830">
            <v>0</v>
          </cell>
          <cell r="O3830">
            <v>0</v>
          </cell>
          <cell r="P3830">
            <v>0</v>
          </cell>
          <cell r="Q3830">
            <v>0</v>
          </cell>
        </row>
        <row r="3831">
          <cell r="N3831">
            <v>0</v>
          </cell>
          <cell r="O3831">
            <v>0</v>
          </cell>
          <cell r="P3831">
            <v>0</v>
          </cell>
          <cell r="Q3831">
            <v>0</v>
          </cell>
        </row>
        <row r="3832"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N3834">
            <v>0</v>
          </cell>
          <cell r="O3834">
            <v>0</v>
          </cell>
          <cell r="P3834">
            <v>0</v>
          </cell>
          <cell r="Q3834">
            <v>0</v>
          </cell>
        </row>
        <row r="3835">
          <cell r="N3835">
            <v>0</v>
          </cell>
          <cell r="O3835">
            <v>0</v>
          </cell>
          <cell r="P3835">
            <v>0</v>
          </cell>
          <cell r="Q3835">
            <v>0</v>
          </cell>
        </row>
        <row r="3836">
          <cell r="N3836">
            <v>0</v>
          </cell>
          <cell r="O3836">
            <v>0</v>
          </cell>
          <cell r="P3836">
            <v>0</v>
          </cell>
          <cell r="Q3836">
            <v>0</v>
          </cell>
        </row>
        <row r="3837"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N3838">
            <v>0</v>
          </cell>
          <cell r="O3838">
            <v>0</v>
          </cell>
          <cell r="P3838">
            <v>0</v>
          </cell>
          <cell r="Q3838">
            <v>0</v>
          </cell>
        </row>
        <row r="3839"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N3840">
            <v>0</v>
          </cell>
          <cell r="O3840">
            <v>0</v>
          </cell>
          <cell r="P3840">
            <v>0</v>
          </cell>
          <cell r="Q3840">
            <v>0</v>
          </cell>
        </row>
        <row r="3841"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N3842">
            <v>0</v>
          </cell>
          <cell r="O3842">
            <v>0</v>
          </cell>
          <cell r="P3842">
            <v>0</v>
          </cell>
          <cell r="Q3842">
            <v>0</v>
          </cell>
        </row>
        <row r="3843">
          <cell r="N3843">
            <v>0</v>
          </cell>
          <cell r="O3843">
            <v>0</v>
          </cell>
          <cell r="P3843">
            <v>0</v>
          </cell>
          <cell r="Q3843">
            <v>0</v>
          </cell>
        </row>
        <row r="3844"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N3847">
            <v>0</v>
          </cell>
          <cell r="O3847">
            <v>0</v>
          </cell>
          <cell r="P3847">
            <v>0</v>
          </cell>
          <cell r="Q3847">
            <v>0</v>
          </cell>
        </row>
        <row r="3848">
          <cell r="N3848">
            <v>0</v>
          </cell>
          <cell r="O3848">
            <v>0</v>
          </cell>
          <cell r="P3848">
            <v>0</v>
          </cell>
          <cell r="Q3848">
            <v>0</v>
          </cell>
        </row>
        <row r="3849">
          <cell r="N3849">
            <v>0</v>
          </cell>
          <cell r="O3849">
            <v>0</v>
          </cell>
          <cell r="P3849">
            <v>0</v>
          </cell>
          <cell r="Q3849">
            <v>0</v>
          </cell>
        </row>
        <row r="3850">
          <cell r="N3850">
            <v>0</v>
          </cell>
          <cell r="O3850">
            <v>0</v>
          </cell>
          <cell r="P3850">
            <v>0</v>
          </cell>
          <cell r="Q3850">
            <v>0</v>
          </cell>
        </row>
        <row r="3851"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N3853">
            <v>0</v>
          </cell>
          <cell r="O3853">
            <v>0</v>
          </cell>
          <cell r="P3853">
            <v>0</v>
          </cell>
          <cell r="Q3853">
            <v>0</v>
          </cell>
        </row>
        <row r="3854">
          <cell r="N3854">
            <v>0</v>
          </cell>
          <cell r="O3854">
            <v>0</v>
          </cell>
          <cell r="P3854">
            <v>0</v>
          </cell>
          <cell r="Q3854">
            <v>0</v>
          </cell>
        </row>
        <row r="3855"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N3856">
            <v>0</v>
          </cell>
          <cell r="O3856">
            <v>0</v>
          </cell>
          <cell r="P3856">
            <v>0</v>
          </cell>
          <cell r="Q3856">
            <v>0</v>
          </cell>
        </row>
        <row r="3857"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N3859">
            <v>0</v>
          </cell>
          <cell r="O3859">
            <v>0</v>
          </cell>
          <cell r="P3859">
            <v>0</v>
          </cell>
          <cell r="Q3859">
            <v>0</v>
          </cell>
        </row>
        <row r="3860">
          <cell r="N3860">
            <v>0</v>
          </cell>
          <cell r="O3860">
            <v>0</v>
          </cell>
          <cell r="P3860">
            <v>0</v>
          </cell>
          <cell r="Q3860">
            <v>0</v>
          </cell>
        </row>
        <row r="3861"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N3862">
            <v>0</v>
          </cell>
          <cell r="O3862">
            <v>0</v>
          </cell>
          <cell r="P3862">
            <v>0</v>
          </cell>
          <cell r="Q3862">
            <v>0</v>
          </cell>
        </row>
        <row r="3863"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N3865">
            <v>0</v>
          </cell>
          <cell r="O3865">
            <v>0</v>
          </cell>
          <cell r="P3865">
            <v>0</v>
          </cell>
          <cell r="Q3865">
            <v>0</v>
          </cell>
        </row>
        <row r="3866"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N3871">
            <v>0</v>
          </cell>
          <cell r="O3871">
            <v>0</v>
          </cell>
          <cell r="P3871">
            <v>0</v>
          </cell>
          <cell r="Q3871">
            <v>0</v>
          </cell>
        </row>
        <row r="3872"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N3875">
            <v>0</v>
          </cell>
          <cell r="O3875">
            <v>0</v>
          </cell>
          <cell r="P3875">
            <v>0</v>
          </cell>
          <cell r="Q3875">
            <v>0</v>
          </cell>
        </row>
        <row r="3876"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N3878">
            <v>0</v>
          </cell>
          <cell r="O3878">
            <v>0</v>
          </cell>
          <cell r="P3878">
            <v>0</v>
          </cell>
          <cell r="Q3878">
            <v>0</v>
          </cell>
        </row>
        <row r="3879">
          <cell r="N3879">
            <v>0</v>
          </cell>
          <cell r="O3879">
            <v>0</v>
          </cell>
          <cell r="P3879">
            <v>0</v>
          </cell>
          <cell r="Q3879">
            <v>0</v>
          </cell>
        </row>
        <row r="3880"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N3882">
            <v>0</v>
          </cell>
          <cell r="O3882">
            <v>0</v>
          </cell>
          <cell r="P3882">
            <v>0</v>
          </cell>
          <cell r="Q3882">
            <v>0</v>
          </cell>
        </row>
        <row r="3883">
          <cell r="N3883">
            <v>0</v>
          </cell>
          <cell r="O3883">
            <v>0</v>
          </cell>
          <cell r="P3883">
            <v>0</v>
          </cell>
          <cell r="Q3883">
            <v>0</v>
          </cell>
        </row>
        <row r="3884"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N3886">
            <v>0</v>
          </cell>
          <cell r="O3886">
            <v>0</v>
          </cell>
          <cell r="P3886">
            <v>0</v>
          </cell>
          <cell r="Q3886">
            <v>0</v>
          </cell>
        </row>
        <row r="3887">
          <cell r="N3887">
            <v>0</v>
          </cell>
          <cell r="O3887">
            <v>0</v>
          </cell>
          <cell r="P3887">
            <v>0</v>
          </cell>
          <cell r="Q3887">
            <v>0</v>
          </cell>
        </row>
        <row r="3888"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N3889">
            <v>0</v>
          </cell>
          <cell r="O3889">
            <v>0</v>
          </cell>
          <cell r="P3889">
            <v>0</v>
          </cell>
          <cell r="Q3889">
            <v>0</v>
          </cell>
        </row>
        <row r="3890"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N3892">
            <v>0</v>
          </cell>
          <cell r="O3892">
            <v>0</v>
          </cell>
          <cell r="P3892">
            <v>0</v>
          </cell>
          <cell r="Q3892">
            <v>0</v>
          </cell>
        </row>
        <row r="3893">
          <cell r="N3893">
            <v>0</v>
          </cell>
          <cell r="O3893">
            <v>0</v>
          </cell>
          <cell r="P3893">
            <v>0</v>
          </cell>
          <cell r="Q3893">
            <v>0</v>
          </cell>
        </row>
        <row r="3894">
          <cell r="N3894">
            <v>0</v>
          </cell>
          <cell r="O3894">
            <v>0</v>
          </cell>
          <cell r="P3894">
            <v>0</v>
          </cell>
          <cell r="Q3894">
            <v>0</v>
          </cell>
        </row>
        <row r="3895"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N3897">
            <v>0</v>
          </cell>
          <cell r="O3897">
            <v>0</v>
          </cell>
          <cell r="P3897">
            <v>0</v>
          </cell>
          <cell r="Q3897">
            <v>0</v>
          </cell>
        </row>
        <row r="3898">
          <cell r="N3898">
            <v>0</v>
          </cell>
          <cell r="O3898">
            <v>0</v>
          </cell>
          <cell r="P3898">
            <v>0</v>
          </cell>
          <cell r="Q3898">
            <v>0</v>
          </cell>
        </row>
        <row r="3899">
          <cell r="N3899">
            <v>0</v>
          </cell>
          <cell r="O3899">
            <v>0</v>
          </cell>
          <cell r="P3899">
            <v>0</v>
          </cell>
          <cell r="Q3899">
            <v>0</v>
          </cell>
        </row>
        <row r="3900">
          <cell r="N3900">
            <v>0</v>
          </cell>
          <cell r="O3900">
            <v>0</v>
          </cell>
          <cell r="P3900">
            <v>0</v>
          </cell>
          <cell r="Q3900">
            <v>0</v>
          </cell>
        </row>
        <row r="3901">
          <cell r="N3901">
            <v>0</v>
          </cell>
          <cell r="O3901">
            <v>0</v>
          </cell>
          <cell r="P3901">
            <v>0</v>
          </cell>
          <cell r="Q3901">
            <v>0</v>
          </cell>
        </row>
        <row r="3902">
          <cell r="N3902">
            <v>0</v>
          </cell>
          <cell r="O3902">
            <v>0</v>
          </cell>
          <cell r="P3902">
            <v>0</v>
          </cell>
          <cell r="Q3902">
            <v>0</v>
          </cell>
        </row>
        <row r="3903">
          <cell r="N3903">
            <v>0</v>
          </cell>
          <cell r="O3903">
            <v>0</v>
          </cell>
          <cell r="P3903">
            <v>0</v>
          </cell>
          <cell r="Q3903">
            <v>0</v>
          </cell>
        </row>
        <row r="3904"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N3912">
            <v>0</v>
          </cell>
          <cell r="O3912">
            <v>0</v>
          </cell>
          <cell r="P3912">
            <v>0</v>
          </cell>
          <cell r="Q3912">
            <v>0</v>
          </cell>
        </row>
        <row r="3913">
          <cell r="N3913">
            <v>0</v>
          </cell>
          <cell r="O3913">
            <v>0</v>
          </cell>
          <cell r="P3913">
            <v>0</v>
          </cell>
          <cell r="Q3913">
            <v>0</v>
          </cell>
        </row>
        <row r="3914">
          <cell r="N3914">
            <v>0</v>
          </cell>
          <cell r="O3914">
            <v>0</v>
          </cell>
          <cell r="P3914">
            <v>0</v>
          </cell>
          <cell r="Q3914">
            <v>0</v>
          </cell>
        </row>
        <row r="3915">
          <cell r="N3915">
            <v>0</v>
          </cell>
          <cell r="O3915">
            <v>0</v>
          </cell>
          <cell r="P3915">
            <v>0</v>
          </cell>
          <cell r="Q3915">
            <v>0</v>
          </cell>
        </row>
        <row r="3916">
          <cell r="N3916">
            <v>0</v>
          </cell>
          <cell r="O3916">
            <v>0</v>
          </cell>
          <cell r="P3916">
            <v>0</v>
          </cell>
          <cell r="Q3916">
            <v>0</v>
          </cell>
        </row>
        <row r="3917">
          <cell r="N3917">
            <v>0</v>
          </cell>
          <cell r="O3917">
            <v>0</v>
          </cell>
          <cell r="P3917">
            <v>0</v>
          </cell>
          <cell r="Q3917">
            <v>0</v>
          </cell>
        </row>
        <row r="3918">
          <cell r="N3918">
            <v>0</v>
          </cell>
          <cell r="O3918">
            <v>0</v>
          </cell>
          <cell r="P3918">
            <v>0</v>
          </cell>
          <cell r="Q3918">
            <v>0</v>
          </cell>
        </row>
        <row r="3919">
          <cell r="N3919">
            <v>0</v>
          </cell>
          <cell r="O3919">
            <v>0</v>
          </cell>
          <cell r="P3919">
            <v>0</v>
          </cell>
          <cell r="Q3919">
            <v>0</v>
          </cell>
        </row>
        <row r="3920"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N3924">
            <v>0</v>
          </cell>
          <cell r="O3924">
            <v>0</v>
          </cell>
          <cell r="P3924">
            <v>0</v>
          </cell>
          <cell r="Q3924">
            <v>0</v>
          </cell>
        </row>
        <row r="3925"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N3926">
            <v>0</v>
          </cell>
          <cell r="O3926">
            <v>0</v>
          </cell>
          <cell r="P3926">
            <v>0</v>
          </cell>
          <cell r="Q3926">
            <v>0</v>
          </cell>
        </row>
        <row r="3927">
          <cell r="N3927">
            <v>0</v>
          </cell>
          <cell r="O3927">
            <v>0</v>
          </cell>
          <cell r="P3927">
            <v>0</v>
          </cell>
          <cell r="Q3927">
            <v>0</v>
          </cell>
        </row>
        <row r="3928">
          <cell r="N3928">
            <v>0</v>
          </cell>
          <cell r="O3928">
            <v>0</v>
          </cell>
          <cell r="P3928">
            <v>0</v>
          </cell>
          <cell r="Q3928">
            <v>0</v>
          </cell>
        </row>
        <row r="3929"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N3930">
            <v>0</v>
          </cell>
          <cell r="O3930">
            <v>0</v>
          </cell>
          <cell r="P3930">
            <v>0</v>
          </cell>
          <cell r="Q3930">
            <v>0</v>
          </cell>
        </row>
        <row r="3931"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N3933">
            <v>0</v>
          </cell>
          <cell r="O3933">
            <v>0</v>
          </cell>
          <cell r="P3933">
            <v>0</v>
          </cell>
          <cell r="Q3933">
            <v>0</v>
          </cell>
        </row>
        <row r="3934">
          <cell r="N3934">
            <v>0</v>
          </cell>
          <cell r="O3934">
            <v>0</v>
          </cell>
          <cell r="P3934">
            <v>0</v>
          </cell>
          <cell r="Q3934">
            <v>0</v>
          </cell>
        </row>
        <row r="3935"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N3942">
            <v>0</v>
          </cell>
          <cell r="O3942">
            <v>0</v>
          </cell>
          <cell r="P3942">
            <v>0</v>
          </cell>
          <cell r="Q3942">
            <v>0</v>
          </cell>
        </row>
        <row r="3943">
          <cell r="N3943">
            <v>0</v>
          </cell>
          <cell r="O3943">
            <v>0</v>
          </cell>
          <cell r="P3943">
            <v>0</v>
          </cell>
          <cell r="Q3943">
            <v>0</v>
          </cell>
        </row>
        <row r="3944"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N3945">
            <v>0</v>
          </cell>
          <cell r="O3945">
            <v>0</v>
          </cell>
          <cell r="P3945">
            <v>0</v>
          </cell>
          <cell r="Q3945">
            <v>0</v>
          </cell>
        </row>
        <row r="3946">
          <cell r="N3946">
            <v>0</v>
          </cell>
          <cell r="O3946">
            <v>0</v>
          </cell>
          <cell r="P3946">
            <v>0</v>
          </cell>
          <cell r="Q3946">
            <v>0</v>
          </cell>
        </row>
        <row r="3947">
          <cell r="N3947">
            <v>0</v>
          </cell>
          <cell r="O3947">
            <v>0</v>
          </cell>
          <cell r="P3947">
            <v>0</v>
          </cell>
          <cell r="Q3947">
            <v>0</v>
          </cell>
        </row>
        <row r="3948">
          <cell r="N3948">
            <v>0</v>
          </cell>
          <cell r="O3948">
            <v>0</v>
          </cell>
          <cell r="P3948">
            <v>0</v>
          </cell>
          <cell r="Q3948">
            <v>0</v>
          </cell>
        </row>
        <row r="3949">
          <cell r="N3949">
            <v>0</v>
          </cell>
          <cell r="O3949">
            <v>0</v>
          </cell>
          <cell r="P3949">
            <v>0</v>
          </cell>
          <cell r="Q3949">
            <v>0</v>
          </cell>
        </row>
        <row r="3950">
          <cell r="N3950">
            <v>0</v>
          </cell>
          <cell r="O3950">
            <v>0</v>
          </cell>
          <cell r="P3950">
            <v>0</v>
          </cell>
          <cell r="Q3950">
            <v>0</v>
          </cell>
        </row>
        <row r="3951">
          <cell r="N3951">
            <v>0</v>
          </cell>
          <cell r="O3951">
            <v>0</v>
          </cell>
          <cell r="P3951">
            <v>0</v>
          </cell>
          <cell r="Q3951">
            <v>0</v>
          </cell>
        </row>
        <row r="3952"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N3959">
            <v>0</v>
          </cell>
          <cell r="O3959">
            <v>0</v>
          </cell>
          <cell r="P3959">
            <v>0</v>
          </cell>
          <cell r="Q3959">
            <v>0</v>
          </cell>
        </row>
        <row r="3960"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N3961">
            <v>0</v>
          </cell>
          <cell r="O3961">
            <v>0</v>
          </cell>
          <cell r="P3961">
            <v>0</v>
          </cell>
          <cell r="Q3961">
            <v>0</v>
          </cell>
        </row>
        <row r="3962">
          <cell r="N3962">
            <v>0</v>
          </cell>
          <cell r="O3962">
            <v>0</v>
          </cell>
          <cell r="P3962">
            <v>0</v>
          </cell>
          <cell r="Q3962">
            <v>0</v>
          </cell>
        </row>
        <row r="3963">
          <cell r="N3963">
            <v>0</v>
          </cell>
          <cell r="O3963">
            <v>0</v>
          </cell>
          <cell r="P3963">
            <v>0</v>
          </cell>
          <cell r="Q3963">
            <v>0</v>
          </cell>
        </row>
        <row r="3964">
          <cell r="N3964">
            <v>0</v>
          </cell>
          <cell r="O3964">
            <v>0</v>
          </cell>
          <cell r="P3964">
            <v>0</v>
          </cell>
          <cell r="Q3964">
            <v>0</v>
          </cell>
        </row>
        <row r="3965">
          <cell r="N3965">
            <v>0</v>
          </cell>
          <cell r="O3965">
            <v>0</v>
          </cell>
          <cell r="P3965">
            <v>0</v>
          </cell>
          <cell r="Q3965">
            <v>0</v>
          </cell>
        </row>
        <row r="3966">
          <cell r="N3966">
            <v>0</v>
          </cell>
          <cell r="O3966">
            <v>0</v>
          </cell>
          <cell r="P3966">
            <v>0</v>
          </cell>
          <cell r="Q3966">
            <v>0</v>
          </cell>
        </row>
        <row r="3967">
          <cell r="N3967">
            <v>0</v>
          </cell>
          <cell r="O3967">
            <v>0</v>
          </cell>
          <cell r="P3967">
            <v>0</v>
          </cell>
          <cell r="Q3967">
            <v>0</v>
          </cell>
        </row>
        <row r="3968"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N3971">
            <v>0</v>
          </cell>
          <cell r="O3971">
            <v>0</v>
          </cell>
          <cell r="P3971">
            <v>0</v>
          </cell>
          <cell r="Q3971">
            <v>0</v>
          </cell>
        </row>
        <row r="3972">
          <cell r="N3972">
            <v>0</v>
          </cell>
          <cell r="O3972">
            <v>0</v>
          </cell>
          <cell r="P3972">
            <v>0</v>
          </cell>
          <cell r="Q3972">
            <v>0</v>
          </cell>
        </row>
        <row r="3973">
          <cell r="N3973">
            <v>0</v>
          </cell>
          <cell r="O3973">
            <v>0</v>
          </cell>
          <cell r="P3973">
            <v>0</v>
          </cell>
          <cell r="Q3973">
            <v>0</v>
          </cell>
        </row>
        <row r="3974">
          <cell r="N3974">
            <v>0</v>
          </cell>
          <cell r="O3974">
            <v>0</v>
          </cell>
          <cell r="P3974">
            <v>0</v>
          </cell>
          <cell r="Q3974">
            <v>0</v>
          </cell>
        </row>
        <row r="3975">
          <cell r="N3975">
            <v>0</v>
          </cell>
          <cell r="O3975">
            <v>0</v>
          </cell>
          <cell r="P3975">
            <v>0</v>
          </cell>
          <cell r="Q3975">
            <v>0</v>
          </cell>
        </row>
        <row r="3976">
          <cell r="N3976">
            <v>0</v>
          </cell>
          <cell r="O3976">
            <v>0</v>
          </cell>
          <cell r="P3976">
            <v>0</v>
          </cell>
          <cell r="Q3976">
            <v>0</v>
          </cell>
        </row>
        <row r="3977">
          <cell r="N3977">
            <v>0</v>
          </cell>
          <cell r="O3977">
            <v>0</v>
          </cell>
          <cell r="P3977">
            <v>0</v>
          </cell>
          <cell r="Q3977">
            <v>0</v>
          </cell>
        </row>
        <row r="3978"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N3989">
            <v>0</v>
          </cell>
          <cell r="O3989">
            <v>0</v>
          </cell>
          <cell r="P3989">
            <v>0</v>
          </cell>
          <cell r="Q3989">
            <v>0</v>
          </cell>
        </row>
        <row r="3990">
          <cell r="N3990">
            <v>0</v>
          </cell>
          <cell r="O3990">
            <v>0</v>
          </cell>
          <cell r="P3990">
            <v>0</v>
          </cell>
          <cell r="Q3990">
            <v>0</v>
          </cell>
        </row>
        <row r="3991">
          <cell r="N3991">
            <v>0</v>
          </cell>
          <cell r="O3991">
            <v>0</v>
          </cell>
          <cell r="P3991">
            <v>0</v>
          </cell>
          <cell r="Q3991">
            <v>0</v>
          </cell>
        </row>
        <row r="3992">
          <cell r="N3992">
            <v>0</v>
          </cell>
          <cell r="O3992">
            <v>0</v>
          </cell>
          <cell r="P3992">
            <v>0</v>
          </cell>
          <cell r="Q3992">
            <v>0</v>
          </cell>
        </row>
        <row r="3993"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N3994">
            <v>0</v>
          </cell>
          <cell r="O3994">
            <v>0</v>
          </cell>
          <cell r="P3994">
            <v>0</v>
          </cell>
          <cell r="Q3994">
            <v>0</v>
          </cell>
        </row>
        <row r="3995">
          <cell r="N3995">
            <v>0</v>
          </cell>
          <cell r="O3995">
            <v>0</v>
          </cell>
          <cell r="P3995">
            <v>0</v>
          </cell>
          <cell r="Q3995">
            <v>0</v>
          </cell>
        </row>
        <row r="3996">
          <cell r="N3996">
            <v>0</v>
          </cell>
          <cell r="O3996">
            <v>0</v>
          </cell>
          <cell r="P3996">
            <v>0</v>
          </cell>
          <cell r="Q3996">
            <v>0</v>
          </cell>
        </row>
        <row r="3997">
          <cell r="N3997">
            <v>0</v>
          </cell>
          <cell r="O3997">
            <v>0</v>
          </cell>
          <cell r="P3997">
            <v>0</v>
          </cell>
          <cell r="Q3997">
            <v>0</v>
          </cell>
        </row>
        <row r="3998">
          <cell r="N3998">
            <v>0</v>
          </cell>
          <cell r="O3998">
            <v>0</v>
          </cell>
          <cell r="P3998">
            <v>0</v>
          </cell>
          <cell r="Q3998">
            <v>0</v>
          </cell>
        </row>
        <row r="3999"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N4000">
            <v>0</v>
          </cell>
          <cell r="O4000">
            <v>0</v>
          </cell>
          <cell r="P4000">
            <v>0</v>
          </cell>
          <cell r="Q4000">
            <v>0</v>
          </cell>
        </row>
        <row r="4001"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N4006">
            <v>0</v>
          </cell>
          <cell r="O4006">
            <v>0</v>
          </cell>
          <cell r="P4006">
            <v>0</v>
          </cell>
          <cell r="Q4006">
            <v>0</v>
          </cell>
        </row>
        <row r="4007">
          <cell r="N4007">
            <v>0</v>
          </cell>
          <cell r="O4007">
            <v>0</v>
          </cell>
          <cell r="P4007">
            <v>0</v>
          </cell>
          <cell r="Q4007">
            <v>0</v>
          </cell>
        </row>
        <row r="4008"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N4011">
            <v>0</v>
          </cell>
          <cell r="O4011">
            <v>0</v>
          </cell>
          <cell r="P4011">
            <v>0</v>
          </cell>
          <cell r="Q4011">
            <v>0</v>
          </cell>
        </row>
        <row r="4012">
          <cell r="N4012">
            <v>0</v>
          </cell>
          <cell r="O4012">
            <v>0</v>
          </cell>
          <cell r="P4012">
            <v>0</v>
          </cell>
          <cell r="Q4012">
            <v>0</v>
          </cell>
        </row>
        <row r="4013">
          <cell r="N4013">
            <v>0</v>
          </cell>
          <cell r="O4013">
            <v>0</v>
          </cell>
          <cell r="P4013">
            <v>0</v>
          </cell>
          <cell r="Q4013">
            <v>0</v>
          </cell>
        </row>
        <row r="4014">
          <cell r="N4014">
            <v>0</v>
          </cell>
          <cell r="O4014">
            <v>0</v>
          </cell>
          <cell r="P4014">
            <v>0</v>
          </cell>
          <cell r="Q4014">
            <v>0</v>
          </cell>
        </row>
        <row r="4015">
          <cell r="N4015">
            <v>0</v>
          </cell>
          <cell r="O4015">
            <v>0</v>
          </cell>
          <cell r="P4015">
            <v>0</v>
          </cell>
          <cell r="Q4015">
            <v>0</v>
          </cell>
        </row>
        <row r="4016">
          <cell r="N4016">
            <v>0</v>
          </cell>
          <cell r="O4016">
            <v>0</v>
          </cell>
          <cell r="P4016">
            <v>0</v>
          </cell>
          <cell r="Q4016">
            <v>0</v>
          </cell>
        </row>
        <row r="4017">
          <cell r="N4017">
            <v>0</v>
          </cell>
          <cell r="O4017">
            <v>0</v>
          </cell>
          <cell r="P4017">
            <v>0</v>
          </cell>
          <cell r="Q4017">
            <v>0</v>
          </cell>
        </row>
        <row r="4018">
          <cell r="N4018">
            <v>0</v>
          </cell>
          <cell r="O4018">
            <v>0</v>
          </cell>
          <cell r="P4018">
            <v>0</v>
          </cell>
          <cell r="Q4018">
            <v>0</v>
          </cell>
        </row>
        <row r="4019"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N4024">
            <v>0</v>
          </cell>
          <cell r="O4024">
            <v>0</v>
          </cell>
          <cell r="P4024">
            <v>0</v>
          </cell>
          <cell r="Q4024">
            <v>0</v>
          </cell>
        </row>
        <row r="4025">
          <cell r="N4025">
            <v>0</v>
          </cell>
          <cell r="O4025">
            <v>0</v>
          </cell>
          <cell r="P4025">
            <v>0</v>
          </cell>
          <cell r="Q4025">
            <v>0</v>
          </cell>
        </row>
        <row r="4026">
          <cell r="N4026">
            <v>0</v>
          </cell>
          <cell r="O4026">
            <v>0</v>
          </cell>
          <cell r="P4026">
            <v>0</v>
          </cell>
          <cell r="Q4026">
            <v>0</v>
          </cell>
        </row>
        <row r="4027">
          <cell r="N4027">
            <v>0</v>
          </cell>
          <cell r="O4027">
            <v>0</v>
          </cell>
          <cell r="P4027">
            <v>0</v>
          </cell>
          <cell r="Q4027">
            <v>0</v>
          </cell>
        </row>
        <row r="4028">
          <cell r="N4028">
            <v>0</v>
          </cell>
          <cell r="O4028">
            <v>0</v>
          </cell>
          <cell r="P4028">
            <v>0</v>
          </cell>
          <cell r="Q4028">
            <v>0</v>
          </cell>
        </row>
        <row r="4029">
          <cell r="N4029">
            <v>0</v>
          </cell>
          <cell r="O4029">
            <v>0</v>
          </cell>
          <cell r="P4029">
            <v>0</v>
          </cell>
          <cell r="Q4029">
            <v>0</v>
          </cell>
        </row>
        <row r="4030">
          <cell r="N4030">
            <v>0</v>
          </cell>
          <cell r="O4030">
            <v>0</v>
          </cell>
          <cell r="P4030">
            <v>0</v>
          </cell>
          <cell r="Q4030">
            <v>0</v>
          </cell>
        </row>
        <row r="4031">
          <cell r="N4031">
            <v>0</v>
          </cell>
          <cell r="O4031">
            <v>0</v>
          </cell>
          <cell r="P4031">
            <v>0</v>
          </cell>
          <cell r="Q4031">
            <v>0</v>
          </cell>
        </row>
        <row r="4032"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N4033">
            <v>0</v>
          </cell>
          <cell r="O4033">
            <v>0</v>
          </cell>
          <cell r="P4033">
            <v>0</v>
          </cell>
          <cell r="Q4033">
            <v>0</v>
          </cell>
        </row>
        <row r="4034">
          <cell r="N4034">
            <v>0</v>
          </cell>
          <cell r="O4034">
            <v>0</v>
          </cell>
          <cell r="P4034">
            <v>0</v>
          </cell>
          <cell r="Q4034">
            <v>0</v>
          </cell>
        </row>
        <row r="4035"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N4036">
            <v>0</v>
          </cell>
          <cell r="O4036">
            <v>0</v>
          </cell>
          <cell r="P4036">
            <v>0</v>
          </cell>
          <cell r="Q4036">
            <v>0</v>
          </cell>
        </row>
        <row r="4037">
          <cell r="N4037">
            <v>0</v>
          </cell>
          <cell r="O4037">
            <v>0</v>
          </cell>
          <cell r="P4037">
            <v>0</v>
          </cell>
          <cell r="Q4037">
            <v>0</v>
          </cell>
        </row>
        <row r="4038">
          <cell r="N4038">
            <v>0</v>
          </cell>
          <cell r="O4038">
            <v>0</v>
          </cell>
          <cell r="P4038">
            <v>0</v>
          </cell>
          <cell r="Q4038">
            <v>0</v>
          </cell>
        </row>
        <row r="4039">
          <cell r="N4039">
            <v>0</v>
          </cell>
          <cell r="O4039">
            <v>0</v>
          </cell>
          <cell r="P4039">
            <v>0</v>
          </cell>
          <cell r="Q4039">
            <v>0</v>
          </cell>
        </row>
        <row r="4040">
          <cell r="N4040">
            <v>0</v>
          </cell>
          <cell r="O4040">
            <v>0</v>
          </cell>
          <cell r="P4040">
            <v>0</v>
          </cell>
          <cell r="Q4040">
            <v>0</v>
          </cell>
        </row>
        <row r="4041">
          <cell r="N4041">
            <v>0</v>
          </cell>
          <cell r="O4041">
            <v>0</v>
          </cell>
          <cell r="P4041">
            <v>0</v>
          </cell>
          <cell r="Q4041">
            <v>0</v>
          </cell>
        </row>
        <row r="4042">
          <cell r="N4042">
            <v>0</v>
          </cell>
          <cell r="O4042">
            <v>0</v>
          </cell>
          <cell r="P4042">
            <v>0</v>
          </cell>
          <cell r="Q4042">
            <v>0</v>
          </cell>
        </row>
        <row r="4043"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N4050">
            <v>0</v>
          </cell>
          <cell r="O4050">
            <v>0</v>
          </cell>
          <cell r="P4050">
            <v>0</v>
          </cell>
          <cell r="Q4050">
            <v>0</v>
          </cell>
        </row>
        <row r="4051">
          <cell r="N4051">
            <v>0</v>
          </cell>
          <cell r="O4051">
            <v>0</v>
          </cell>
          <cell r="P4051">
            <v>0</v>
          </cell>
          <cell r="Q4051">
            <v>0</v>
          </cell>
        </row>
        <row r="4052">
          <cell r="N4052">
            <v>0</v>
          </cell>
          <cell r="O4052">
            <v>0</v>
          </cell>
          <cell r="P4052">
            <v>0</v>
          </cell>
          <cell r="Q4052">
            <v>0</v>
          </cell>
        </row>
        <row r="4053">
          <cell r="N4053">
            <v>0</v>
          </cell>
          <cell r="O4053">
            <v>0</v>
          </cell>
          <cell r="P4053">
            <v>0</v>
          </cell>
          <cell r="Q4053">
            <v>0</v>
          </cell>
        </row>
        <row r="4054">
          <cell r="N4054">
            <v>0</v>
          </cell>
          <cell r="O4054">
            <v>0</v>
          </cell>
          <cell r="P4054">
            <v>0</v>
          </cell>
          <cell r="Q4054">
            <v>0</v>
          </cell>
        </row>
        <row r="4055">
          <cell r="N4055">
            <v>0</v>
          </cell>
          <cell r="O4055">
            <v>0</v>
          </cell>
          <cell r="P4055">
            <v>0</v>
          </cell>
          <cell r="Q4055">
            <v>0</v>
          </cell>
        </row>
        <row r="4056">
          <cell r="N4056">
            <v>0</v>
          </cell>
          <cell r="O4056">
            <v>0</v>
          </cell>
          <cell r="P4056">
            <v>0</v>
          </cell>
          <cell r="Q4056">
            <v>0</v>
          </cell>
        </row>
        <row r="4057"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N4060">
            <v>0</v>
          </cell>
          <cell r="O4060">
            <v>0</v>
          </cell>
          <cell r="P4060">
            <v>0</v>
          </cell>
          <cell r="Q4060">
            <v>0</v>
          </cell>
        </row>
        <row r="4061">
          <cell r="N4061">
            <v>0</v>
          </cell>
          <cell r="O4061">
            <v>0</v>
          </cell>
          <cell r="P4061">
            <v>0</v>
          </cell>
          <cell r="Q4061">
            <v>0</v>
          </cell>
        </row>
        <row r="4062">
          <cell r="N4062">
            <v>0</v>
          </cell>
          <cell r="O4062">
            <v>0</v>
          </cell>
          <cell r="P4062">
            <v>0</v>
          </cell>
          <cell r="Q4062">
            <v>0</v>
          </cell>
        </row>
        <row r="4063">
          <cell r="N4063">
            <v>0</v>
          </cell>
          <cell r="O4063">
            <v>0</v>
          </cell>
          <cell r="P4063">
            <v>0</v>
          </cell>
          <cell r="Q4063">
            <v>0</v>
          </cell>
        </row>
        <row r="4064">
          <cell r="N4064">
            <v>0</v>
          </cell>
          <cell r="O4064">
            <v>0</v>
          </cell>
          <cell r="P4064">
            <v>0</v>
          </cell>
          <cell r="Q4064">
            <v>0</v>
          </cell>
        </row>
        <row r="4065">
          <cell r="N4065">
            <v>0</v>
          </cell>
          <cell r="O4065">
            <v>0</v>
          </cell>
          <cell r="P4065">
            <v>0</v>
          </cell>
          <cell r="Q4065">
            <v>0</v>
          </cell>
        </row>
        <row r="4066"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N4073">
            <v>0</v>
          </cell>
          <cell r="O4073">
            <v>0</v>
          </cell>
          <cell r="P4073">
            <v>0</v>
          </cell>
          <cell r="Q4073">
            <v>0</v>
          </cell>
        </row>
        <row r="4074">
          <cell r="N4074">
            <v>0</v>
          </cell>
          <cell r="O4074">
            <v>0</v>
          </cell>
          <cell r="P4074">
            <v>0</v>
          </cell>
          <cell r="Q4074">
            <v>0</v>
          </cell>
        </row>
        <row r="4075">
          <cell r="N4075">
            <v>0</v>
          </cell>
          <cell r="O4075">
            <v>0</v>
          </cell>
          <cell r="P4075">
            <v>0</v>
          </cell>
          <cell r="Q4075">
            <v>0</v>
          </cell>
        </row>
        <row r="4076">
          <cell r="N4076">
            <v>0</v>
          </cell>
          <cell r="O4076">
            <v>0</v>
          </cell>
          <cell r="P4076">
            <v>0</v>
          </cell>
          <cell r="Q4076">
            <v>0</v>
          </cell>
        </row>
        <row r="4077">
          <cell r="N4077">
            <v>0</v>
          </cell>
          <cell r="O4077">
            <v>0</v>
          </cell>
          <cell r="P4077">
            <v>0</v>
          </cell>
          <cell r="Q4077">
            <v>0</v>
          </cell>
        </row>
        <row r="4078">
          <cell r="N4078">
            <v>0</v>
          </cell>
          <cell r="O4078">
            <v>0</v>
          </cell>
          <cell r="P4078">
            <v>0</v>
          </cell>
          <cell r="Q4078">
            <v>0</v>
          </cell>
        </row>
        <row r="4079">
          <cell r="N4079">
            <v>0</v>
          </cell>
          <cell r="O4079">
            <v>0</v>
          </cell>
          <cell r="P4079">
            <v>0</v>
          </cell>
          <cell r="Q4079">
            <v>0</v>
          </cell>
        </row>
        <row r="4080">
          <cell r="N4080">
            <v>0</v>
          </cell>
          <cell r="O4080">
            <v>0</v>
          </cell>
          <cell r="P4080">
            <v>0</v>
          </cell>
          <cell r="Q4080">
            <v>0</v>
          </cell>
        </row>
        <row r="4081"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N4083">
            <v>0</v>
          </cell>
          <cell r="O4083">
            <v>0</v>
          </cell>
          <cell r="P4083">
            <v>0</v>
          </cell>
          <cell r="Q4083">
            <v>0</v>
          </cell>
        </row>
        <row r="4084"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N4086">
            <v>0</v>
          </cell>
          <cell r="O4086">
            <v>0</v>
          </cell>
          <cell r="P4086">
            <v>0</v>
          </cell>
          <cell r="Q4086">
            <v>0</v>
          </cell>
        </row>
        <row r="4087">
          <cell r="N4087">
            <v>0</v>
          </cell>
          <cell r="O4087">
            <v>0</v>
          </cell>
          <cell r="P4087">
            <v>0</v>
          </cell>
          <cell r="Q4087">
            <v>0</v>
          </cell>
        </row>
        <row r="4088"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N4089">
            <v>0</v>
          </cell>
          <cell r="O4089">
            <v>0</v>
          </cell>
          <cell r="P4089">
            <v>0</v>
          </cell>
          <cell r="Q4089">
            <v>0</v>
          </cell>
        </row>
        <row r="4090">
          <cell r="N4090">
            <v>0</v>
          </cell>
          <cell r="O4090">
            <v>0</v>
          </cell>
          <cell r="P4090">
            <v>0</v>
          </cell>
          <cell r="Q4090">
            <v>0</v>
          </cell>
        </row>
        <row r="4091">
          <cell r="N4091">
            <v>0</v>
          </cell>
          <cell r="O4091">
            <v>0</v>
          </cell>
          <cell r="P4091">
            <v>0</v>
          </cell>
          <cell r="Q4091">
            <v>0</v>
          </cell>
        </row>
        <row r="4092">
          <cell r="N4092">
            <v>0</v>
          </cell>
          <cell r="O4092">
            <v>0</v>
          </cell>
          <cell r="P4092">
            <v>0</v>
          </cell>
          <cell r="Q4092">
            <v>0</v>
          </cell>
        </row>
        <row r="4093">
          <cell r="N4093">
            <v>0</v>
          </cell>
          <cell r="O4093">
            <v>0</v>
          </cell>
          <cell r="P4093">
            <v>0</v>
          </cell>
          <cell r="Q4093">
            <v>0</v>
          </cell>
        </row>
        <row r="4094">
          <cell r="N4094">
            <v>0</v>
          </cell>
          <cell r="O4094">
            <v>0</v>
          </cell>
          <cell r="P4094">
            <v>0</v>
          </cell>
          <cell r="Q4094">
            <v>0</v>
          </cell>
        </row>
        <row r="4095">
          <cell r="N4095">
            <v>0</v>
          </cell>
          <cell r="O4095">
            <v>0</v>
          </cell>
          <cell r="P4095">
            <v>0</v>
          </cell>
          <cell r="Q4095">
            <v>0</v>
          </cell>
        </row>
        <row r="4096"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N4104">
            <v>0</v>
          </cell>
          <cell r="O4104">
            <v>0</v>
          </cell>
          <cell r="P4104">
            <v>0</v>
          </cell>
          <cell r="Q4104">
            <v>0</v>
          </cell>
        </row>
        <row r="4105"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N4106">
            <v>0</v>
          </cell>
          <cell r="O4106">
            <v>0</v>
          </cell>
          <cell r="P4106">
            <v>0</v>
          </cell>
          <cell r="Q4106">
            <v>0</v>
          </cell>
        </row>
        <row r="4107">
          <cell r="N4107">
            <v>0</v>
          </cell>
          <cell r="O4107">
            <v>0</v>
          </cell>
          <cell r="P4107">
            <v>0</v>
          </cell>
          <cell r="Q4107">
            <v>0</v>
          </cell>
        </row>
        <row r="4108">
          <cell r="N4108">
            <v>0</v>
          </cell>
          <cell r="O4108">
            <v>0</v>
          </cell>
          <cell r="P4108">
            <v>0</v>
          </cell>
          <cell r="Q4108">
            <v>0</v>
          </cell>
        </row>
        <row r="4109">
          <cell r="N4109">
            <v>0</v>
          </cell>
          <cell r="O4109">
            <v>0</v>
          </cell>
          <cell r="P4109">
            <v>0</v>
          </cell>
          <cell r="Q4109">
            <v>0</v>
          </cell>
        </row>
        <row r="4110">
          <cell r="N4110">
            <v>0</v>
          </cell>
          <cell r="O4110">
            <v>0</v>
          </cell>
          <cell r="P4110">
            <v>0</v>
          </cell>
          <cell r="Q4110">
            <v>0</v>
          </cell>
        </row>
        <row r="4111">
          <cell r="N4111">
            <v>0</v>
          </cell>
          <cell r="O4111">
            <v>0</v>
          </cell>
          <cell r="P4111">
            <v>0</v>
          </cell>
          <cell r="Q4111">
            <v>0</v>
          </cell>
        </row>
        <row r="4112">
          <cell r="N4112">
            <v>0</v>
          </cell>
          <cell r="O4112">
            <v>0</v>
          </cell>
          <cell r="P4112">
            <v>0</v>
          </cell>
          <cell r="Q4112">
            <v>0</v>
          </cell>
        </row>
        <row r="4113"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N4117">
            <v>0</v>
          </cell>
          <cell r="O4117">
            <v>0</v>
          </cell>
          <cell r="P4117">
            <v>0</v>
          </cell>
          <cell r="Q4117">
            <v>0</v>
          </cell>
        </row>
        <row r="4118">
          <cell r="N4118">
            <v>0</v>
          </cell>
          <cell r="O4118">
            <v>0</v>
          </cell>
          <cell r="P4118">
            <v>0</v>
          </cell>
          <cell r="Q4118">
            <v>0</v>
          </cell>
        </row>
        <row r="4119">
          <cell r="N4119">
            <v>0</v>
          </cell>
          <cell r="O4119">
            <v>0</v>
          </cell>
          <cell r="P4119">
            <v>0</v>
          </cell>
          <cell r="Q4119">
            <v>0</v>
          </cell>
        </row>
        <row r="4120">
          <cell r="N4120">
            <v>0</v>
          </cell>
          <cell r="O4120">
            <v>0</v>
          </cell>
          <cell r="P4120">
            <v>0</v>
          </cell>
          <cell r="Q4120">
            <v>0</v>
          </cell>
        </row>
        <row r="4121">
          <cell r="N4121">
            <v>0</v>
          </cell>
          <cell r="O4121">
            <v>0</v>
          </cell>
          <cell r="P4121">
            <v>0</v>
          </cell>
          <cell r="Q4121">
            <v>0</v>
          </cell>
        </row>
        <row r="4122"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N4123">
            <v>0</v>
          </cell>
          <cell r="O4123">
            <v>0</v>
          </cell>
          <cell r="P4123">
            <v>0</v>
          </cell>
          <cell r="Q4123">
            <v>0</v>
          </cell>
        </row>
        <row r="4124"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N4130">
            <v>0</v>
          </cell>
          <cell r="O4130">
            <v>0</v>
          </cell>
          <cell r="P4130">
            <v>0</v>
          </cell>
          <cell r="Q4130">
            <v>0</v>
          </cell>
        </row>
        <row r="4131">
          <cell r="N4131">
            <v>0</v>
          </cell>
          <cell r="O4131">
            <v>0</v>
          </cell>
          <cell r="P4131">
            <v>0</v>
          </cell>
          <cell r="Q4131">
            <v>0</v>
          </cell>
        </row>
        <row r="4132">
          <cell r="N4132">
            <v>0</v>
          </cell>
          <cell r="O4132">
            <v>0</v>
          </cell>
          <cell r="P4132">
            <v>0</v>
          </cell>
          <cell r="Q4132">
            <v>0</v>
          </cell>
        </row>
        <row r="4133">
          <cell r="N4133">
            <v>0</v>
          </cell>
          <cell r="O4133">
            <v>0</v>
          </cell>
          <cell r="P4133">
            <v>0</v>
          </cell>
          <cell r="Q4133">
            <v>0</v>
          </cell>
        </row>
        <row r="4134"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N4137">
            <v>0</v>
          </cell>
          <cell r="O4137">
            <v>0</v>
          </cell>
          <cell r="P4137">
            <v>0</v>
          </cell>
          <cell r="Q4137">
            <v>0</v>
          </cell>
        </row>
        <row r="4138">
          <cell r="N4138">
            <v>0</v>
          </cell>
          <cell r="O4138">
            <v>0</v>
          </cell>
          <cell r="P4138">
            <v>0</v>
          </cell>
          <cell r="Q4138">
            <v>0</v>
          </cell>
        </row>
        <row r="4139">
          <cell r="N4139">
            <v>0</v>
          </cell>
          <cell r="O4139">
            <v>0</v>
          </cell>
          <cell r="P4139">
            <v>0</v>
          </cell>
          <cell r="Q4139">
            <v>0</v>
          </cell>
        </row>
        <row r="4140">
          <cell r="N4140">
            <v>0</v>
          </cell>
          <cell r="O4140">
            <v>0</v>
          </cell>
          <cell r="P4140">
            <v>0</v>
          </cell>
          <cell r="Q4140">
            <v>0</v>
          </cell>
        </row>
        <row r="4141">
          <cell r="N4141">
            <v>0</v>
          </cell>
          <cell r="O4141">
            <v>0</v>
          </cell>
          <cell r="P4141">
            <v>0</v>
          </cell>
          <cell r="Q4141">
            <v>0</v>
          </cell>
        </row>
        <row r="4142">
          <cell r="N4142">
            <v>0</v>
          </cell>
          <cell r="O4142">
            <v>0</v>
          </cell>
          <cell r="P4142">
            <v>0</v>
          </cell>
          <cell r="Q4142">
            <v>0</v>
          </cell>
        </row>
        <row r="4143">
          <cell r="N4143">
            <v>0</v>
          </cell>
          <cell r="O4143">
            <v>0</v>
          </cell>
          <cell r="P4143">
            <v>0</v>
          </cell>
          <cell r="Q4143">
            <v>0</v>
          </cell>
        </row>
        <row r="4144"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N4145">
            <v>0</v>
          </cell>
          <cell r="O4145">
            <v>0</v>
          </cell>
          <cell r="P4145">
            <v>0</v>
          </cell>
          <cell r="Q4145">
            <v>0</v>
          </cell>
        </row>
        <row r="4146">
          <cell r="N4146">
            <v>0</v>
          </cell>
          <cell r="O4146">
            <v>0</v>
          </cell>
          <cell r="P4146">
            <v>0</v>
          </cell>
          <cell r="Q4146">
            <v>0</v>
          </cell>
        </row>
        <row r="4147"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N4152">
            <v>0</v>
          </cell>
          <cell r="O4152">
            <v>0</v>
          </cell>
          <cell r="P4152">
            <v>0</v>
          </cell>
          <cell r="Q4152">
            <v>0</v>
          </cell>
        </row>
        <row r="4153"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N4157">
            <v>0</v>
          </cell>
          <cell r="O4157">
            <v>0</v>
          </cell>
          <cell r="P4157">
            <v>0</v>
          </cell>
          <cell r="Q4157">
            <v>0</v>
          </cell>
        </row>
        <row r="4158"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N4162">
            <v>0</v>
          </cell>
          <cell r="O4162">
            <v>0</v>
          </cell>
          <cell r="P4162">
            <v>0</v>
          </cell>
          <cell r="Q4162">
            <v>0</v>
          </cell>
        </row>
        <row r="4163"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N4173">
            <v>0</v>
          </cell>
          <cell r="O4173">
            <v>0</v>
          </cell>
          <cell r="P4173">
            <v>0</v>
          </cell>
          <cell r="Q4173">
            <v>0</v>
          </cell>
        </row>
        <row r="4174">
          <cell r="N4174">
            <v>0</v>
          </cell>
          <cell r="O4174">
            <v>0</v>
          </cell>
          <cell r="P4174">
            <v>0</v>
          </cell>
          <cell r="Q4174">
            <v>0</v>
          </cell>
        </row>
        <row r="4175">
          <cell r="N4175">
            <v>0</v>
          </cell>
          <cell r="O4175">
            <v>0</v>
          </cell>
          <cell r="P4175">
            <v>0</v>
          </cell>
          <cell r="Q4175">
            <v>0</v>
          </cell>
        </row>
        <row r="4176"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N4181">
            <v>0</v>
          </cell>
          <cell r="O4181">
            <v>0</v>
          </cell>
          <cell r="P4181">
            <v>0</v>
          </cell>
          <cell r="Q4181">
            <v>0</v>
          </cell>
        </row>
        <row r="4182"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N4189">
            <v>0</v>
          </cell>
          <cell r="O4189">
            <v>0</v>
          </cell>
          <cell r="P4189">
            <v>0</v>
          </cell>
          <cell r="Q4189">
            <v>0</v>
          </cell>
        </row>
        <row r="4190"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N4191">
            <v>0</v>
          </cell>
          <cell r="O4191">
            <v>0</v>
          </cell>
          <cell r="P4191">
            <v>0</v>
          </cell>
          <cell r="Q4191">
            <v>0</v>
          </cell>
        </row>
        <row r="4192">
          <cell r="N4192">
            <v>0</v>
          </cell>
          <cell r="O4192">
            <v>0</v>
          </cell>
          <cell r="P4192">
            <v>0</v>
          </cell>
          <cell r="Q4192">
            <v>0</v>
          </cell>
        </row>
        <row r="4193">
          <cell r="N4193">
            <v>0</v>
          </cell>
          <cell r="O4193">
            <v>0</v>
          </cell>
          <cell r="P4193">
            <v>0</v>
          </cell>
          <cell r="Q4193">
            <v>0</v>
          </cell>
        </row>
        <row r="4194">
          <cell r="N4194">
            <v>0</v>
          </cell>
          <cell r="O4194">
            <v>0</v>
          </cell>
          <cell r="P4194">
            <v>0</v>
          </cell>
          <cell r="Q4194">
            <v>0</v>
          </cell>
        </row>
        <row r="4195">
          <cell r="N4195">
            <v>0</v>
          </cell>
          <cell r="O4195">
            <v>0</v>
          </cell>
          <cell r="P4195">
            <v>0</v>
          </cell>
          <cell r="Q4195">
            <v>0</v>
          </cell>
        </row>
        <row r="4196">
          <cell r="N4196">
            <v>0</v>
          </cell>
          <cell r="O4196">
            <v>0</v>
          </cell>
          <cell r="P4196">
            <v>0</v>
          </cell>
          <cell r="Q4196">
            <v>0</v>
          </cell>
        </row>
        <row r="4197">
          <cell r="N4197">
            <v>0</v>
          </cell>
          <cell r="O4197">
            <v>0</v>
          </cell>
          <cell r="P4197">
            <v>0</v>
          </cell>
          <cell r="Q4197">
            <v>0</v>
          </cell>
        </row>
        <row r="4198"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N4208">
            <v>0</v>
          </cell>
          <cell r="O4208">
            <v>0</v>
          </cell>
          <cell r="P4208">
            <v>0</v>
          </cell>
          <cell r="Q4208">
            <v>0</v>
          </cell>
        </row>
        <row r="4209"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N4212">
            <v>0</v>
          </cell>
          <cell r="O4212">
            <v>0</v>
          </cell>
          <cell r="P4212">
            <v>0</v>
          </cell>
          <cell r="Q4212">
            <v>0</v>
          </cell>
        </row>
        <row r="4213"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N4214">
            <v>0</v>
          </cell>
          <cell r="O4214">
            <v>0</v>
          </cell>
          <cell r="P4214">
            <v>0</v>
          </cell>
          <cell r="Q4214">
            <v>0</v>
          </cell>
        </row>
        <row r="4215"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N4219">
            <v>0</v>
          </cell>
          <cell r="O4219">
            <v>0</v>
          </cell>
          <cell r="P4219">
            <v>0</v>
          </cell>
          <cell r="Q4219">
            <v>0</v>
          </cell>
        </row>
        <row r="4220">
          <cell r="N4220">
            <v>0</v>
          </cell>
          <cell r="O4220">
            <v>0</v>
          </cell>
          <cell r="P4220">
            <v>0</v>
          </cell>
          <cell r="Q4220">
            <v>0</v>
          </cell>
        </row>
        <row r="4221"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N4222">
            <v>0</v>
          </cell>
          <cell r="O4222">
            <v>0</v>
          </cell>
          <cell r="P4222">
            <v>0</v>
          </cell>
          <cell r="Q4222">
            <v>0</v>
          </cell>
        </row>
        <row r="4223">
          <cell r="N4223">
            <v>0</v>
          </cell>
          <cell r="O4223">
            <v>0</v>
          </cell>
          <cell r="P4223">
            <v>0</v>
          </cell>
          <cell r="Q4223">
            <v>0</v>
          </cell>
        </row>
        <row r="4224">
          <cell r="N4224">
            <v>0</v>
          </cell>
          <cell r="O4224">
            <v>0</v>
          </cell>
          <cell r="P4224">
            <v>0</v>
          </cell>
          <cell r="Q4224">
            <v>0</v>
          </cell>
        </row>
        <row r="4225">
          <cell r="N4225">
            <v>0</v>
          </cell>
          <cell r="O4225">
            <v>0</v>
          </cell>
          <cell r="P4225">
            <v>0</v>
          </cell>
          <cell r="Q4225">
            <v>0</v>
          </cell>
        </row>
        <row r="4226"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N4234">
            <v>0</v>
          </cell>
          <cell r="O4234">
            <v>0</v>
          </cell>
          <cell r="P4234">
            <v>0</v>
          </cell>
          <cell r="Q4234">
            <v>0</v>
          </cell>
        </row>
        <row r="4235">
          <cell r="N4235">
            <v>0</v>
          </cell>
          <cell r="O4235">
            <v>0</v>
          </cell>
          <cell r="P4235">
            <v>0</v>
          </cell>
          <cell r="Q4235">
            <v>0</v>
          </cell>
        </row>
        <row r="4236">
          <cell r="N4236">
            <v>0</v>
          </cell>
          <cell r="O4236">
            <v>0</v>
          </cell>
          <cell r="P4236">
            <v>0</v>
          </cell>
          <cell r="Q4236">
            <v>0</v>
          </cell>
        </row>
        <row r="4237">
          <cell r="N4237">
            <v>0</v>
          </cell>
          <cell r="O4237">
            <v>0</v>
          </cell>
          <cell r="P4237">
            <v>0</v>
          </cell>
          <cell r="Q4237">
            <v>0</v>
          </cell>
        </row>
        <row r="4238"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N4239">
            <v>0</v>
          </cell>
          <cell r="O4239">
            <v>0</v>
          </cell>
          <cell r="P4239">
            <v>0</v>
          </cell>
          <cell r="Q4239">
            <v>0</v>
          </cell>
        </row>
        <row r="4240">
          <cell r="N4240">
            <v>0</v>
          </cell>
          <cell r="O4240">
            <v>0</v>
          </cell>
          <cell r="P4240">
            <v>0</v>
          </cell>
          <cell r="Q4240">
            <v>0</v>
          </cell>
        </row>
        <row r="4241">
          <cell r="N4241">
            <v>0</v>
          </cell>
          <cell r="O4241">
            <v>0</v>
          </cell>
          <cell r="P4241">
            <v>0</v>
          </cell>
          <cell r="Q4241">
            <v>0</v>
          </cell>
        </row>
        <row r="4242"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N4243">
            <v>0</v>
          </cell>
          <cell r="O4243">
            <v>0</v>
          </cell>
          <cell r="P4243">
            <v>0</v>
          </cell>
          <cell r="Q4243">
            <v>0</v>
          </cell>
        </row>
        <row r="4244"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N4246">
            <v>0</v>
          </cell>
          <cell r="O4246">
            <v>0</v>
          </cell>
          <cell r="P4246">
            <v>0</v>
          </cell>
          <cell r="Q4246">
            <v>0</v>
          </cell>
        </row>
        <row r="4247">
          <cell r="N4247">
            <v>0</v>
          </cell>
          <cell r="O4247">
            <v>0</v>
          </cell>
          <cell r="P4247">
            <v>0</v>
          </cell>
          <cell r="Q4247">
            <v>0</v>
          </cell>
        </row>
        <row r="4248">
          <cell r="N4248">
            <v>0</v>
          </cell>
          <cell r="O4248">
            <v>0</v>
          </cell>
          <cell r="P4248">
            <v>0</v>
          </cell>
          <cell r="Q4248">
            <v>0</v>
          </cell>
        </row>
        <row r="4249">
          <cell r="N4249">
            <v>0</v>
          </cell>
          <cell r="O4249">
            <v>0</v>
          </cell>
          <cell r="P4249">
            <v>0</v>
          </cell>
          <cell r="Q4249">
            <v>0</v>
          </cell>
        </row>
        <row r="4250">
          <cell r="N4250">
            <v>0</v>
          </cell>
          <cell r="O4250">
            <v>0</v>
          </cell>
          <cell r="P4250">
            <v>0</v>
          </cell>
          <cell r="Q4250">
            <v>0</v>
          </cell>
        </row>
        <row r="4251">
          <cell r="N4251">
            <v>0</v>
          </cell>
          <cell r="O4251">
            <v>0</v>
          </cell>
          <cell r="P4251">
            <v>0</v>
          </cell>
          <cell r="Q4251">
            <v>0</v>
          </cell>
        </row>
        <row r="4252">
          <cell r="N4252">
            <v>0</v>
          </cell>
          <cell r="O4252">
            <v>0</v>
          </cell>
          <cell r="P4252">
            <v>0</v>
          </cell>
          <cell r="Q4252">
            <v>0</v>
          </cell>
        </row>
        <row r="4253">
          <cell r="N4253">
            <v>0</v>
          </cell>
          <cell r="O4253">
            <v>0</v>
          </cell>
          <cell r="P4253">
            <v>0</v>
          </cell>
          <cell r="Q4253">
            <v>0</v>
          </cell>
        </row>
        <row r="4254"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N4263">
            <v>0</v>
          </cell>
          <cell r="O4263">
            <v>0</v>
          </cell>
          <cell r="P4263">
            <v>0</v>
          </cell>
          <cell r="Q4263">
            <v>0</v>
          </cell>
        </row>
        <row r="4264"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N4265">
            <v>0</v>
          </cell>
          <cell r="O4265">
            <v>0</v>
          </cell>
          <cell r="P4265">
            <v>0</v>
          </cell>
          <cell r="Q4265">
            <v>0</v>
          </cell>
        </row>
        <row r="4266">
          <cell r="N4266">
            <v>0</v>
          </cell>
          <cell r="O4266">
            <v>0</v>
          </cell>
          <cell r="P4266">
            <v>0</v>
          </cell>
          <cell r="Q4266">
            <v>0</v>
          </cell>
        </row>
        <row r="4267">
          <cell r="N4267">
            <v>0</v>
          </cell>
          <cell r="O4267">
            <v>0</v>
          </cell>
          <cell r="P4267">
            <v>0</v>
          </cell>
          <cell r="Q4267">
            <v>0</v>
          </cell>
        </row>
        <row r="4268">
          <cell r="N4268">
            <v>0</v>
          </cell>
          <cell r="O4268">
            <v>0</v>
          </cell>
          <cell r="P4268">
            <v>0</v>
          </cell>
          <cell r="Q4268">
            <v>0</v>
          </cell>
        </row>
        <row r="4269">
          <cell r="N4269">
            <v>0</v>
          </cell>
          <cell r="O4269">
            <v>0</v>
          </cell>
          <cell r="P4269">
            <v>0</v>
          </cell>
          <cell r="Q4269">
            <v>0</v>
          </cell>
        </row>
        <row r="4270">
          <cell r="N4270">
            <v>0</v>
          </cell>
          <cell r="O4270">
            <v>0</v>
          </cell>
          <cell r="P4270">
            <v>0</v>
          </cell>
          <cell r="Q4270">
            <v>0</v>
          </cell>
        </row>
        <row r="4271">
          <cell r="N4271">
            <v>0</v>
          </cell>
          <cell r="O4271">
            <v>0</v>
          </cell>
          <cell r="P4271">
            <v>0</v>
          </cell>
          <cell r="Q4271">
            <v>0</v>
          </cell>
        </row>
        <row r="4272"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N4276">
            <v>0</v>
          </cell>
          <cell r="O4276">
            <v>0</v>
          </cell>
          <cell r="P4276">
            <v>0</v>
          </cell>
          <cell r="Q4276">
            <v>0</v>
          </cell>
        </row>
        <row r="4277"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N4278">
            <v>0</v>
          </cell>
          <cell r="O4278">
            <v>0</v>
          </cell>
          <cell r="P4278">
            <v>0</v>
          </cell>
          <cell r="Q4278">
            <v>0</v>
          </cell>
        </row>
        <row r="4279">
          <cell r="N4279">
            <v>0</v>
          </cell>
          <cell r="O4279">
            <v>0</v>
          </cell>
          <cell r="P4279">
            <v>0</v>
          </cell>
          <cell r="Q4279">
            <v>0</v>
          </cell>
        </row>
        <row r="4280"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N4281">
            <v>0</v>
          </cell>
          <cell r="O4281">
            <v>0</v>
          </cell>
          <cell r="P4281">
            <v>0</v>
          </cell>
          <cell r="Q4281">
            <v>0</v>
          </cell>
        </row>
        <row r="4282">
          <cell r="N4282">
            <v>0</v>
          </cell>
          <cell r="O4282">
            <v>0</v>
          </cell>
          <cell r="P4282">
            <v>0</v>
          </cell>
          <cell r="Q4282">
            <v>0</v>
          </cell>
        </row>
        <row r="4283">
          <cell r="N4283">
            <v>0</v>
          </cell>
          <cell r="O4283">
            <v>0</v>
          </cell>
          <cell r="P4283">
            <v>0</v>
          </cell>
          <cell r="Q4283">
            <v>0</v>
          </cell>
        </row>
        <row r="4284">
          <cell r="N4284">
            <v>0</v>
          </cell>
          <cell r="O4284">
            <v>0</v>
          </cell>
          <cell r="P4284">
            <v>0</v>
          </cell>
          <cell r="Q4284">
            <v>0</v>
          </cell>
        </row>
        <row r="4285">
          <cell r="N4285">
            <v>0</v>
          </cell>
          <cell r="O4285">
            <v>0</v>
          </cell>
          <cell r="P4285">
            <v>0</v>
          </cell>
          <cell r="Q4285">
            <v>0</v>
          </cell>
        </row>
        <row r="4286">
          <cell r="N4286">
            <v>0</v>
          </cell>
          <cell r="O4286">
            <v>0</v>
          </cell>
          <cell r="P4286">
            <v>0</v>
          </cell>
          <cell r="Q4286">
            <v>0</v>
          </cell>
        </row>
        <row r="4287">
          <cell r="N4287">
            <v>0</v>
          </cell>
          <cell r="O4287">
            <v>0</v>
          </cell>
          <cell r="P4287">
            <v>0</v>
          </cell>
          <cell r="Q4287">
            <v>0</v>
          </cell>
        </row>
        <row r="4288">
          <cell r="N4288">
            <v>0</v>
          </cell>
          <cell r="O4288">
            <v>0</v>
          </cell>
          <cell r="P4288">
            <v>0</v>
          </cell>
          <cell r="Q4288">
            <v>0</v>
          </cell>
        </row>
        <row r="4289"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N4296">
            <v>0</v>
          </cell>
          <cell r="O4296">
            <v>0</v>
          </cell>
          <cell r="P4296">
            <v>0</v>
          </cell>
          <cell r="Q4296">
            <v>0</v>
          </cell>
        </row>
        <row r="4297">
          <cell r="N4297">
            <v>0</v>
          </cell>
          <cell r="O4297">
            <v>0</v>
          </cell>
          <cell r="P4297">
            <v>0</v>
          </cell>
          <cell r="Q4297">
            <v>0</v>
          </cell>
        </row>
        <row r="4298">
          <cell r="N4298">
            <v>0</v>
          </cell>
          <cell r="O4298">
            <v>0</v>
          </cell>
          <cell r="P4298">
            <v>0</v>
          </cell>
          <cell r="Q4298">
            <v>0</v>
          </cell>
        </row>
        <row r="4299">
          <cell r="N4299">
            <v>0</v>
          </cell>
          <cell r="O4299">
            <v>0</v>
          </cell>
          <cell r="P4299">
            <v>0</v>
          </cell>
          <cell r="Q4299">
            <v>0</v>
          </cell>
        </row>
        <row r="4300">
          <cell r="N4300">
            <v>0</v>
          </cell>
          <cell r="O4300">
            <v>0</v>
          </cell>
          <cell r="P4300">
            <v>0</v>
          </cell>
          <cell r="Q4300">
            <v>0</v>
          </cell>
        </row>
        <row r="4301">
          <cell r="N4301">
            <v>0</v>
          </cell>
          <cell r="O4301">
            <v>0</v>
          </cell>
          <cell r="P4301">
            <v>0</v>
          </cell>
          <cell r="Q4301">
            <v>0</v>
          </cell>
        </row>
        <row r="4302">
          <cell r="N4302">
            <v>0</v>
          </cell>
          <cell r="O4302">
            <v>0</v>
          </cell>
          <cell r="P4302">
            <v>0</v>
          </cell>
          <cell r="Q4302">
            <v>0</v>
          </cell>
        </row>
        <row r="4303">
          <cell r="N4303">
            <v>0</v>
          </cell>
          <cell r="O4303">
            <v>0</v>
          </cell>
          <cell r="P4303">
            <v>0</v>
          </cell>
          <cell r="Q4303">
            <v>0</v>
          </cell>
        </row>
        <row r="4304"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N4307">
            <v>0</v>
          </cell>
          <cell r="O4307">
            <v>0</v>
          </cell>
          <cell r="P4307">
            <v>0</v>
          </cell>
          <cell r="Q4307">
            <v>0</v>
          </cell>
        </row>
        <row r="4308">
          <cell r="N4308">
            <v>0</v>
          </cell>
          <cell r="O4308">
            <v>0</v>
          </cell>
          <cell r="P4308">
            <v>0</v>
          </cell>
          <cell r="Q4308">
            <v>0</v>
          </cell>
        </row>
        <row r="4309">
          <cell r="N4309">
            <v>0</v>
          </cell>
          <cell r="O4309">
            <v>0</v>
          </cell>
          <cell r="P4309">
            <v>0</v>
          </cell>
          <cell r="Q4309">
            <v>0</v>
          </cell>
        </row>
        <row r="4310">
          <cell r="N4310">
            <v>0</v>
          </cell>
          <cell r="O4310">
            <v>0</v>
          </cell>
          <cell r="P4310">
            <v>0</v>
          </cell>
          <cell r="Q4310">
            <v>0</v>
          </cell>
        </row>
        <row r="4311">
          <cell r="N4311">
            <v>0</v>
          </cell>
          <cell r="O4311">
            <v>0</v>
          </cell>
          <cell r="P4311">
            <v>0</v>
          </cell>
          <cell r="Q4311">
            <v>0</v>
          </cell>
        </row>
        <row r="4312">
          <cell r="N4312">
            <v>0</v>
          </cell>
          <cell r="O4312">
            <v>0</v>
          </cell>
          <cell r="P4312">
            <v>0</v>
          </cell>
          <cell r="Q4312">
            <v>0</v>
          </cell>
        </row>
        <row r="4313">
          <cell r="N4313">
            <v>0</v>
          </cell>
          <cell r="O4313">
            <v>0</v>
          </cell>
          <cell r="P4313">
            <v>0</v>
          </cell>
          <cell r="Q4313">
            <v>0</v>
          </cell>
        </row>
        <row r="4314"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N4321">
            <v>0</v>
          </cell>
          <cell r="O4321">
            <v>0</v>
          </cell>
          <cell r="P4321">
            <v>0</v>
          </cell>
          <cell r="Q4321">
            <v>0</v>
          </cell>
        </row>
        <row r="4322">
          <cell r="N4322">
            <v>0</v>
          </cell>
          <cell r="O4322">
            <v>0</v>
          </cell>
          <cell r="P4322">
            <v>0</v>
          </cell>
          <cell r="Q4322">
            <v>0</v>
          </cell>
        </row>
        <row r="4323">
          <cell r="N4323">
            <v>0</v>
          </cell>
          <cell r="O4323">
            <v>0</v>
          </cell>
          <cell r="P4323">
            <v>0</v>
          </cell>
          <cell r="Q4323">
            <v>0</v>
          </cell>
        </row>
        <row r="4324">
          <cell r="N4324">
            <v>0</v>
          </cell>
          <cell r="O4324">
            <v>0</v>
          </cell>
          <cell r="P4324">
            <v>0</v>
          </cell>
          <cell r="Q4324">
            <v>0</v>
          </cell>
        </row>
        <row r="4325">
          <cell r="N4325">
            <v>0</v>
          </cell>
          <cell r="O4325">
            <v>0</v>
          </cell>
          <cell r="P4325">
            <v>0</v>
          </cell>
          <cell r="Q4325">
            <v>0</v>
          </cell>
        </row>
        <row r="4326">
          <cell r="N4326">
            <v>0</v>
          </cell>
          <cell r="O4326">
            <v>0</v>
          </cell>
          <cell r="P4326">
            <v>0</v>
          </cell>
          <cell r="Q4326">
            <v>0</v>
          </cell>
        </row>
        <row r="4327">
          <cell r="N4327">
            <v>0</v>
          </cell>
          <cell r="O4327">
            <v>0</v>
          </cell>
          <cell r="P4327">
            <v>0</v>
          </cell>
          <cell r="Q4327">
            <v>0</v>
          </cell>
        </row>
        <row r="4328">
          <cell r="N4328">
            <v>0</v>
          </cell>
          <cell r="O4328">
            <v>0</v>
          </cell>
          <cell r="P4328">
            <v>0</v>
          </cell>
          <cell r="Q4328">
            <v>0</v>
          </cell>
        </row>
        <row r="4329"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N4332">
            <v>0</v>
          </cell>
          <cell r="O4332">
            <v>0</v>
          </cell>
          <cell r="P4332">
            <v>0</v>
          </cell>
          <cell r="Q4332">
            <v>0</v>
          </cell>
        </row>
        <row r="4333">
          <cell r="N4333">
            <v>0</v>
          </cell>
          <cell r="O4333">
            <v>0</v>
          </cell>
          <cell r="P4333">
            <v>0</v>
          </cell>
          <cell r="Q4333">
            <v>0</v>
          </cell>
        </row>
        <row r="4334">
          <cell r="N4334">
            <v>0</v>
          </cell>
          <cell r="O4334">
            <v>0</v>
          </cell>
          <cell r="P4334">
            <v>0</v>
          </cell>
          <cell r="Q4334">
            <v>0</v>
          </cell>
        </row>
        <row r="4335">
          <cell r="N4335">
            <v>0</v>
          </cell>
          <cell r="O4335">
            <v>0</v>
          </cell>
          <cell r="P4335">
            <v>0</v>
          </cell>
          <cell r="Q4335">
            <v>0</v>
          </cell>
        </row>
        <row r="4336">
          <cell r="N4336">
            <v>0</v>
          </cell>
          <cell r="O4336">
            <v>0</v>
          </cell>
          <cell r="P4336">
            <v>0</v>
          </cell>
          <cell r="Q4336">
            <v>0</v>
          </cell>
        </row>
        <row r="4337">
          <cell r="N4337">
            <v>0</v>
          </cell>
          <cell r="O4337">
            <v>0</v>
          </cell>
          <cell r="P4337">
            <v>0</v>
          </cell>
          <cell r="Q4337">
            <v>0</v>
          </cell>
        </row>
        <row r="4338">
          <cell r="N4338">
            <v>0</v>
          </cell>
          <cell r="O4338">
            <v>0</v>
          </cell>
          <cell r="P4338">
            <v>0</v>
          </cell>
          <cell r="Q4338">
            <v>0</v>
          </cell>
        </row>
        <row r="4339">
          <cell r="N4339">
            <v>0</v>
          </cell>
          <cell r="O4339">
            <v>0</v>
          </cell>
          <cell r="P4339">
            <v>0</v>
          </cell>
          <cell r="Q4339">
            <v>0</v>
          </cell>
        </row>
        <row r="4340">
          <cell r="N4340">
            <v>0</v>
          </cell>
          <cell r="O4340">
            <v>0</v>
          </cell>
          <cell r="P4340">
            <v>0</v>
          </cell>
          <cell r="Q4340">
            <v>0</v>
          </cell>
        </row>
        <row r="4341">
          <cell r="N4341">
            <v>0</v>
          </cell>
          <cell r="O4341">
            <v>0</v>
          </cell>
          <cell r="P4341">
            <v>0</v>
          </cell>
          <cell r="Q4341">
            <v>0</v>
          </cell>
        </row>
        <row r="4342">
          <cell r="N4342">
            <v>0</v>
          </cell>
          <cell r="O4342">
            <v>0</v>
          </cell>
          <cell r="P4342">
            <v>0</v>
          </cell>
          <cell r="Q4342">
            <v>0</v>
          </cell>
        </row>
        <row r="4343">
          <cell r="N4343">
            <v>0</v>
          </cell>
          <cell r="O4343">
            <v>0</v>
          </cell>
          <cell r="P4343">
            <v>0</v>
          </cell>
          <cell r="Q4343">
            <v>0</v>
          </cell>
        </row>
        <row r="4344">
          <cell r="N4344">
            <v>0</v>
          </cell>
          <cell r="O4344">
            <v>0</v>
          </cell>
          <cell r="P4344">
            <v>0</v>
          </cell>
          <cell r="Q4344">
            <v>0</v>
          </cell>
        </row>
        <row r="4345">
          <cell r="N4345">
            <v>0</v>
          </cell>
          <cell r="O4345">
            <v>0</v>
          </cell>
          <cell r="P4345">
            <v>0</v>
          </cell>
          <cell r="Q4345">
            <v>0</v>
          </cell>
        </row>
        <row r="4346">
          <cell r="N4346">
            <v>0</v>
          </cell>
          <cell r="O4346">
            <v>0</v>
          </cell>
          <cell r="P4346">
            <v>0</v>
          </cell>
          <cell r="Q4346">
            <v>0</v>
          </cell>
        </row>
        <row r="4347"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N4353">
            <v>0</v>
          </cell>
          <cell r="O4353">
            <v>0</v>
          </cell>
          <cell r="P4353">
            <v>0</v>
          </cell>
          <cell r="Q4353">
            <v>0</v>
          </cell>
        </row>
        <row r="4354">
          <cell r="N4354">
            <v>0</v>
          </cell>
          <cell r="O4354">
            <v>0</v>
          </cell>
          <cell r="P4354">
            <v>0</v>
          </cell>
          <cell r="Q4354">
            <v>0</v>
          </cell>
        </row>
        <row r="4355">
          <cell r="N4355">
            <v>0</v>
          </cell>
          <cell r="O4355">
            <v>0</v>
          </cell>
          <cell r="P4355">
            <v>0</v>
          </cell>
          <cell r="Q4355">
            <v>0</v>
          </cell>
        </row>
        <row r="4356">
          <cell r="N4356">
            <v>0</v>
          </cell>
          <cell r="O4356">
            <v>0</v>
          </cell>
          <cell r="P4356">
            <v>0</v>
          </cell>
          <cell r="Q4356">
            <v>0</v>
          </cell>
        </row>
        <row r="4357">
          <cell r="N4357">
            <v>0</v>
          </cell>
          <cell r="O4357">
            <v>0</v>
          </cell>
          <cell r="P4357">
            <v>0</v>
          </cell>
          <cell r="Q4357">
            <v>0</v>
          </cell>
        </row>
        <row r="4358"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N4359">
            <v>0</v>
          </cell>
          <cell r="O4359">
            <v>0</v>
          </cell>
          <cell r="P4359">
            <v>0</v>
          </cell>
          <cell r="Q4359">
            <v>0</v>
          </cell>
        </row>
        <row r="4360">
          <cell r="N4360">
            <v>0</v>
          </cell>
          <cell r="O4360">
            <v>0</v>
          </cell>
          <cell r="P4360">
            <v>0</v>
          </cell>
          <cell r="Q4360">
            <v>0</v>
          </cell>
        </row>
        <row r="4361"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N4366">
            <v>0</v>
          </cell>
          <cell r="O4366">
            <v>0</v>
          </cell>
          <cell r="P4366">
            <v>0</v>
          </cell>
          <cell r="Q4366">
            <v>0</v>
          </cell>
        </row>
        <row r="4367">
          <cell r="N4367">
            <v>0</v>
          </cell>
          <cell r="O4367">
            <v>0</v>
          </cell>
          <cell r="P4367">
            <v>0</v>
          </cell>
          <cell r="Q4367">
            <v>0</v>
          </cell>
        </row>
        <row r="4368">
          <cell r="N4368">
            <v>0</v>
          </cell>
          <cell r="O4368">
            <v>0</v>
          </cell>
          <cell r="P4368">
            <v>0</v>
          </cell>
          <cell r="Q4368">
            <v>0</v>
          </cell>
        </row>
        <row r="4369">
          <cell r="N4369">
            <v>0</v>
          </cell>
          <cell r="O4369">
            <v>0</v>
          </cell>
          <cell r="P4369">
            <v>0</v>
          </cell>
          <cell r="Q4369">
            <v>0</v>
          </cell>
        </row>
        <row r="4370">
          <cell r="N4370">
            <v>0</v>
          </cell>
          <cell r="O4370">
            <v>0</v>
          </cell>
          <cell r="P4370">
            <v>0</v>
          </cell>
          <cell r="Q4370">
            <v>0</v>
          </cell>
        </row>
        <row r="4371">
          <cell r="N4371">
            <v>0</v>
          </cell>
          <cell r="O4371">
            <v>0</v>
          </cell>
          <cell r="P4371">
            <v>0</v>
          </cell>
          <cell r="Q4371">
            <v>0</v>
          </cell>
        </row>
        <row r="4372">
          <cell r="N4372">
            <v>0</v>
          </cell>
          <cell r="O4372">
            <v>0</v>
          </cell>
          <cell r="P4372">
            <v>0</v>
          </cell>
          <cell r="Q4372">
            <v>0</v>
          </cell>
        </row>
        <row r="4373"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N4381">
            <v>0</v>
          </cell>
          <cell r="O4381">
            <v>0</v>
          </cell>
          <cell r="P4381">
            <v>0</v>
          </cell>
          <cell r="Q4381">
            <v>0</v>
          </cell>
        </row>
        <row r="4382">
          <cell r="N4382">
            <v>0</v>
          </cell>
          <cell r="O4382">
            <v>0</v>
          </cell>
          <cell r="P4382">
            <v>0</v>
          </cell>
          <cell r="Q4382">
            <v>0</v>
          </cell>
        </row>
        <row r="4383">
          <cell r="N4383">
            <v>0</v>
          </cell>
          <cell r="O4383">
            <v>0</v>
          </cell>
          <cell r="P4383">
            <v>0</v>
          </cell>
          <cell r="Q4383">
            <v>0</v>
          </cell>
        </row>
        <row r="4384">
          <cell r="N4384">
            <v>0</v>
          </cell>
          <cell r="O4384">
            <v>0</v>
          </cell>
          <cell r="P4384">
            <v>0</v>
          </cell>
          <cell r="Q4384">
            <v>0</v>
          </cell>
        </row>
        <row r="4385">
          <cell r="N4385">
            <v>0</v>
          </cell>
          <cell r="O4385">
            <v>0</v>
          </cell>
          <cell r="P4385">
            <v>0</v>
          </cell>
          <cell r="Q4385">
            <v>0</v>
          </cell>
        </row>
        <row r="4386">
          <cell r="N4386">
            <v>0</v>
          </cell>
          <cell r="O4386">
            <v>0</v>
          </cell>
          <cell r="P4386">
            <v>0</v>
          </cell>
          <cell r="Q4386">
            <v>0</v>
          </cell>
        </row>
        <row r="4387">
          <cell r="N4387">
            <v>0</v>
          </cell>
          <cell r="O4387">
            <v>0</v>
          </cell>
          <cell r="P4387">
            <v>0</v>
          </cell>
          <cell r="Q4387">
            <v>0</v>
          </cell>
        </row>
        <row r="4388">
          <cell r="N4388">
            <v>0</v>
          </cell>
          <cell r="O4388">
            <v>0</v>
          </cell>
          <cell r="P4388">
            <v>0</v>
          </cell>
          <cell r="Q4388">
            <v>0</v>
          </cell>
        </row>
        <row r="4389"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N4392">
            <v>0</v>
          </cell>
          <cell r="O4392">
            <v>0</v>
          </cell>
          <cell r="P4392">
            <v>0</v>
          </cell>
          <cell r="Q4392">
            <v>0</v>
          </cell>
        </row>
        <row r="4393"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N4394">
            <v>0</v>
          </cell>
          <cell r="O4394">
            <v>0</v>
          </cell>
          <cell r="P4394">
            <v>0</v>
          </cell>
          <cell r="Q4394">
            <v>0</v>
          </cell>
        </row>
        <row r="4395"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N4397">
            <v>0</v>
          </cell>
          <cell r="O4397">
            <v>0</v>
          </cell>
          <cell r="P4397">
            <v>0</v>
          </cell>
          <cell r="Q4397">
            <v>0</v>
          </cell>
        </row>
        <row r="4398"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N4404">
            <v>0</v>
          </cell>
          <cell r="O4404">
            <v>0</v>
          </cell>
          <cell r="P4404">
            <v>0</v>
          </cell>
          <cell r="Q4404">
            <v>0</v>
          </cell>
        </row>
        <row r="4405">
          <cell r="N4405">
            <v>0</v>
          </cell>
          <cell r="O4405">
            <v>0</v>
          </cell>
          <cell r="P4405">
            <v>0</v>
          </cell>
          <cell r="Q4405">
            <v>0</v>
          </cell>
        </row>
        <row r="4406">
          <cell r="N4406">
            <v>0</v>
          </cell>
          <cell r="O4406">
            <v>0</v>
          </cell>
          <cell r="P4406">
            <v>0</v>
          </cell>
          <cell r="Q4406">
            <v>0</v>
          </cell>
        </row>
        <row r="4407"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N4408">
            <v>0</v>
          </cell>
          <cell r="O4408">
            <v>0</v>
          </cell>
          <cell r="P4408">
            <v>0</v>
          </cell>
          <cell r="Q4408">
            <v>0</v>
          </cell>
        </row>
        <row r="4409"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N4410">
            <v>0</v>
          </cell>
          <cell r="O4410">
            <v>0</v>
          </cell>
          <cell r="P4410">
            <v>0</v>
          </cell>
          <cell r="Q4410">
            <v>0</v>
          </cell>
        </row>
        <row r="4411"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N4413">
            <v>0</v>
          </cell>
          <cell r="O4413">
            <v>0</v>
          </cell>
          <cell r="P4413">
            <v>0</v>
          </cell>
          <cell r="Q4413">
            <v>0</v>
          </cell>
        </row>
        <row r="4414">
          <cell r="N4414">
            <v>0</v>
          </cell>
          <cell r="O4414">
            <v>0</v>
          </cell>
          <cell r="P4414">
            <v>0</v>
          </cell>
          <cell r="Q4414">
            <v>0</v>
          </cell>
        </row>
        <row r="4415">
          <cell r="N4415">
            <v>0</v>
          </cell>
          <cell r="O4415">
            <v>0</v>
          </cell>
          <cell r="P4415">
            <v>0</v>
          </cell>
          <cell r="Q4415">
            <v>0</v>
          </cell>
        </row>
        <row r="4416">
          <cell r="N4416">
            <v>0</v>
          </cell>
          <cell r="O4416">
            <v>0</v>
          </cell>
          <cell r="P4416">
            <v>0</v>
          </cell>
          <cell r="Q4416">
            <v>0</v>
          </cell>
        </row>
        <row r="4417">
          <cell r="N4417">
            <v>0</v>
          </cell>
          <cell r="O4417">
            <v>0</v>
          </cell>
          <cell r="P4417">
            <v>0</v>
          </cell>
          <cell r="Q4417">
            <v>0</v>
          </cell>
        </row>
        <row r="4418">
          <cell r="N4418">
            <v>0</v>
          </cell>
          <cell r="O4418">
            <v>0</v>
          </cell>
          <cell r="P4418">
            <v>0</v>
          </cell>
          <cell r="Q4418">
            <v>0</v>
          </cell>
        </row>
        <row r="4419">
          <cell r="N4419">
            <v>0</v>
          </cell>
          <cell r="O4419">
            <v>0</v>
          </cell>
          <cell r="P4419">
            <v>0</v>
          </cell>
          <cell r="Q4419">
            <v>0</v>
          </cell>
        </row>
        <row r="4420"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N4422">
            <v>0</v>
          </cell>
          <cell r="O4422">
            <v>0</v>
          </cell>
          <cell r="P4422">
            <v>0</v>
          </cell>
          <cell r="Q4422">
            <v>0</v>
          </cell>
        </row>
        <row r="4423">
          <cell r="N4423">
            <v>0</v>
          </cell>
          <cell r="O4423">
            <v>0</v>
          </cell>
          <cell r="P4423">
            <v>0</v>
          </cell>
          <cell r="Q4423">
            <v>0</v>
          </cell>
        </row>
        <row r="4424">
          <cell r="N4424">
            <v>0</v>
          </cell>
          <cell r="O4424">
            <v>0</v>
          </cell>
          <cell r="P4424">
            <v>0</v>
          </cell>
          <cell r="Q4424">
            <v>0</v>
          </cell>
        </row>
        <row r="4425"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N4430">
            <v>0</v>
          </cell>
          <cell r="O4430">
            <v>0</v>
          </cell>
          <cell r="P4430">
            <v>0</v>
          </cell>
          <cell r="Q4430">
            <v>0</v>
          </cell>
        </row>
        <row r="4431">
          <cell r="N4431">
            <v>0</v>
          </cell>
          <cell r="O4431">
            <v>0</v>
          </cell>
          <cell r="P4431">
            <v>0</v>
          </cell>
          <cell r="Q4431">
            <v>0</v>
          </cell>
        </row>
        <row r="4432">
          <cell r="N4432">
            <v>0</v>
          </cell>
          <cell r="O4432">
            <v>0</v>
          </cell>
          <cell r="P4432">
            <v>0</v>
          </cell>
          <cell r="Q4432">
            <v>0</v>
          </cell>
        </row>
        <row r="4433">
          <cell r="N4433">
            <v>0</v>
          </cell>
          <cell r="O4433">
            <v>0</v>
          </cell>
          <cell r="P4433">
            <v>0</v>
          </cell>
          <cell r="Q4433">
            <v>0</v>
          </cell>
        </row>
        <row r="4434">
          <cell r="N4434">
            <v>0</v>
          </cell>
          <cell r="O4434">
            <v>0</v>
          </cell>
          <cell r="P4434">
            <v>0</v>
          </cell>
          <cell r="Q4434">
            <v>0</v>
          </cell>
        </row>
        <row r="4435">
          <cell r="N4435">
            <v>0</v>
          </cell>
          <cell r="O4435">
            <v>0</v>
          </cell>
          <cell r="P4435">
            <v>0</v>
          </cell>
          <cell r="Q4435">
            <v>0</v>
          </cell>
        </row>
        <row r="4436"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N4448">
            <v>0</v>
          </cell>
          <cell r="O4448">
            <v>0</v>
          </cell>
          <cell r="P4448">
            <v>0</v>
          </cell>
          <cell r="Q4448">
            <v>0</v>
          </cell>
        </row>
        <row r="4449"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N4450">
            <v>0</v>
          </cell>
          <cell r="O4450">
            <v>0</v>
          </cell>
          <cell r="P4450">
            <v>0</v>
          </cell>
          <cell r="Q4450">
            <v>0</v>
          </cell>
        </row>
        <row r="4451">
          <cell r="N4451">
            <v>0</v>
          </cell>
          <cell r="O4451">
            <v>0</v>
          </cell>
          <cell r="P4451">
            <v>0</v>
          </cell>
          <cell r="Q4451">
            <v>0</v>
          </cell>
        </row>
        <row r="4452">
          <cell r="N4452">
            <v>0</v>
          </cell>
          <cell r="O4452">
            <v>0</v>
          </cell>
          <cell r="P4452">
            <v>0</v>
          </cell>
          <cell r="Q4452">
            <v>0</v>
          </cell>
        </row>
        <row r="4453">
          <cell r="N4453">
            <v>0</v>
          </cell>
          <cell r="O4453">
            <v>0</v>
          </cell>
          <cell r="P4453">
            <v>0</v>
          </cell>
          <cell r="Q4453">
            <v>0</v>
          </cell>
        </row>
        <row r="4454">
          <cell r="N4454">
            <v>0</v>
          </cell>
          <cell r="O4454">
            <v>0</v>
          </cell>
          <cell r="P4454">
            <v>0</v>
          </cell>
          <cell r="Q4454">
            <v>0</v>
          </cell>
        </row>
        <row r="4455">
          <cell r="N4455">
            <v>0</v>
          </cell>
          <cell r="O4455">
            <v>0</v>
          </cell>
          <cell r="P4455">
            <v>0</v>
          </cell>
          <cell r="Q4455">
            <v>0</v>
          </cell>
        </row>
        <row r="4456">
          <cell r="N4456">
            <v>0</v>
          </cell>
          <cell r="O4456">
            <v>0</v>
          </cell>
          <cell r="P4456">
            <v>0</v>
          </cell>
          <cell r="Q4456">
            <v>0</v>
          </cell>
        </row>
        <row r="4457">
          <cell r="N4457">
            <v>0</v>
          </cell>
          <cell r="O4457">
            <v>0</v>
          </cell>
          <cell r="P4457">
            <v>0</v>
          </cell>
          <cell r="Q4457">
            <v>0</v>
          </cell>
        </row>
        <row r="4458">
          <cell r="N4458">
            <v>0</v>
          </cell>
          <cell r="O4458">
            <v>0</v>
          </cell>
          <cell r="P4458">
            <v>0</v>
          </cell>
          <cell r="Q4458">
            <v>0</v>
          </cell>
        </row>
        <row r="4459">
          <cell r="N4459">
            <v>0</v>
          </cell>
          <cell r="O4459">
            <v>0</v>
          </cell>
          <cell r="P4459">
            <v>0</v>
          </cell>
          <cell r="Q4459">
            <v>0</v>
          </cell>
        </row>
        <row r="4460">
          <cell r="N4460">
            <v>0</v>
          </cell>
          <cell r="O4460">
            <v>0</v>
          </cell>
          <cell r="P4460">
            <v>0</v>
          </cell>
          <cell r="Q4460">
            <v>0</v>
          </cell>
        </row>
        <row r="4461">
          <cell r="N4461">
            <v>0</v>
          </cell>
          <cell r="O4461">
            <v>0</v>
          </cell>
          <cell r="P4461">
            <v>0</v>
          </cell>
          <cell r="Q4461">
            <v>0</v>
          </cell>
        </row>
        <row r="4462">
          <cell r="N4462">
            <v>0</v>
          </cell>
          <cell r="O4462">
            <v>0</v>
          </cell>
          <cell r="P4462">
            <v>0</v>
          </cell>
          <cell r="Q4462">
            <v>0</v>
          </cell>
        </row>
        <row r="4463">
          <cell r="N4463">
            <v>0</v>
          </cell>
          <cell r="O4463">
            <v>0</v>
          </cell>
          <cell r="P4463">
            <v>0</v>
          </cell>
          <cell r="Q4463">
            <v>0</v>
          </cell>
        </row>
        <row r="4464">
          <cell r="N4464">
            <v>0</v>
          </cell>
          <cell r="O4464">
            <v>0</v>
          </cell>
          <cell r="P4464">
            <v>0</v>
          </cell>
          <cell r="Q4464">
            <v>0</v>
          </cell>
        </row>
        <row r="4465">
          <cell r="N4465">
            <v>0</v>
          </cell>
          <cell r="O4465">
            <v>0</v>
          </cell>
          <cell r="P4465">
            <v>0</v>
          </cell>
          <cell r="Q4465">
            <v>0</v>
          </cell>
        </row>
        <row r="4466">
          <cell r="N4466">
            <v>0</v>
          </cell>
          <cell r="O4466">
            <v>0</v>
          </cell>
          <cell r="P4466">
            <v>0</v>
          </cell>
          <cell r="Q4466">
            <v>0</v>
          </cell>
        </row>
        <row r="4467">
          <cell r="N4467">
            <v>0</v>
          </cell>
          <cell r="O4467">
            <v>0</v>
          </cell>
          <cell r="P4467">
            <v>0</v>
          </cell>
          <cell r="Q4467">
            <v>0</v>
          </cell>
        </row>
        <row r="4468">
          <cell r="N4468">
            <v>0</v>
          </cell>
          <cell r="O4468">
            <v>0</v>
          </cell>
          <cell r="P4468">
            <v>0</v>
          </cell>
          <cell r="Q4468">
            <v>0</v>
          </cell>
        </row>
        <row r="4469">
          <cell r="N4469">
            <v>0</v>
          </cell>
          <cell r="O4469">
            <v>0</v>
          </cell>
          <cell r="P4469">
            <v>0</v>
          </cell>
          <cell r="Q4469">
            <v>0</v>
          </cell>
        </row>
        <row r="4470">
          <cell r="N4470">
            <v>0</v>
          </cell>
          <cell r="O4470">
            <v>0</v>
          </cell>
          <cell r="P4470">
            <v>0</v>
          </cell>
          <cell r="Q4470">
            <v>0</v>
          </cell>
        </row>
        <row r="4471">
          <cell r="N4471">
            <v>0</v>
          </cell>
          <cell r="O4471">
            <v>0</v>
          </cell>
          <cell r="P4471">
            <v>0</v>
          </cell>
          <cell r="Q4471">
            <v>0</v>
          </cell>
        </row>
        <row r="4472">
          <cell r="N4472">
            <v>0</v>
          </cell>
          <cell r="O4472">
            <v>0</v>
          </cell>
          <cell r="P4472">
            <v>0</v>
          </cell>
          <cell r="Q4472">
            <v>0</v>
          </cell>
        </row>
        <row r="4473">
          <cell r="N4473">
            <v>0</v>
          </cell>
          <cell r="O4473">
            <v>0</v>
          </cell>
          <cell r="P4473">
            <v>0</v>
          </cell>
          <cell r="Q4473">
            <v>0</v>
          </cell>
        </row>
        <row r="4474">
          <cell r="N4474">
            <v>0</v>
          </cell>
          <cell r="O4474">
            <v>0</v>
          </cell>
          <cell r="P4474">
            <v>0</v>
          </cell>
          <cell r="Q4474">
            <v>0</v>
          </cell>
        </row>
        <row r="4475">
          <cell r="N4475">
            <v>0</v>
          </cell>
          <cell r="O4475">
            <v>0</v>
          </cell>
          <cell r="P4475">
            <v>0</v>
          </cell>
          <cell r="Q4475">
            <v>0</v>
          </cell>
        </row>
        <row r="4476">
          <cell r="N4476">
            <v>0</v>
          </cell>
          <cell r="O4476">
            <v>0</v>
          </cell>
          <cell r="P4476">
            <v>0</v>
          </cell>
          <cell r="Q4476">
            <v>0</v>
          </cell>
        </row>
        <row r="4477">
          <cell r="N4477">
            <v>0</v>
          </cell>
          <cell r="O4477">
            <v>0</v>
          </cell>
          <cell r="P4477">
            <v>0</v>
          </cell>
          <cell r="Q4477">
            <v>0</v>
          </cell>
        </row>
        <row r="4478">
          <cell r="N4478">
            <v>0</v>
          </cell>
          <cell r="O4478">
            <v>0</v>
          </cell>
          <cell r="P4478">
            <v>0</v>
          </cell>
          <cell r="Q4478">
            <v>0</v>
          </cell>
        </row>
        <row r="4479">
          <cell r="N4479">
            <v>0</v>
          </cell>
          <cell r="O4479">
            <v>0</v>
          </cell>
          <cell r="P4479">
            <v>0</v>
          </cell>
          <cell r="Q4479">
            <v>0</v>
          </cell>
        </row>
        <row r="4480">
          <cell r="N4480">
            <v>0</v>
          </cell>
          <cell r="O4480">
            <v>0</v>
          </cell>
          <cell r="P4480">
            <v>0</v>
          </cell>
          <cell r="Q4480">
            <v>0</v>
          </cell>
        </row>
        <row r="4481">
          <cell r="N4481">
            <v>0</v>
          </cell>
          <cell r="O4481">
            <v>0</v>
          </cell>
          <cell r="P4481">
            <v>0</v>
          </cell>
          <cell r="Q4481">
            <v>0</v>
          </cell>
        </row>
        <row r="4482">
          <cell r="N4482">
            <v>0</v>
          </cell>
          <cell r="O4482">
            <v>0</v>
          </cell>
          <cell r="P4482">
            <v>0</v>
          </cell>
          <cell r="Q4482">
            <v>0</v>
          </cell>
        </row>
        <row r="4483">
          <cell r="N4483">
            <v>0</v>
          </cell>
          <cell r="O4483">
            <v>0</v>
          </cell>
          <cell r="P4483">
            <v>0</v>
          </cell>
          <cell r="Q4483">
            <v>0</v>
          </cell>
        </row>
        <row r="4484">
          <cell r="N4484">
            <v>0</v>
          </cell>
          <cell r="O4484">
            <v>0</v>
          </cell>
          <cell r="P4484">
            <v>0</v>
          </cell>
          <cell r="Q4484">
            <v>0</v>
          </cell>
        </row>
        <row r="4485">
          <cell r="N4485">
            <v>0</v>
          </cell>
          <cell r="O4485">
            <v>0</v>
          </cell>
          <cell r="P4485">
            <v>0</v>
          </cell>
          <cell r="Q4485">
            <v>0</v>
          </cell>
        </row>
        <row r="4486">
          <cell r="N4486">
            <v>0</v>
          </cell>
          <cell r="O4486">
            <v>0</v>
          </cell>
          <cell r="P4486">
            <v>0</v>
          </cell>
          <cell r="Q4486">
            <v>0</v>
          </cell>
        </row>
        <row r="4487">
          <cell r="N4487">
            <v>0</v>
          </cell>
          <cell r="O4487">
            <v>0</v>
          </cell>
          <cell r="P4487">
            <v>0</v>
          </cell>
          <cell r="Q4487">
            <v>0</v>
          </cell>
        </row>
        <row r="4488">
          <cell r="N4488">
            <v>0</v>
          </cell>
          <cell r="O4488">
            <v>0</v>
          </cell>
          <cell r="P4488">
            <v>0</v>
          </cell>
          <cell r="Q4488">
            <v>0</v>
          </cell>
        </row>
        <row r="4489">
          <cell r="N4489">
            <v>0</v>
          </cell>
          <cell r="O4489">
            <v>0</v>
          </cell>
          <cell r="P4489">
            <v>0</v>
          </cell>
          <cell r="Q4489">
            <v>0</v>
          </cell>
        </row>
        <row r="4490">
          <cell r="N4490">
            <v>0</v>
          </cell>
          <cell r="O4490">
            <v>0</v>
          </cell>
          <cell r="P4490">
            <v>0</v>
          </cell>
          <cell r="Q4490">
            <v>0</v>
          </cell>
        </row>
        <row r="4491">
          <cell r="N4491">
            <v>0</v>
          </cell>
          <cell r="O4491">
            <v>0</v>
          </cell>
          <cell r="P4491">
            <v>0</v>
          </cell>
          <cell r="Q4491">
            <v>0</v>
          </cell>
        </row>
        <row r="4492"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N4493">
            <v>0</v>
          </cell>
          <cell r="O4493">
            <v>0</v>
          </cell>
          <cell r="P4493">
            <v>0</v>
          </cell>
          <cell r="Q4493">
            <v>0</v>
          </cell>
        </row>
        <row r="4494">
          <cell r="N4494">
            <v>0</v>
          </cell>
          <cell r="O4494">
            <v>0</v>
          </cell>
          <cell r="P4494">
            <v>0</v>
          </cell>
          <cell r="Q4494">
            <v>0</v>
          </cell>
        </row>
        <row r="4495">
          <cell r="N4495">
            <v>0</v>
          </cell>
          <cell r="O4495">
            <v>0</v>
          </cell>
          <cell r="P4495">
            <v>0</v>
          </cell>
          <cell r="Q4495">
            <v>0</v>
          </cell>
        </row>
        <row r="4496">
          <cell r="N4496">
            <v>0</v>
          </cell>
          <cell r="O4496">
            <v>0</v>
          </cell>
          <cell r="P4496">
            <v>0</v>
          </cell>
          <cell r="Q4496">
            <v>0</v>
          </cell>
        </row>
        <row r="4497">
          <cell r="N4497">
            <v>0</v>
          </cell>
          <cell r="O4497">
            <v>0</v>
          </cell>
          <cell r="P4497">
            <v>0</v>
          </cell>
          <cell r="Q4497">
            <v>0</v>
          </cell>
        </row>
        <row r="4498">
          <cell r="N4498">
            <v>0</v>
          </cell>
          <cell r="O4498">
            <v>0</v>
          </cell>
          <cell r="P4498">
            <v>0</v>
          </cell>
          <cell r="Q4498">
            <v>0</v>
          </cell>
        </row>
        <row r="4499">
          <cell r="N4499">
            <v>0</v>
          </cell>
          <cell r="O4499">
            <v>0</v>
          </cell>
          <cell r="P4499">
            <v>0</v>
          </cell>
          <cell r="Q4499">
            <v>0</v>
          </cell>
        </row>
        <row r="4500">
          <cell r="N4500">
            <v>0</v>
          </cell>
          <cell r="O4500">
            <v>0</v>
          </cell>
          <cell r="P4500">
            <v>0</v>
          </cell>
          <cell r="Q4500">
            <v>0</v>
          </cell>
        </row>
        <row r="4501">
          <cell r="N4501">
            <v>0</v>
          </cell>
          <cell r="O4501">
            <v>0</v>
          </cell>
          <cell r="P4501">
            <v>0</v>
          </cell>
          <cell r="Q4501">
            <v>0</v>
          </cell>
        </row>
        <row r="4502">
          <cell r="N4502">
            <v>0</v>
          </cell>
          <cell r="O4502">
            <v>0</v>
          </cell>
          <cell r="P4502">
            <v>0</v>
          </cell>
          <cell r="Q4502">
            <v>0</v>
          </cell>
        </row>
        <row r="4503">
          <cell r="N4503">
            <v>0</v>
          </cell>
          <cell r="O4503">
            <v>0</v>
          </cell>
          <cell r="P4503">
            <v>0</v>
          </cell>
          <cell r="Q4503">
            <v>0</v>
          </cell>
        </row>
        <row r="4504">
          <cell r="N4504">
            <v>0</v>
          </cell>
          <cell r="O4504">
            <v>0</v>
          </cell>
          <cell r="P4504">
            <v>0</v>
          </cell>
          <cell r="Q4504">
            <v>0</v>
          </cell>
        </row>
        <row r="4505">
          <cell r="N4505">
            <v>0</v>
          </cell>
          <cell r="O4505">
            <v>0</v>
          </cell>
          <cell r="P4505">
            <v>0</v>
          </cell>
          <cell r="Q4505">
            <v>0</v>
          </cell>
        </row>
        <row r="4506">
          <cell r="N4506">
            <v>0</v>
          </cell>
          <cell r="O4506">
            <v>0</v>
          </cell>
          <cell r="P4506">
            <v>0</v>
          </cell>
          <cell r="Q4506">
            <v>0</v>
          </cell>
        </row>
        <row r="4507">
          <cell r="N4507">
            <v>0</v>
          </cell>
          <cell r="O4507">
            <v>0</v>
          </cell>
          <cell r="P4507">
            <v>0</v>
          </cell>
          <cell r="Q4507">
            <v>0</v>
          </cell>
        </row>
        <row r="4508">
          <cell r="N4508">
            <v>0</v>
          </cell>
          <cell r="O4508">
            <v>0</v>
          </cell>
          <cell r="P4508">
            <v>0</v>
          </cell>
          <cell r="Q4508">
            <v>0</v>
          </cell>
        </row>
        <row r="4509">
          <cell r="N4509">
            <v>0</v>
          </cell>
          <cell r="O4509">
            <v>0</v>
          </cell>
          <cell r="P4509">
            <v>0</v>
          </cell>
          <cell r="Q4509">
            <v>0</v>
          </cell>
        </row>
        <row r="4510">
          <cell r="N4510">
            <v>0</v>
          </cell>
          <cell r="O4510">
            <v>0</v>
          </cell>
          <cell r="P4510">
            <v>0</v>
          </cell>
          <cell r="Q4510">
            <v>0</v>
          </cell>
        </row>
        <row r="4511">
          <cell r="N4511">
            <v>0</v>
          </cell>
          <cell r="O4511">
            <v>0</v>
          </cell>
          <cell r="P4511">
            <v>0</v>
          </cell>
          <cell r="Q4511">
            <v>0</v>
          </cell>
        </row>
        <row r="4512">
          <cell r="N4512">
            <v>0</v>
          </cell>
          <cell r="O4512">
            <v>0</v>
          </cell>
          <cell r="P4512">
            <v>0</v>
          </cell>
          <cell r="Q4512">
            <v>0</v>
          </cell>
        </row>
        <row r="4513">
          <cell r="N4513">
            <v>0</v>
          </cell>
          <cell r="O4513">
            <v>0</v>
          </cell>
          <cell r="P4513">
            <v>0</v>
          </cell>
          <cell r="Q4513">
            <v>0</v>
          </cell>
        </row>
        <row r="4514">
          <cell r="N4514">
            <v>0</v>
          </cell>
          <cell r="O4514">
            <v>0</v>
          </cell>
          <cell r="P4514">
            <v>0</v>
          </cell>
          <cell r="Q4514">
            <v>0</v>
          </cell>
        </row>
        <row r="4515">
          <cell r="N4515">
            <v>0</v>
          </cell>
          <cell r="O4515">
            <v>0</v>
          </cell>
          <cell r="P4515">
            <v>0</v>
          </cell>
          <cell r="Q4515">
            <v>0</v>
          </cell>
        </row>
        <row r="4516">
          <cell r="N4516">
            <v>0</v>
          </cell>
          <cell r="O4516">
            <v>0</v>
          </cell>
          <cell r="P4516">
            <v>0</v>
          </cell>
          <cell r="Q4516">
            <v>0</v>
          </cell>
        </row>
        <row r="4517">
          <cell r="N4517">
            <v>0</v>
          </cell>
          <cell r="O4517">
            <v>0</v>
          </cell>
          <cell r="P4517">
            <v>0</v>
          </cell>
          <cell r="Q4517">
            <v>0</v>
          </cell>
        </row>
        <row r="4518">
          <cell r="N4518">
            <v>0</v>
          </cell>
          <cell r="O4518">
            <v>0</v>
          </cell>
          <cell r="P4518">
            <v>0</v>
          </cell>
          <cell r="Q4518">
            <v>0</v>
          </cell>
        </row>
        <row r="4519">
          <cell r="N4519">
            <v>0</v>
          </cell>
          <cell r="O4519">
            <v>0</v>
          </cell>
          <cell r="P4519">
            <v>0</v>
          </cell>
          <cell r="Q4519">
            <v>0</v>
          </cell>
        </row>
        <row r="4520">
          <cell r="N4520">
            <v>0</v>
          </cell>
          <cell r="O4520">
            <v>0</v>
          </cell>
          <cell r="P4520">
            <v>0</v>
          </cell>
          <cell r="Q4520">
            <v>0</v>
          </cell>
        </row>
        <row r="4521">
          <cell r="N4521">
            <v>0</v>
          </cell>
          <cell r="O4521">
            <v>0</v>
          </cell>
          <cell r="P4521">
            <v>0</v>
          </cell>
          <cell r="Q4521">
            <v>0</v>
          </cell>
        </row>
        <row r="4522">
          <cell r="N4522">
            <v>0</v>
          </cell>
          <cell r="O4522">
            <v>0</v>
          </cell>
          <cell r="P4522">
            <v>0</v>
          </cell>
          <cell r="Q4522">
            <v>0</v>
          </cell>
        </row>
        <row r="4523">
          <cell r="N4523">
            <v>0</v>
          </cell>
          <cell r="O4523">
            <v>0</v>
          </cell>
          <cell r="P4523">
            <v>0</v>
          </cell>
          <cell r="Q4523">
            <v>0</v>
          </cell>
        </row>
        <row r="4524">
          <cell r="N4524">
            <v>0</v>
          </cell>
          <cell r="O4524">
            <v>0</v>
          </cell>
          <cell r="P4524">
            <v>0</v>
          </cell>
          <cell r="Q4524">
            <v>0</v>
          </cell>
        </row>
        <row r="4525">
          <cell r="N4525">
            <v>0</v>
          </cell>
          <cell r="O4525">
            <v>0</v>
          </cell>
          <cell r="P4525">
            <v>0</v>
          </cell>
          <cell r="Q4525">
            <v>0</v>
          </cell>
        </row>
        <row r="4526">
          <cell r="N4526">
            <v>0</v>
          </cell>
          <cell r="O4526">
            <v>0</v>
          </cell>
          <cell r="P4526">
            <v>0</v>
          </cell>
          <cell r="Q4526">
            <v>0</v>
          </cell>
        </row>
        <row r="4527">
          <cell r="N4527">
            <v>0</v>
          </cell>
          <cell r="O4527">
            <v>0</v>
          </cell>
          <cell r="P4527">
            <v>0</v>
          </cell>
          <cell r="Q4527">
            <v>0</v>
          </cell>
        </row>
        <row r="4528">
          <cell r="N4528">
            <v>0</v>
          </cell>
          <cell r="O4528">
            <v>0</v>
          </cell>
          <cell r="P4528">
            <v>0</v>
          </cell>
          <cell r="Q4528">
            <v>0</v>
          </cell>
        </row>
        <row r="4529">
          <cell r="N4529">
            <v>0</v>
          </cell>
          <cell r="O4529">
            <v>0</v>
          </cell>
          <cell r="P4529">
            <v>0</v>
          </cell>
          <cell r="Q4529">
            <v>0</v>
          </cell>
        </row>
        <row r="4530">
          <cell r="N4530">
            <v>0</v>
          </cell>
          <cell r="O4530">
            <v>0</v>
          </cell>
          <cell r="P4530">
            <v>0</v>
          </cell>
          <cell r="Q4530">
            <v>0</v>
          </cell>
        </row>
        <row r="4531">
          <cell r="N4531">
            <v>0</v>
          </cell>
          <cell r="O4531">
            <v>0</v>
          </cell>
          <cell r="P4531">
            <v>0</v>
          </cell>
          <cell r="Q4531">
            <v>0</v>
          </cell>
        </row>
        <row r="4532">
          <cell r="N4532">
            <v>0</v>
          </cell>
          <cell r="O4532">
            <v>0</v>
          </cell>
          <cell r="P4532">
            <v>0</v>
          </cell>
          <cell r="Q4532">
            <v>0</v>
          </cell>
        </row>
        <row r="4533">
          <cell r="N4533">
            <v>0</v>
          </cell>
          <cell r="O4533">
            <v>0</v>
          </cell>
          <cell r="P4533">
            <v>0</v>
          </cell>
          <cell r="Q4533">
            <v>0</v>
          </cell>
        </row>
        <row r="4534">
          <cell r="N4534">
            <v>0</v>
          </cell>
          <cell r="O4534">
            <v>0</v>
          </cell>
          <cell r="P4534">
            <v>0</v>
          </cell>
          <cell r="Q4534">
            <v>0</v>
          </cell>
        </row>
        <row r="4535">
          <cell r="N4535">
            <v>0</v>
          </cell>
          <cell r="O4535">
            <v>0</v>
          </cell>
          <cell r="P4535">
            <v>0</v>
          </cell>
          <cell r="Q4535">
            <v>0</v>
          </cell>
        </row>
        <row r="4536">
          <cell r="N4536">
            <v>0</v>
          </cell>
          <cell r="O4536">
            <v>0</v>
          </cell>
          <cell r="P4536">
            <v>0</v>
          </cell>
          <cell r="Q4536">
            <v>0</v>
          </cell>
        </row>
        <row r="4537">
          <cell r="N4537">
            <v>0</v>
          </cell>
          <cell r="O4537">
            <v>0</v>
          </cell>
          <cell r="P4537">
            <v>0</v>
          </cell>
          <cell r="Q4537">
            <v>0</v>
          </cell>
        </row>
        <row r="4538">
          <cell r="N4538">
            <v>0</v>
          </cell>
          <cell r="O4538">
            <v>0</v>
          </cell>
          <cell r="P4538">
            <v>0</v>
          </cell>
          <cell r="Q4538">
            <v>0</v>
          </cell>
        </row>
        <row r="4539">
          <cell r="N4539">
            <v>0</v>
          </cell>
          <cell r="O4539">
            <v>0</v>
          </cell>
          <cell r="P4539">
            <v>0</v>
          </cell>
          <cell r="Q4539">
            <v>0</v>
          </cell>
        </row>
        <row r="4540">
          <cell r="N4540">
            <v>0</v>
          </cell>
          <cell r="O4540">
            <v>0</v>
          </cell>
          <cell r="P4540">
            <v>0</v>
          </cell>
          <cell r="Q4540">
            <v>0</v>
          </cell>
        </row>
        <row r="4541">
          <cell r="N4541">
            <v>0</v>
          </cell>
          <cell r="O4541">
            <v>0</v>
          </cell>
          <cell r="P4541">
            <v>0</v>
          </cell>
          <cell r="Q4541">
            <v>0</v>
          </cell>
        </row>
        <row r="4542">
          <cell r="N4542">
            <v>0</v>
          </cell>
          <cell r="O4542">
            <v>0</v>
          </cell>
          <cell r="P4542">
            <v>0</v>
          </cell>
          <cell r="Q4542">
            <v>0</v>
          </cell>
        </row>
        <row r="4543">
          <cell r="N4543">
            <v>0</v>
          </cell>
          <cell r="O4543">
            <v>0</v>
          </cell>
          <cell r="P4543">
            <v>0</v>
          </cell>
          <cell r="Q4543">
            <v>0</v>
          </cell>
        </row>
        <row r="4544">
          <cell r="N4544">
            <v>0</v>
          </cell>
          <cell r="O4544">
            <v>0</v>
          </cell>
          <cell r="P4544">
            <v>0</v>
          </cell>
          <cell r="Q4544">
            <v>0</v>
          </cell>
        </row>
        <row r="4545">
          <cell r="N4545">
            <v>0</v>
          </cell>
          <cell r="O4545">
            <v>0</v>
          </cell>
          <cell r="P4545">
            <v>0</v>
          </cell>
          <cell r="Q4545">
            <v>0</v>
          </cell>
        </row>
        <row r="4546">
          <cell r="N4546">
            <v>0</v>
          </cell>
          <cell r="O4546">
            <v>0</v>
          </cell>
          <cell r="P4546">
            <v>0</v>
          </cell>
          <cell r="Q4546">
            <v>0</v>
          </cell>
        </row>
        <row r="4547">
          <cell r="N4547">
            <v>0</v>
          </cell>
          <cell r="O4547">
            <v>0</v>
          </cell>
          <cell r="P4547">
            <v>0</v>
          </cell>
          <cell r="Q4547">
            <v>0</v>
          </cell>
        </row>
        <row r="4548">
          <cell r="N4548">
            <v>0</v>
          </cell>
          <cell r="O4548">
            <v>0</v>
          </cell>
          <cell r="P4548">
            <v>0</v>
          </cell>
          <cell r="Q4548">
            <v>0</v>
          </cell>
        </row>
        <row r="4549">
          <cell r="N4549">
            <v>0</v>
          </cell>
          <cell r="O4549">
            <v>0</v>
          </cell>
          <cell r="P4549">
            <v>0</v>
          </cell>
          <cell r="Q4549">
            <v>0</v>
          </cell>
        </row>
        <row r="4550">
          <cell r="N4550">
            <v>0</v>
          </cell>
          <cell r="O4550">
            <v>0</v>
          </cell>
          <cell r="P4550">
            <v>0</v>
          </cell>
          <cell r="Q4550">
            <v>0</v>
          </cell>
        </row>
        <row r="4551">
          <cell r="N4551">
            <v>0</v>
          </cell>
          <cell r="O4551">
            <v>0</v>
          </cell>
          <cell r="P4551">
            <v>0</v>
          </cell>
          <cell r="Q4551">
            <v>0</v>
          </cell>
        </row>
        <row r="4552">
          <cell r="N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N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N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N4555">
            <v>0</v>
          </cell>
          <cell r="O4555">
            <v>0</v>
          </cell>
          <cell r="P4555">
            <v>0</v>
          </cell>
          <cell r="Q4555">
            <v>0</v>
          </cell>
        </row>
        <row r="4556">
          <cell r="N4556">
            <v>0</v>
          </cell>
          <cell r="O4556">
            <v>0</v>
          </cell>
          <cell r="P4556">
            <v>0</v>
          </cell>
          <cell r="Q4556">
            <v>0</v>
          </cell>
        </row>
        <row r="4557">
          <cell r="N4557">
            <v>0</v>
          </cell>
          <cell r="O4557">
            <v>0</v>
          </cell>
          <cell r="P4557">
            <v>0</v>
          </cell>
          <cell r="Q4557">
            <v>0</v>
          </cell>
        </row>
        <row r="4558">
          <cell r="N4558">
            <v>0</v>
          </cell>
          <cell r="O4558">
            <v>0</v>
          </cell>
          <cell r="P4558">
            <v>0</v>
          </cell>
          <cell r="Q4558">
            <v>0</v>
          </cell>
        </row>
        <row r="4559">
          <cell r="N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N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N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N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N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N4566">
            <v>0</v>
          </cell>
          <cell r="O4566">
            <v>0</v>
          </cell>
          <cell r="P4566">
            <v>0</v>
          </cell>
          <cell r="Q4566">
            <v>0</v>
          </cell>
        </row>
        <row r="4567">
          <cell r="N4567">
            <v>0</v>
          </cell>
          <cell r="O4567">
            <v>0</v>
          </cell>
          <cell r="P4567">
            <v>0</v>
          </cell>
          <cell r="Q4567">
            <v>0</v>
          </cell>
        </row>
        <row r="4568">
          <cell r="N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N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N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N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N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N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N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N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N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N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N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N4579">
            <v>0</v>
          </cell>
          <cell r="O4579">
            <v>0</v>
          </cell>
          <cell r="P4579">
            <v>0</v>
          </cell>
          <cell r="Q4579">
            <v>0</v>
          </cell>
        </row>
        <row r="4580">
          <cell r="N4580">
            <v>0</v>
          </cell>
          <cell r="O4580">
            <v>0</v>
          </cell>
          <cell r="P4580">
            <v>0</v>
          </cell>
          <cell r="Q4580">
            <v>0</v>
          </cell>
        </row>
        <row r="4581">
          <cell r="N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N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N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N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N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N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N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N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N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N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N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N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N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N4594">
            <v>0</v>
          </cell>
          <cell r="O4594">
            <v>0</v>
          </cell>
          <cell r="P4594">
            <v>0</v>
          </cell>
          <cell r="Q4594">
            <v>0</v>
          </cell>
        </row>
        <row r="4595">
          <cell r="N4595">
            <v>0</v>
          </cell>
          <cell r="O4595">
            <v>0</v>
          </cell>
          <cell r="P4595">
            <v>0</v>
          </cell>
          <cell r="Q4595">
            <v>0</v>
          </cell>
        </row>
        <row r="4596">
          <cell r="N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N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N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N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N4600">
            <v>0</v>
          </cell>
          <cell r="O4600">
            <v>0</v>
          </cell>
          <cell r="P4600">
            <v>0</v>
          </cell>
          <cell r="Q4600">
            <v>0</v>
          </cell>
        </row>
        <row r="4601">
          <cell r="N4601">
            <v>0</v>
          </cell>
          <cell r="O4601">
            <v>0</v>
          </cell>
          <cell r="P4601">
            <v>0</v>
          </cell>
          <cell r="Q4601">
            <v>0</v>
          </cell>
        </row>
        <row r="4602">
          <cell r="N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N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N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N4605">
            <v>0</v>
          </cell>
          <cell r="O4605">
            <v>0</v>
          </cell>
          <cell r="P4605">
            <v>0</v>
          </cell>
          <cell r="Q4605">
            <v>0</v>
          </cell>
        </row>
        <row r="4606">
          <cell r="N4606">
            <v>0</v>
          </cell>
          <cell r="O4606">
            <v>0</v>
          </cell>
          <cell r="P4606">
            <v>0</v>
          </cell>
          <cell r="Q4606">
            <v>0</v>
          </cell>
        </row>
        <row r="4607">
          <cell r="N4607">
            <v>0</v>
          </cell>
          <cell r="O4607">
            <v>0</v>
          </cell>
          <cell r="P4607">
            <v>0</v>
          </cell>
          <cell r="Q4607">
            <v>0</v>
          </cell>
        </row>
        <row r="4608">
          <cell r="N4608">
            <v>0</v>
          </cell>
          <cell r="O4608">
            <v>0</v>
          </cell>
          <cell r="P4608">
            <v>0</v>
          </cell>
          <cell r="Q4608">
            <v>0</v>
          </cell>
        </row>
        <row r="4609"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N4611">
            <v>0</v>
          </cell>
          <cell r="O4611">
            <v>0</v>
          </cell>
          <cell r="P4611">
            <v>0</v>
          </cell>
          <cell r="Q4611">
            <v>0</v>
          </cell>
        </row>
        <row r="4612">
          <cell r="N4612">
            <v>0</v>
          </cell>
          <cell r="O4612">
            <v>0</v>
          </cell>
          <cell r="P4612">
            <v>0</v>
          </cell>
          <cell r="Q4612">
            <v>0</v>
          </cell>
        </row>
        <row r="4613">
          <cell r="N4613">
            <v>0</v>
          </cell>
          <cell r="O4613">
            <v>0</v>
          </cell>
          <cell r="P4613">
            <v>0</v>
          </cell>
          <cell r="Q4613">
            <v>0</v>
          </cell>
        </row>
        <row r="4614">
          <cell r="N4614">
            <v>0</v>
          </cell>
          <cell r="O4614">
            <v>0</v>
          </cell>
          <cell r="P4614">
            <v>0</v>
          </cell>
          <cell r="Q4614">
            <v>0</v>
          </cell>
        </row>
        <row r="4615">
          <cell r="N4615">
            <v>0</v>
          </cell>
          <cell r="O4615">
            <v>0</v>
          </cell>
          <cell r="P4615">
            <v>0</v>
          </cell>
          <cell r="Q4615">
            <v>0</v>
          </cell>
        </row>
        <row r="4616">
          <cell r="N4616">
            <v>0</v>
          </cell>
          <cell r="O4616">
            <v>0</v>
          </cell>
          <cell r="P4616">
            <v>0</v>
          </cell>
          <cell r="Q4616">
            <v>0</v>
          </cell>
        </row>
        <row r="4617">
          <cell r="N4617">
            <v>0</v>
          </cell>
          <cell r="O4617">
            <v>0</v>
          </cell>
          <cell r="P4617">
            <v>0</v>
          </cell>
          <cell r="Q4617">
            <v>0</v>
          </cell>
        </row>
        <row r="4618">
          <cell r="N4618">
            <v>0</v>
          </cell>
          <cell r="O4618">
            <v>0</v>
          </cell>
          <cell r="P4618">
            <v>0</v>
          </cell>
          <cell r="Q4618">
            <v>0</v>
          </cell>
        </row>
        <row r="4619">
          <cell r="N4619">
            <v>0</v>
          </cell>
          <cell r="O4619">
            <v>0</v>
          </cell>
          <cell r="P4619">
            <v>0</v>
          </cell>
          <cell r="Q4619">
            <v>0</v>
          </cell>
        </row>
        <row r="4620">
          <cell r="N4620">
            <v>0</v>
          </cell>
          <cell r="O4620">
            <v>0</v>
          </cell>
          <cell r="P4620">
            <v>0</v>
          </cell>
          <cell r="Q4620">
            <v>0</v>
          </cell>
        </row>
        <row r="4621">
          <cell r="N4621">
            <v>0</v>
          </cell>
          <cell r="O4621">
            <v>0</v>
          </cell>
          <cell r="P4621">
            <v>0</v>
          </cell>
          <cell r="Q4621">
            <v>0</v>
          </cell>
        </row>
        <row r="4622">
          <cell r="N4622">
            <v>0</v>
          </cell>
          <cell r="O4622">
            <v>0</v>
          </cell>
          <cell r="P4622">
            <v>0</v>
          </cell>
          <cell r="Q4622">
            <v>0</v>
          </cell>
        </row>
        <row r="4623">
          <cell r="N4623">
            <v>0</v>
          </cell>
          <cell r="O4623">
            <v>0</v>
          </cell>
          <cell r="P4623">
            <v>0</v>
          </cell>
          <cell r="Q4623">
            <v>0</v>
          </cell>
        </row>
        <row r="4624">
          <cell r="N4624">
            <v>0</v>
          </cell>
          <cell r="O4624">
            <v>0</v>
          </cell>
          <cell r="P4624">
            <v>0</v>
          </cell>
          <cell r="Q4624">
            <v>0</v>
          </cell>
        </row>
        <row r="4625">
          <cell r="N4625">
            <v>0</v>
          </cell>
          <cell r="O4625">
            <v>0</v>
          </cell>
          <cell r="P4625">
            <v>0</v>
          </cell>
          <cell r="Q4625">
            <v>0</v>
          </cell>
        </row>
        <row r="4626">
          <cell r="N4626">
            <v>0</v>
          </cell>
          <cell r="O4626">
            <v>0</v>
          </cell>
          <cell r="P4626">
            <v>0</v>
          </cell>
          <cell r="Q4626">
            <v>0</v>
          </cell>
        </row>
        <row r="4627">
          <cell r="N4627">
            <v>0</v>
          </cell>
          <cell r="O4627">
            <v>0</v>
          </cell>
          <cell r="P4627">
            <v>0</v>
          </cell>
          <cell r="Q4627">
            <v>0</v>
          </cell>
        </row>
        <row r="4628">
          <cell r="N4628">
            <v>0</v>
          </cell>
          <cell r="O4628">
            <v>0</v>
          </cell>
          <cell r="P4628">
            <v>0</v>
          </cell>
          <cell r="Q4628">
            <v>0</v>
          </cell>
        </row>
        <row r="4629">
          <cell r="N4629">
            <v>0</v>
          </cell>
          <cell r="O4629">
            <v>0</v>
          </cell>
          <cell r="P4629">
            <v>0</v>
          </cell>
          <cell r="Q4629">
            <v>0</v>
          </cell>
        </row>
        <row r="4630">
          <cell r="N4630">
            <v>0</v>
          </cell>
          <cell r="O4630">
            <v>0</v>
          </cell>
          <cell r="P4630">
            <v>0</v>
          </cell>
          <cell r="Q4630">
            <v>0</v>
          </cell>
        </row>
        <row r="4631">
          <cell r="N4631">
            <v>0</v>
          </cell>
          <cell r="O4631">
            <v>0</v>
          </cell>
          <cell r="P4631">
            <v>0</v>
          </cell>
          <cell r="Q4631">
            <v>0</v>
          </cell>
        </row>
        <row r="4632">
          <cell r="N4632">
            <v>0</v>
          </cell>
          <cell r="O4632">
            <v>0</v>
          </cell>
          <cell r="P4632">
            <v>0</v>
          </cell>
          <cell r="Q4632">
            <v>0</v>
          </cell>
        </row>
        <row r="4633">
          <cell r="N4633">
            <v>0</v>
          </cell>
          <cell r="O4633">
            <v>0</v>
          </cell>
          <cell r="P4633">
            <v>0</v>
          </cell>
          <cell r="Q4633">
            <v>0</v>
          </cell>
        </row>
        <row r="4634">
          <cell r="N4634">
            <v>0</v>
          </cell>
          <cell r="O4634">
            <v>0</v>
          </cell>
          <cell r="P4634">
            <v>0</v>
          </cell>
          <cell r="Q4634">
            <v>0</v>
          </cell>
        </row>
        <row r="4635">
          <cell r="N4635">
            <v>0</v>
          </cell>
          <cell r="O4635">
            <v>0</v>
          </cell>
          <cell r="P4635">
            <v>0</v>
          </cell>
          <cell r="Q4635">
            <v>0</v>
          </cell>
        </row>
        <row r="4636">
          <cell r="N4636">
            <v>0</v>
          </cell>
          <cell r="O4636">
            <v>0</v>
          </cell>
          <cell r="P4636">
            <v>0</v>
          </cell>
          <cell r="Q4636">
            <v>0</v>
          </cell>
        </row>
        <row r="4637">
          <cell r="N4637">
            <v>0</v>
          </cell>
          <cell r="O4637">
            <v>0</v>
          </cell>
          <cell r="P4637">
            <v>0</v>
          </cell>
          <cell r="Q4637">
            <v>0</v>
          </cell>
        </row>
        <row r="4638">
          <cell r="N4638">
            <v>0</v>
          </cell>
          <cell r="O4638">
            <v>0</v>
          </cell>
          <cell r="P4638">
            <v>0</v>
          </cell>
          <cell r="Q4638">
            <v>0</v>
          </cell>
        </row>
        <row r="4639">
          <cell r="N4639">
            <v>0</v>
          </cell>
          <cell r="O4639">
            <v>0</v>
          </cell>
          <cell r="P4639">
            <v>0</v>
          </cell>
          <cell r="Q4639">
            <v>0</v>
          </cell>
        </row>
        <row r="4640">
          <cell r="N4640">
            <v>0</v>
          </cell>
          <cell r="O4640">
            <v>0</v>
          </cell>
          <cell r="P4640">
            <v>0</v>
          </cell>
          <cell r="Q4640">
            <v>0</v>
          </cell>
        </row>
        <row r="4641">
          <cell r="N4641">
            <v>0</v>
          </cell>
          <cell r="O4641">
            <v>0</v>
          </cell>
          <cell r="P4641">
            <v>0</v>
          </cell>
          <cell r="Q4641">
            <v>0</v>
          </cell>
        </row>
        <row r="4642">
          <cell r="N4642">
            <v>0</v>
          </cell>
          <cell r="O4642">
            <v>0</v>
          </cell>
          <cell r="P4642">
            <v>0</v>
          </cell>
          <cell r="Q4642">
            <v>0</v>
          </cell>
        </row>
        <row r="4643">
          <cell r="N4643">
            <v>0</v>
          </cell>
          <cell r="O4643">
            <v>0</v>
          </cell>
          <cell r="P4643">
            <v>0</v>
          </cell>
          <cell r="Q4643">
            <v>0</v>
          </cell>
        </row>
        <row r="4644"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N4646">
            <v>0</v>
          </cell>
          <cell r="O4646">
            <v>0</v>
          </cell>
          <cell r="P4646">
            <v>0</v>
          </cell>
          <cell r="Q4646">
            <v>0</v>
          </cell>
        </row>
        <row r="4647">
          <cell r="N4647">
            <v>0</v>
          </cell>
          <cell r="O4647">
            <v>0</v>
          </cell>
          <cell r="P4647">
            <v>0</v>
          </cell>
          <cell r="Q4647">
            <v>0</v>
          </cell>
        </row>
        <row r="4648">
          <cell r="N4648">
            <v>0</v>
          </cell>
          <cell r="O4648">
            <v>0</v>
          </cell>
          <cell r="P4648">
            <v>0</v>
          </cell>
          <cell r="Q4648">
            <v>0</v>
          </cell>
        </row>
        <row r="4649">
          <cell r="N4649">
            <v>0</v>
          </cell>
          <cell r="O4649">
            <v>0</v>
          </cell>
          <cell r="P4649">
            <v>0</v>
          </cell>
          <cell r="Q4649">
            <v>0</v>
          </cell>
        </row>
        <row r="4650">
          <cell r="N4650">
            <v>0</v>
          </cell>
          <cell r="O4650">
            <v>0</v>
          </cell>
          <cell r="P4650">
            <v>0</v>
          </cell>
          <cell r="Q4650">
            <v>0</v>
          </cell>
        </row>
        <row r="4651">
          <cell r="N4651">
            <v>0</v>
          </cell>
          <cell r="O4651">
            <v>0</v>
          </cell>
          <cell r="P4651">
            <v>0</v>
          </cell>
          <cell r="Q4651">
            <v>0</v>
          </cell>
        </row>
        <row r="4652">
          <cell r="N4652">
            <v>0</v>
          </cell>
          <cell r="O4652">
            <v>0</v>
          </cell>
          <cell r="P4652">
            <v>0</v>
          </cell>
          <cell r="Q4652">
            <v>0</v>
          </cell>
        </row>
        <row r="4653">
          <cell r="N4653">
            <v>0</v>
          </cell>
          <cell r="O4653">
            <v>0</v>
          </cell>
          <cell r="P4653">
            <v>0</v>
          </cell>
          <cell r="Q4653">
            <v>0</v>
          </cell>
        </row>
        <row r="4654">
          <cell r="N4654">
            <v>0</v>
          </cell>
          <cell r="O4654">
            <v>0</v>
          </cell>
          <cell r="P4654">
            <v>0</v>
          </cell>
          <cell r="Q4654">
            <v>0</v>
          </cell>
        </row>
        <row r="4655"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N4657">
            <v>0</v>
          </cell>
          <cell r="O4657">
            <v>0</v>
          </cell>
          <cell r="P4657">
            <v>0</v>
          </cell>
          <cell r="Q4657">
            <v>0</v>
          </cell>
        </row>
        <row r="4658">
          <cell r="N4658">
            <v>0</v>
          </cell>
          <cell r="O4658">
            <v>0</v>
          </cell>
          <cell r="P4658">
            <v>0</v>
          </cell>
          <cell r="Q4658">
            <v>0</v>
          </cell>
        </row>
        <row r="4659">
          <cell r="N4659">
            <v>0</v>
          </cell>
          <cell r="O4659">
            <v>0</v>
          </cell>
          <cell r="P4659">
            <v>0</v>
          </cell>
          <cell r="Q4659">
            <v>0</v>
          </cell>
        </row>
        <row r="4660">
          <cell r="N4660">
            <v>0</v>
          </cell>
          <cell r="O4660">
            <v>0</v>
          </cell>
          <cell r="P4660">
            <v>0</v>
          </cell>
          <cell r="Q4660">
            <v>0</v>
          </cell>
        </row>
        <row r="4661">
          <cell r="N4661">
            <v>0</v>
          </cell>
          <cell r="O4661">
            <v>0</v>
          </cell>
          <cell r="P4661">
            <v>0</v>
          </cell>
          <cell r="Q4661">
            <v>0</v>
          </cell>
        </row>
        <row r="4662">
          <cell r="N4662">
            <v>0</v>
          </cell>
          <cell r="O4662">
            <v>0</v>
          </cell>
          <cell r="P4662">
            <v>0</v>
          </cell>
          <cell r="Q4662">
            <v>0</v>
          </cell>
        </row>
        <row r="4663">
          <cell r="N4663">
            <v>0</v>
          </cell>
          <cell r="O4663">
            <v>0</v>
          </cell>
          <cell r="P4663">
            <v>0</v>
          </cell>
          <cell r="Q4663">
            <v>0</v>
          </cell>
        </row>
        <row r="4664">
          <cell r="N4664">
            <v>0</v>
          </cell>
          <cell r="O4664">
            <v>0</v>
          </cell>
          <cell r="P4664">
            <v>0</v>
          </cell>
          <cell r="Q4664">
            <v>0</v>
          </cell>
        </row>
        <row r="4665">
          <cell r="N4665">
            <v>0</v>
          </cell>
          <cell r="O4665">
            <v>0</v>
          </cell>
          <cell r="P4665">
            <v>0</v>
          </cell>
          <cell r="Q4665">
            <v>0</v>
          </cell>
        </row>
        <row r="4666">
          <cell r="N4666">
            <v>0</v>
          </cell>
          <cell r="O4666">
            <v>0</v>
          </cell>
          <cell r="P4666">
            <v>0</v>
          </cell>
          <cell r="Q4666">
            <v>0</v>
          </cell>
        </row>
        <row r="4667"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N4669">
            <v>0</v>
          </cell>
          <cell r="O4669">
            <v>0</v>
          </cell>
          <cell r="P4669">
            <v>0</v>
          </cell>
          <cell r="Q4669">
            <v>0</v>
          </cell>
        </row>
        <row r="4670">
          <cell r="N4670">
            <v>0</v>
          </cell>
          <cell r="O4670">
            <v>0</v>
          </cell>
          <cell r="P4670">
            <v>0</v>
          </cell>
          <cell r="Q4670">
            <v>0</v>
          </cell>
        </row>
        <row r="4671">
          <cell r="N4671">
            <v>0</v>
          </cell>
          <cell r="O4671">
            <v>0</v>
          </cell>
          <cell r="P4671">
            <v>0</v>
          </cell>
          <cell r="Q4671">
            <v>0</v>
          </cell>
        </row>
        <row r="4672">
          <cell r="N4672">
            <v>0</v>
          </cell>
          <cell r="O4672">
            <v>0</v>
          </cell>
          <cell r="P4672">
            <v>0</v>
          </cell>
          <cell r="Q4672">
            <v>0</v>
          </cell>
        </row>
        <row r="4673">
          <cell r="N4673">
            <v>0</v>
          </cell>
          <cell r="O4673">
            <v>0</v>
          </cell>
          <cell r="P4673">
            <v>0</v>
          </cell>
          <cell r="Q4673">
            <v>0</v>
          </cell>
        </row>
        <row r="4674">
          <cell r="N4674">
            <v>0</v>
          </cell>
          <cell r="O4674">
            <v>0</v>
          </cell>
          <cell r="P4674">
            <v>0</v>
          </cell>
          <cell r="Q4674">
            <v>0</v>
          </cell>
        </row>
        <row r="4675"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N4677">
            <v>0</v>
          </cell>
          <cell r="O4677">
            <v>0</v>
          </cell>
          <cell r="P4677">
            <v>0</v>
          </cell>
          <cell r="Q4677">
            <v>0</v>
          </cell>
        </row>
        <row r="4678">
          <cell r="N4678">
            <v>0</v>
          </cell>
          <cell r="O4678">
            <v>0</v>
          </cell>
          <cell r="P4678">
            <v>0</v>
          </cell>
          <cell r="Q4678">
            <v>0</v>
          </cell>
        </row>
        <row r="4679">
          <cell r="N4679">
            <v>0</v>
          </cell>
          <cell r="O4679">
            <v>0</v>
          </cell>
          <cell r="P4679">
            <v>0</v>
          </cell>
          <cell r="Q4679">
            <v>0</v>
          </cell>
        </row>
        <row r="4680">
          <cell r="N4680">
            <v>0</v>
          </cell>
          <cell r="O4680">
            <v>0</v>
          </cell>
          <cell r="P4680">
            <v>0</v>
          </cell>
          <cell r="Q4680">
            <v>0</v>
          </cell>
        </row>
        <row r="4681">
          <cell r="N4681">
            <v>0</v>
          </cell>
          <cell r="O4681">
            <v>0</v>
          </cell>
          <cell r="P4681">
            <v>0</v>
          </cell>
          <cell r="Q4681">
            <v>0</v>
          </cell>
        </row>
        <row r="4682">
          <cell r="N4682">
            <v>0</v>
          </cell>
          <cell r="O4682">
            <v>0</v>
          </cell>
          <cell r="P4682">
            <v>0</v>
          </cell>
          <cell r="Q4682">
            <v>0</v>
          </cell>
        </row>
        <row r="4683">
          <cell r="N4683">
            <v>0</v>
          </cell>
          <cell r="O4683">
            <v>0</v>
          </cell>
          <cell r="P4683">
            <v>0</v>
          </cell>
          <cell r="Q4683">
            <v>0</v>
          </cell>
        </row>
        <row r="4684">
          <cell r="N4684">
            <v>0</v>
          </cell>
          <cell r="O4684">
            <v>0</v>
          </cell>
          <cell r="P4684">
            <v>0</v>
          </cell>
          <cell r="Q4684">
            <v>0</v>
          </cell>
        </row>
        <row r="4685">
          <cell r="N4685">
            <v>0</v>
          </cell>
          <cell r="O4685">
            <v>0</v>
          </cell>
          <cell r="P4685">
            <v>0</v>
          </cell>
          <cell r="Q4685">
            <v>0</v>
          </cell>
        </row>
        <row r="4686">
          <cell r="N4686">
            <v>0</v>
          </cell>
          <cell r="O4686">
            <v>0</v>
          </cell>
          <cell r="P4686">
            <v>0</v>
          </cell>
          <cell r="Q4686">
            <v>0</v>
          </cell>
        </row>
        <row r="4687">
          <cell r="N4687">
            <v>0</v>
          </cell>
          <cell r="O4687">
            <v>0</v>
          </cell>
          <cell r="P4687">
            <v>0</v>
          </cell>
          <cell r="Q4687">
            <v>0</v>
          </cell>
        </row>
        <row r="4688">
          <cell r="N4688">
            <v>0</v>
          </cell>
          <cell r="O4688">
            <v>0</v>
          </cell>
          <cell r="P4688">
            <v>0</v>
          </cell>
          <cell r="Q4688">
            <v>0</v>
          </cell>
        </row>
        <row r="4689"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N4691">
            <v>0</v>
          </cell>
          <cell r="O4691">
            <v>0</v>
          </cell>
          <cell r="P4691">
            <v>0</v>
          </cell>
          <cell r="Q4691">
            <v>0</v>
          </cell>
        </row>
        <row r="4692">
          <cell r="N4692">
            <v>0</v>
          </cell>
          <cell r="O4692">
            <v>0</v>
          </cell>
          <cell r="P4692">
            <v>0</v>
          </cell>
          <cell r="Q4692">
            <v>0</v>
          </cell>
        </row>
        <row r="4693">
          <cell r="N4693">
            <v>0</v>
          </cell>
          <cell r="O4693">
            <v>0</v>
          </cell>
          <cell r="P4693">
            <v>0</v>
          </cell>
          <cell r="Q4693">
            <v>0</v>
          </cell>
        </row>
        <row r="4694">
          <cell r="N4694">
            <v>0</v>
          </cell>
          <cell r="O4694">
            <v>0</v>
          </cell>
          <cell r="P4694">
            <v>0</v>
          </cell>
          <cell r="Q4694">
            <v>0</v>
          </cell>
        </row>
        <row r="4695">
          <cell r="N4695">
            <v>0</v>
          </cell>
          <cell r="O4695">
            <v>0</v>
          </cell>
          <cell r="P4695">
            <v>0</v>
          </cell>
          <cell r="Q4695">
            <v>0</v>
          </cell>
        </row>
        <row r="4696">
          <cell r="N4696">
            <v>0</v>
          </cell>
          <cell r="O4696">
            <v>0</v>
          </cell>
          <cell r="P4696">
            <v>0</v>
          </cell>
          <cell r="Q4696">
            <v>0</v>
          </cell>
        </row>
        <row r="4697">
          <cell r="N4697">
            <v>0</v>
          </cell>
          <cell r="O4697">
            <v>0</v>
          </cell>
          <cell r="P4697">
            <v>0</v>
          </cell>
          <cell r="Q4697">
            <v>0</v>
          </cell>
        </row>
        <row r="4698">
          <cell r="N4698">
            <v>0</v>
          </cell>
          <cell r="O4698">
            <v>0</v>
          </cell>
          <cell r="P4698">
            <v>0</v>
          </cell>
          <cell r="Q4698">
            <v>0</v>
          </cell>
        </row>
        <row r="4699">
          <cell r="N4699">
            <v>0</v>
          </cell>
          <cell r="O4699">
            <v>0</v>
          </cell>
          <cell r="P4699">
            <v>0</v>
          </cell>
          <cell r="Q4699">
            <v>0</v>
          </cell>
        </row>
        <row r="4700">
          <cell r="N4700">
            <v>0</v>
          </cell>
          <cell r="O4700">
            <v>0</v>
          </cell>
          <cell r="P4700">
            <v>0</v>
          </cell>
          <cell r="Q4700">
            <v>0</v>
          </cell>
        </row>
        <row r="4701">
          <cell r="N4701">
            <v>0</v>
          </cell>
          <cell r="O4701">
            <v>0</v>
          </cell>
          <cell r="P4701">
            <v>0</v>
          </cell>
          <cell r="Q4701">
            <v>0</v>
          </cell>
        </row>
        <row r="4702">
          <cell r="N4702">
            <v>0</v>
          </cell>
          <cell r="O4702">
            <v>0</v>
          </cell>
          <cell r="P4702">
            <v>0</v>
          </cell>
          <cell r="Q4702">
            <v>0</v>
          </cell>
        </row>
        <row r="4703">
          <cell r="N4703">
            <v>0</v>
          </cell>
          <cell r="O4703">
            <v>0</v>
          </cell>
          <cell r="P4703">
            <v>0</v>
          </cell>
          <cell r="Q4703">
            <v>0</v>
          </cell>
        </row>
        <row r="4704">
          <cell r="N4704">
            <v>0</v>
          </cell>
          <cell r="O4704">
            <v>0</v>
          </cell>
          <cell r="P4704">
            <v>0</v>
          </cell>
          <cell r="Q4704">
            <v>0</v>
          </cell>
        </row>
        <row r="4705">
          <cell r="N4705">
            <v>0</v>
          </cell>
          <cell r="O4705">
            <v>0</v>
          </cell>
          <cell r="P4705">
            <v>0</v>
          </cell>
          <cell r="Q4705">
            <v>0</v>
          </cell>
        </row>
        <row r="4706">
          <cell r="N4706">
            <v>0</v>
          </cell>
          <cell r="O4706">
            <v>0</v>
          </cell>
          <cell r="P4706">
            <v>0</v>
          </cell>
          <cell r="Q4706">
            <v>0</v>
          </cell>
        </row>
        <row r="4707">
          <cell r="N4707">
            <v>0</v>
          </cell>
          <cell r="O4707">
            <v>0</v>
          </cell>
          <cell r="P4707">
            <v>0</v>
          </cell>
          <cell r="Q4707">
            <v>0</v>
          </cell>
        </row>
        <row r="4708">
          <cell r="N4708">
            <v>0</v>
          </cell>
          <cell r="O4708">
            <v>0</v>
          </cell>
          <cell r="P4708">
            <v>0</v>
          </cell>
          <cell r="Q4708">
            <v>0</v>
          </cell>
        </row>
        <row r="4709">
          <cell r="N4709">
            <v>0</v>
          </cell>
          <cell r="O4709">
            <v>0</v>
          </cell>
          <cell r="P4709">
            <v>0</v>
          </cell>
          <cell r="Q4709">
            <v>0</v>
          </cell>
        </row>
        <row r="4710">
          <cell r="N4710">
            <v>0</v>
          </cell>
          <cell r="O4710">
            <v>0</v>
          </cell>
          <cell r="P4710">
            <v>0</v>
          </cell>
          <cell r="Q4710">
            <v>0</v>
          </cell>
        </row>
        <row r="4711">
          <cell r="N4711">
            <v>0</v>
          </cell>
          <cell r="O4711">
            <v>0</v>
          </cell>
          <cell r="P4711">
            <v>0</v>
          </cell>
          <cell r="Q4711">
            <v>0</v>
          </cell>
        </row>
        <row r="4712">
          <cell r="N4712">
            <v>0</v>
          </cell>
          <cell r="O4712">
            <v>0</v>
          </cell>
          <cell r="P4712">
            <v>0</v>
          </cell>
          <cell r="Q4712">
            <v>0</v>
          </cell>
        </row>
        <row r="4713">
          <cell r="N4713">
            <v>0</v>
          </cell>
          <cell r="O4713">
            <v>0</v>
          </cell>
          <cell r="P4713">
            <v>0</v>
          </cell>
          <cell r="Q4713">
            <v>0</v>
          </cell>
        </row>
        <row r="4714">
          <cell r="N4714">
            <v>0</v>
          </cell>
          <cell r="O4714">
            <v>0</v>
          </cell>
          <cell r="P4714">
            <v>0</v>
          </cell>
          <cell r="Q4714">
            <v>0</v>
          </cell>
        </row>
        <row r="4715">
          <cell r="N4715">
            <v>0</v>
          </cell>
          <cell r="O4715">
            <v>0</v>
          </cell>
          <cell r="P4715">
            <v>0</v>
          </cell>
          <cell r="Q4715">
            <v>0</v>
          </cell>
        </row>
        <row r="4716">
          <cell r="N4716">
            <v>0</v>
          </cell>
          <cell r="O4716">
            <v>0</v>
          </cell>
          <cell r="P4716">
            <v>0</v>
          </cell>
          <cell r="Q4716">
            <v>0</v>
          </cell>
        </row>
        <row r="4717">
          <cell r="N4717">
            <v>0</v>
          </cell>
          <cell r="O4717">
            <v>0</v>
          </cell>
          <cell r="P4717">
            <v>0</v>
          </cell>
          <cell r="Q4717">
            <v>0</v>
          </cell>
        </row>
        <row r="4718">
          <cell r="N4718">
            <v>0</v>
          </cell>
          <cell r="O4718">
            <v>0</v>
          </cell>
          <cell r="P4718">
            <v>0</v>
          </cell>
          <cell r="Q4718">
            <v>0</v>
          </cell>
        </row>
        <row r="4719">
          <cell r="N4719">
            <v>0</v>
          </cell>
          <cell r="O4719">
            <v>0</v>
          </cell>
          <cell r="P4719">
            <v>0</v>
          </cell>
          <cell r="Q4719">
            <v>0</v>
          </cell>
        </row>
        <row r="4720">
          <cell r="N4720">
            <v>0</v>
          </cell>
          <cell r="O4720">
            <v>0</v>
          </cell>
          <cell r="P4720">
            <v>0</v>
          </cell>
          <cell r="Q4720">
            <v>0</v>
          </cell>
        </row>
        <row r="4721">
          <cell r="N4721">
            <v>0</v>
          </cell>
          <cell r="O4721">
            <v>0</v>
          </cell>
          <cell r="P4721">
            <v>0</v>
          </cell>
          <cell r="Q4721">
            <v>0</v>
          </cell>
        </row>
        <row r="4722">
          <cell r="N4722">
            <v>0</v>
          </cell>
          <cell r="O4722">
            <v>0</v>
          </cell>
          <cell r="P4722">
            <v>0</v>
          </cell>
          <cell r="Q4722">
            <v>0</v>
          </cell>
        </row>
        <row r="4723">
          <cell r="N4723">
            <v>0</v>
          </cell>
          <cell r="O4723">
            <v>0</v>
          </cell>
          <cell r="P4723">
            <v>0</v>
          </cell>
          <cell r="Q4723">
            <v>0</v>
          </cell>
        </row>
        <row r="4724"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N4725">
            <v>0</v>
          </cell>
          <cell r="O4725">
            <v>0</v>
          </cell>
          <cell r="P4725">
            <v>0</v>
          </cell>
          <cell r="Q4725">
            <v>0</v>
          </cell>
        </row>
        <row r="4726">
          <cell r="N4726">
            <v>0</v>
          </cell>
          <cell r="O4726">
            <v>0</v>
          </cell>
          <cell r="P4726">
            <v>0</v>
          </cell>
          <cell r="Q4726">
            <v>0</v>
          </cell>
        </row>
        <row r="4727">
          <cell r="N4727">
            <v>0</v>
          </cell>
          <cell r="O4727">
            <v>0</v>
          </cell>
          <cell r="P4727">
            <v>0</v>
          </cell>
          <cell r="Q4727">
            <v>0</v>
          </cell>
        </row>
        <row r="4728">
          <cell r="N4728">
            <v>0</v>
          </cell>
          <cell r="O4728">
            <v>0</v>
          </cell>
          <cell r="P4728">
            <v>0</v>
          </cell>
          <cell r="Q4728">
            <v>0</v>
          </cell>
        </row>
        <row r="4729">
          <cell r="N4729">
            <v>0</v>
          </cell>
          <cell r="O4729">
            <v>0</v>
          </cell>
          <cell r="P4729">
            <v>0</v>
          </cell>
          <cell r="Q4729">
            <v>0</v>
          </cell>
        </row>
        <row r="4730">
          <cell r="N4730">
            <v>0</v>
          </cell>
          <cell r="O4730">
            <v>0</v>
          </cell>
          <cell r="P4730">
            <v>0</v>
          </cell>
          <cell r="Q4730">
            <v>0</v>
          </cell>
        </row>
        <row r="4731">
          <cell r="N4731">
            <v>0</v>
          </cell>
          <cell r="O4731">
            <v>0</v>
          </cell>
          <cell r="P4731">
            <v>0</v>
          </cell>
          <cell r="Q4731">
            <v>0</v>
          </cell>
        </row>
        <row r="4732"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N4734">
            <v>0</v>
          </cell>
          <cell r="O4734">
            <v>0</v>
          </cell>
          <cell r="P4734">
            <v>0</v>
          </cell>
          <cell r="Q4734">
            <v>0</v>
          </cell>
        </row>
        <row r="4735">
          <cell r="N4735">
            <v>0</v>
          </cell>
          <cell r="O4735">
            <v>0</v>
          </cell>
          <cell r="P4735">
            <v>0</v>
          </cell>
          <cell r="Q4735">
            <v>0</v>
          </cell>
        </row>
        <row r="4736">
          <cell r="N4736">
            <v>0</v>
          </cell>
          <cell r="O4736">
            <v>0</v>
          </cell>
          <cell r="P4736">
            <v>0</v>
          </cell>
          <cell r="Q4736">
            <v>0</v>
          </cell>
        </row>
        <row r="4737"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N4739">
            <v>0</v>
          </cell>
          <cell r="O4739">
            <v>0</v>
          </cell>
          <cell r="P4739">
            <v>0</v>
          </cell>
          <cell r="Q4739">
            <v>0</v>
          </cell>
        </row>
        <row r="4740">
          <cell r="N4740">
            <v>0</v>
          </cell>
          <cell r="O4740">
            <v>0</v>
          </cell>
          <cell r="P4740">
            <v>0</v>
          </cell>
          <cell r="Q4740">
            <v>0</v>
          </cell>
        </row>
        <row r="4741">
          <cell r="N4741">
            <v>0</v>
          </cell>
          <cell r="O4741">
            <v>0</v>
          </cell>
          <cell r="P4741">
            <v>0</v>
          </cell>
          <cell r="Q4741">
            <v>0</v>
          </cell>
        </row>
        <row r="4742">
          <cell r="N4742">
            <v>0</v>
          </cell>
          <cell r="O4742">
            <v>0</v>
          </cell>
          <cell r="P4742">
            <v>0</v>
          </cell>
          <cell r="Q4742">
            <v>0</v>
          </cell>
        </row>
        <row r="4743">
          <cell r="N4743">
            <v>0</v>
          </cell>
          <cell r="O4743">
            <v>0</v>
          </cell>
          <cell r="P4743">
            <v>0</v>
          </cell>
          <cell r="Q4743">
            <v>0</v>
          </cell>
        </row>
        <row r="4744">
          <cell r="N4744">
            <v>0</v>
          </cell>
          <cell r="O4744">
            <v>0</v>
          </cell>
          <cell r="P4744">
            <v>0</v>
          </cell>
          <cell r="Q4744">
            <v>0</v>
          </cell>
        </row>
        <row r="4745">
          <cell r="N4745">
            <v>0</v>
          </cell>
          <cell r="O4745">
            <v>0</v>
          </cell>
          <cell r="P4745">
            <v>0</v>
          </cell>
          <cell r="Q4745">
            <v>0</v>
          </cell>
        </row>
        <row r="4746">
          <cell r="N4746">
            <v>0</v>
          </cell>
          <cell r="O4746">
            <v>0</v>
          </cell>
          <cell r="P4746">
            <v>0</v>
          </cell>
          <cell r="Q4746">
            <v>0</v>
          </cell>
        </row>
        <row r="4747">
          <cell r="N4747">
            <v>0</v>
          </cell>
          <cell r="O4747">
            <v>0</v>
          </cell>
          <cell r="P4747">
            <v>0</v>
          </cell>
          <cell r="Q4747">
            <v>0</v>
          </cell>
        </row>
        <row r="4748">
          <cell r="N4748">
            <v>0</v>
          </cell>
          <cell r="O4748">
            <v>0</v>
          </cell>
          <cell r="P4748">
            <v>0</v>
          </cell>
          <cell r="Q4748">
            <v>0</v>
          </cell>
        </row>
        <row r="4749">
          <cell r="N4749">
            <v>0</v>
          </cell>
          <cell r="O4749">
            <v>0</v>
          </cell>
          <cell r="P4749">
            <v>0</v>
          </cell>
          <cell r="Q4749">
            <v>0</v>
          </cell>
        </row>
        <row r="4750">
          <cell r="N4750">
            <v>0</v>
          </cell>
          <cell r="O4750">
            <v>0</v>
          </cell>
          <cell r="P4750">
            <v>0</v>
          </cell>
          <cell r="Q4750">
            <v>0</v>
          </cell>
        </row>
        <row r="4751">
          <cell r="N4751">
            <v>0</v>
          </cell>
          <cell r="O4751">
            <v>0</v>
          </cell>
          <cell r="P4751">
            <v>0</v>
          </cell>
          <cell r="Q4751">
            <v>0</v>
          </cell>
        </row>
        <row r="4752">
          <cell r="N4752">
            <v>0</v>
          </cell>
          <cell r="O4752">
            <v>0</v>
          </cell>
          <cell r="P4752">
            <v>0</v>
          </cell>
          <cell r="Q4752">
            <v>0</v>
          </cell>
        </row>
        <row r="4753">
          <cell r="N4753">
            <v>0</v>
          </cell>
          <cell r="O4753">
            <v>0</v>
          </cell>
          <cell r="P4753">
            <v>0</v>
          </cell>
          <cell r="Q4753">
            <v>0</v>
          </cell>
        </row>
        <row r="4754">
          <cell r="N4754">
            <v>0</v>
          </cell>
          <cell r="O4754">
            <v>0</v>
          </cell>
          <cell r="P4754">
            <v>0</v>
          </cell>
          <cell r="Q4754">
            <v>0</v>
          </cell>
        </row>
        <row r="4755">
          <cell r="N4755">
            <v>0</v>
          </cell>
          <cell r="O4755">
            <v>0</v>
          </cell>
          <cell r="P4755">
            <v>0</v>
          </cell>
          <cell r="Q4755">
            <v>0</v>
          </cell>
        </row>
        <row r="4756">
          <cell r="N4756">
            <v>0</v>
          </cell>
          <cell r="O4756">
            <v>0</v>
          </cell>
          <cell r="P4756">
            <v>0</v>
          </cell>
          <cell r="Q4756">
            <v>0</v>
          </cell>
        </row>
        <row r="4757">
          <cell r="N4757">
            <v>0</v>
          </cell>
          <cell r="O4757">
            <v>0</v>
          </cell>
          <cell r="P4757">
            <v>0</v>
          </cell>
          <cell r="Q4757">
            <v>0</v>
          </cell>
        </row>
        <row r="4758">
          <cell r="N4758">
            <v>0</v>
          </cell>
          <cell r="O4758">
            <v>0</v>
          </cell>
          <cell r="P4758">
            <v>0</v>
          </cell>
          <cell r="Q4758">
            <v>0</v>
          </cell>
        </row>
        <row r="4759">
          <cell r="N4759">
            <v>0</v>
          </cell>
          <cell r="O4759">
            <v>0</v>
          </cell>
          <cell r="P4759">
            <v>0</v>
          </cell>
          <cell r="Q4759">
            <v>0</v>
          </cell>
        </row>
        <row r="4760">
          <cell r="N4760">
            <v>0</v>
          </cell>
          <cell r="O4760">
            <v>0</v>
          </cell>
          <cell r="P4760">
            <v>0</v>
          </cell>
          <cell r="Q4760">
            <v>0</v>
          </cell>
        </row>
        <row r="4761"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N4763">
            <v>0</v>
          </cell>
          <cell r="O4763">
            <v>0</v>
          </cell>
          <cell r="P4763">
            <v>0</v>
          </cell>
          <cell r="Q4763">
            <v>0</v>
          </cell>
        </row>
        <row r="4764">
          <cell r="N4764">
            <v>0</v>
          </cell>
          <cell r="O4764">
            <v>0</v>
          </cell>
          <cell r="P4764">
            <v>0</v>
          </cell>
          <cell r="Q4764">
            <v>0</v>
          </cell>
        </row>
        <row r="4765"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N4767">
            <v>0</v>
          </cell>
          <cell r="O4767">
            <v>0</v>
          </cell>
          <cell r="P4767">
            <v>0</v>
          </cell>
          <cell r="Q4767">
            <v>0</v>
          </cell>
        </row>
        <row r="4768">
          <cell r="N4768">
            <v>0</v>
          </cell>
          <cell r="O4768">
            <v>0</v>
          </cell>
          <cell r="P4768">
            <v>0</v>
          </cell>
          <cell r="Q4768">
            <v>0</v>
          </cell>
        </row>
        <row r="4769">
          <cell r="N4769">
            <v>0</v>
          </cell>
          <cell r="O4769">
            <v>0</v>
          </cell>
          <cell r="P4769">
            <v>0</v>
          </cell>
          <cell r="Q4769">
            <v>0</v>
          </cell>
        </row>
        <row r="4770">
          <cell r="N4770">
            <v>0</v>
          </cell>
          <cell r="O4770">
            <v>0</v>
          </cell>
          <cell r="P4770">
            <v>0</v>
          </cell>
          <cell r="Q4770">
            <v>0</v>
          </cell>
        </row>
        <row r="4771">
          <cell r="N4771">
            <v>0</v>
          </cell>
          <cell r="O4771">
            <v>0</v>
          </cell>
          <cell r="P4771">
            <v>0</v>
          </cell>
          <cell r="Q4771">
            <v>0</v>
          </cell>
        </row>
        <row r="4772">
          <cell r="N4772">
            <v>0</v>
          </cell>
          <cell r="O4772">
            <v>0</v>
          </cell>
          <cell r="P4772">
            <v>0</v>
          </cell>
          <cell r="Q4772">
            <v>0</v>
          </cell>
        </row>
        <row r="4773">
          <cell r="N4773">
            <v>0</v>
          </cell>
          <cell r="O4773">
            <v>0</v>
          </cell>
          <cell r="P4773">
            <v>0</v>
          </cell>
          <cell r="Q4773">
            <v>0</v>
          </cell>
        </row>
        <row r="4774">
          <cell r="N4774">
            <v>0</v>
          </cell>
          <cell r="O4774">
            <v>0</v>
          </cell>
          <cell r="P4774">
            <v>0</v>
          </cell>
          <cell r="Q4774">
            <v>0</v>
          </cell>
        </row>
        <row r="4775">
          <cell r="N4775">
            <v>0</v>
          </cell>
          <cell r="O4775">
            <v>0</v>
          </cell>
          <cell r="P4775">
            <v>0</v>
          </cell>
          <cell r="Q4775">
            <v>0</v>
          </cell>
        </row>
        <row r="4776">
          <cell r="N4776">
            <v>0</v>
          </cell>
          <cell r="O4776">
            <v>0</v>
          </cell>
          <cell r="P4776">
            <v>0</v>
          </cell>
          <cell r="Q4776">
            <v>0</v>
          </cell>
        </row>
        <row r="4777">
          <cell r="N4777">
            <v>0</v>
          </cell>
          <cell r="O4777">
            <v>0</v>
          </cell>
          <cell r="P4777">
            <v>0</v>
          </cell>
          <cell r="Q4777">
            <v>0</v>
          </cell>
        </row>
        <row r="4778">
          <cell r="N4778">
            <v>0</v>
          </cell>
          <cell r="O4778">
            <v>0</v>
          </cell>
          <cell r="P4778">
            <v>0</v>
          </cell>
          <cell r="Q4778">
            <v>0</v>
          </cell>
        </row>
        <row r="4779">
          <cell r="N4779">
            <v>0</v>
          </cell>
          <cell r="O4779">
            <v>0</v>
          </cell>
          <cell r="P4779">
            <v>0</v>
          </cell>
          <cell r="Q4779">
            <v>0</v>
          </cell>
        </row>
        <row r="4780">
          <cell r="N4780">
            <v>0</v>
          </cell>
          <cell r="O4780">
            <v>0</v>
          </cell>
          <cell r="P4780">
            <v>0</v>
          </cell>
          <cell r="Q4780">
            <v>0</v>
          </cell>
        </row>
        <row r="4781"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N4782">
            <v>0</v>
          </cell>
          <cell r="O4782">
            <v>0</v>
          </cell>
          <cell r="P4782">
            <v>0</v>
          </cell>
          <cell r="Q4782">
            <v>0</v>
          </cell>
        </row>
        <row r="4783">
          <cell r="N4783">
            <v>0</v>
          </cell>
          <cell r="O4783">
            <v>0</v>
          </cell>
          <cell r="P4783">
            <v>0</v>
          </cell>
          <cell r="Q4783">
            <v>0</v>
          </cell>
        </row>
        <row r="4784">
          <cell r="N4784">
            <v>0</v>
          </cell>
          <cell r="O4784">
            <v>0</v>
          </cell>
          <cell r="P4784">
            <v>0</v>
          </cell>
          <cell r="Q4784">
            <v>0</v>
          </cell>
        </row>
        <row r="4785">
          <cell r="N4785">
            <v>0</v>
          </cell>
          <cell r="O4785">
            <v>0</v>
          </cell>
          <cell r="P4785">
            <v>0</v>
          </cell>
          <cell r="Q4785">
            <v>0</v>
          </cell>
        </row>
        <row r="4786">
          <cell r="N4786">
            <v>0</v>
          </cell>
          <cell r="O4786">
            <v>0</v>
          </cell>
          <cell r="P4786">
            <v>0</v>
          </cell>
          <cell r="Q4786">
            <v>0</v>
          </cell>
        </row>
        <row r="4787">
          <cell r="N4787">
            <v>0</v>
          </cell>
          <cell r="O4787">
            <v>0</v>
          </cell>
          <cell r="P4787">
            <v>0</v>
          </cell>
          <cell r="Q4787">
            <v>0</v>
          </cell>
        </row>
        <row r="4788">
          <cell r="N4788">
            <v>0</v>
          </cell>
          <cell r="O4788">
            <v>0</v>
          </cell>
          <cell r="P4788">
            <v>0</v>
          </cell>
          <cell r="Q4788">
            <v>0</v>
          </cell>
        </row>
        <row r="4789">
          <cell r="N4789">
            <v>0</v>
          </cell>
          <cell r="O4789">
            <v>0</v>
          </cell>
          <cell r="P4789">
            <v>0</v>
          </cell>
          <cell r="Q4789">
            <v>0</v>
          </cell>
        </row>
        <row r="4790">
          <cell r="N4790">
            <v>0</v>
          </cell>
          <cell r="O4790">
            <v>0</v>
          </cell>
          <cell r="P4790">
            <v>0</v>
          </cell>
          <cell r="Q4790">
            <v>0</v>
          </cell>
        </row>
        <row r="4791">
          <cell r="N4791">
            <v>0</v>
          </cell>
          <cell r="O4791">
            <v>0</v>
          </cell>
          <cell r="P4791">
            <v>0</v>
          </cell>
          <cell r="Q4791">
            <v>0</v>
          </cell>
        </row>
        <row r="4792">
          <cell r="N4792">
            <v>0</v>
          </cell>
          <cell r="O4792">
            <v>0</v>
          </cell>
          <cell r="P4792">
            <v>0</v>
          </cell>
          <cell r="Q4792">
            <v>0</v>
          </cell>
        </row>
        <row r="4793">
          <cell r="N4793">
            <v>0</v>
          </cell>
          <cell r="O4793">
            <v>0</v>
          </cell>
          <cell r="P4793">
            <v>0</v>
          </cell>
          <cell r="Q4793">
            <v>0</v>
          </cell>
        </row>
        <row r="4794">
          <cell r="N4794">
            <v>0</v>
          </cell>
          <cell r="O4794">
            <v>0</v>
          </cell>
          <cell r="P4794">
            <v>0</v>
          </cell>
          <cell r="Q4794">
            <v>0</v>
          </cell>
        </row>
        <row r="4795">
          <cell r="N4795">
            <v>0</v>
          </cell>
          <cell r="O4795">
            <v>0</v>
          </cell>
          <cell r="P4795">
            <v>0</v>
          </cell>
          <cell r="Q4795">
            <v>0</v>
          </cell>
        </row>
        <row r="4796">
          <cell r="N4796">
            <v>0</v>
          </cell>
          <cell r="O4796">
            <v>0</v>
          </cell>
          <cell r="P4796">
            <v>0</v>
          </cell>
          <cell r="Q4796">
            <v>0</v>
          </cell>
        </row>
        <row r="4797">
          <cell r="N4797">
            <v>0</v>
          </cell>
          <cell r="O4797">
            <v>0</v>
          </cell>
          <cell r="P4797">
            <v>0</v>
          </cell>
          <cell r="Q4797">
            <v>0</v>
          </cell>
        </row>
        <row r="4798">
          <cell r="N4798">
            <v>0</v>
          </cell>
          <cell r="O4798">
            <v>0</v>
          </cell>
          <cell r="P4798">
            <v>0</v>
          </cell>
          <cell r="Q4798">
            <v>0</v>
          </cell>
        </row>
        <row r="4799">
          <cell r="N4799">
            <v>0</v>
          </cell>
          <cell r="O4799">
            <v>0</v>
          </cell>
          <cell r="P4799">
            <v>0</v>
          </cell>
          <cell r="Q4799">
            <v>0</v>
          </cell>
        </row>
        <row r="4800">
          <cell r="N4800">
            <v>0</v>
          </cell>
          <cell r="O4800">
            <v>0</v>
          </cell>
          <cell r="P4800">
            <v>0</v>
          </cell>
          <cell r="Q4800">
            <v>0</v>
          </cell>
        </row>
        <row r="4801">
          <cell r="N4801">
            <v>0</v>
          </cell>
          <cell r="O4801">
            <v>0</v>
          </cell>
          <cell r="P4801">
            <v>0</v>
          </cell>
          <cell r="Q4801">
            <v>0</v>
          </cell>
        </row>
        <row r="4802">
          <cell r="N4802">
            <v>0</v>
          </cell>
          <cell r="O4802">
            <v>0</v>
          </cell>
          <cell r="P4802">
            <v>0</v>
          </cell>
          <cell r="Q4802">
            <v>0</v>
          </cell>
        </row>
        <row r="4803">
          <cell r="N4803">
            <v>0</v>
          </cell>
          <cell r="O4803">
            <v>0</v>
          </cell>
          <cell r="P4803">
            <v>0</v>
          </cell>
          <cell r="Q4803">
            <v>0</v>
          </cell>
        </row>
        <row r="4804">
          <cell r="N4804">
            <v>0</v>
          </cell>
          <cell r="O4804">
            <v>0</v>
          </cell>
          <cell r="P4804">
            <v>0</v>
          </cell>
          <cell r="Q4804">
            <v>0</v>
          </cell>
        </row>
        <row r="4805">
          <cell r="N4805">
            <v>0</v>
          </cell>
          <cell r="O4805">
            <v>0</v>
          </cell>
          <cell r="P4805">
            <v>0</v>
          </cell>
          <cell r="Q4805">
            <v>0</v>
          </cell>
        </row>
        <row r="4806">
          <cell r="N4806">
            <v>0</v>
          </cell>
          <cell r="O4806">
            <v>0</v>
          </cell>
          <cell r="P4806">
            <v>0</v>
          </cell>
          <cell r="Q4806">
            <v>0</v>
          </cell>
        </row>
        <row r="4807">
          <cell r="N4807">
            <v>0</v>
          </cell>
          <cell r="O4807">
            <v>0</v>
          </cell>
          <cell r="P4807">
            <v>0</v>
          </cell>
          <cell r="Q4807">
            <v>0</v>
          </cell>
        </row>
        <row r="4808">
          <cell r="N4808">
            <v>0</v>
          </cell>
          <cell r="O4808">
            <v>0</v>
          </cell>
          <cell r="P4808">
            <v>0</v>
          </cell>
          <cell r="Q4808">
            <v>0</v>
          </cell>
        </row>
        <row r="4809">
          <cell r="N4809">
            <v>0</v>
          </cell>
          <cell r="O4809">
            <v>0</v>
          </cell>
          <cell r="P4809">
            <v>0</v>
          </cell>
          <cell r="Q4809">
            <v>0</v>
          </cell>
        </row>
        <row r="4810">
          <cell r="N4810">
            <v>0</v>
          </cell>
          <cell r="O4810">
            <v>0</v>
          </cell>
          <cell r="P4810">
            <v>0</v>
          </cell>
          <cell r="Q4810">
            <v>0</v>
          </cell>
        </row>
        <row r="4811">
          <cell r="N4811">
            <v>0</v>
          </cell>
          <cell r="O4811">
            <v>0</v>
          </cell>
          <cell r="P4811">
            <v>0</v>
          </cell>
          <cell r="Q4811">
            <v>0</v>
          </cell>
        </row>
        <row r="4812">
          <cell r="N4812">
            <v>0</v>
          </cell>
          <cell r="O4812">
            <v>0</v>
          </cell>
          <cell r="P4812">
            <v>0</v>
          </cell>
          <cell r="Q4812">
            <v>0</v>
          </cell>
        </row>
        <row r="4813">
          <cell r="N4813">
            <v>0</v>
          </cell>
          <cell r="O4813">
            <v>0</v>
          </cell>
          <cell r="P4813">
            <v>0</v>
          </cell>
          <cell r="Q4813">
            <v>0</v>
          </cell>
        </row>
        <row r="4814">
          <cell r="N4814">
            <v>0</v>
          </cell>
          <cell r="O4814">
            <v>0</v>
          </cell>
          <cell r="P4814">
            <v>0</v>
          </cell>
          <cell r="Q4814">
            <v>0</v>
          </cell>
        </row>
        <row r="4815">
          <cell r="N4815">
            <v>0</v>
          </cell>
          <cell r="O4815">
            <v>0</v>
          </cell>
          <cell r="P4815">
            <v>0</v>
          </cell>
          <cell r="Q4815">
            <v>0</v>
          </cell>
        </row>
        <row r="4816">
          <cell r="N4816">
            <v>0</v>
          </cell>
          <cell r="O4816">
            <v>0</v>
          </cell>
          <cell r="P4816">
            <v>0</v>
          </cell>
          <cell r="Q4816">
            <v>0</v>
          </cell>
        </row>
        <row r="4817">
          <cell r="N4817">
            <v>0</v>
          </cell>
          <cell r="O4817">
            <v>0</v>
          </cell>
          <cell r="P4817">
            <v>0</v>
          </cell>
          <cell r="Q4817">
            <v>0</v>
          </cell>
        </row>
        <row r="4818">
          <cell r="N4818">
            <v>0</v>
          </cell>
          <cell r="O4818">
            <v>0</v>
          </cell>
          <cell r="P4818">
            <v>0</v>
          </cell>
          <cell r="Q4818">
            <v>0</v>
          </cell>
        </row>
        <row r="4819">
          <cell r="N4819">
            <v>0</v>
          </cell>
          <cell r="O4819">
            <v>0</v>
          </cell>
          <cell r="P4819">
            <v>0</v>
          </cell>
          <cell r="Q4819">
            <v>0</v>
          </cell>
        </row>
        <row r="4820"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N4822">
            <v>0</v>
          </cell>
          <cell r="O4822">
            <v>0</v>
          </cell>
          <cell r="P4822">
            <v>0</v>
          </cell>
          <cell r="Q4822">
            <v>0</v>
          </cell>
        </row>
        <row r="4823">
          <cell r="N4823">
            <v>0</v>
          </cell>
          <cell r="O4823">
            <v>0</v>
          </cell>
          <cell r="P4823">
            <v>0</v>
          </cell>
          <cell r="Q4823">
            <v>0</v>
          </cell>
        </row>
        <row r="4824">
          <cell r="N4824">
            <v>0</v>
          </cell>
          <cell r="O4824">
            <v>0</v>
          </cell>
          <cell r="P4824">
            <v>0</v>
          </cell>
          <cell r="Q4824">
            <v>0</v>
          </cell>
        </row>
        <row r="4825">
          <cell r="N4825">
            <v>0</v>
          </cell>
          <cell r="O4825">
            <v>0</v>
          </cell>
          <cell r="P4825">
            <v>0</v>
          </cell>
          <cell r="Q4825">
            <v>0</v>
          </cell>
        </row>
        <row r="4826">
          <cell r="N4826">
            <v>0</v>
          </cell>
          <cell r="O4826">
            <v>0</v>
          </cell>
          <cell r="P4826">
            <v>0</v>
          </cell>
          <cell r="Q4826">
            <v>0</v>
          </cell>
        </row>
        <row r="4827">
          <cell r="N4827">
            <v>0</v>
          </cell>
          <cell r="O4827">
            <v>0</v>
          </cell>
          <cell r="P4827">
            <v>0</v>
          </cell>
          <cell r="Q4827">
            <v>0</v>
          </cell>
        </row>
        <row r="4828">
          <cell r="N4828">
            <v>0</v>
          </cell>
          <cell r="O4828">
            <v>0</v>
          </cell>
          <cell r="P4828">
            <v>0</v>
          </cell>
          <cell r="Q4828">
            <v>0</v>
          </cell>
        </row>
        <row r="4829">
          <cell r="N4829">
            <v>0</v>
          </cell>
          <cell r="O4829">
            <v>0</v>
          </cell>
          <cell r="P4829">
            <v>0</v>
          </cell>
          <cell r="Q4829">
            <v>0</v>
          </cell>
        </row>
        <row r="4830">
          <cell r="N4830">
            <v>0</v>
          </cell>
          <cell r="O4830">
            <v>0</v>
          </cell>
          <cell r="P4830">
            <v>0</v>
          </cell>
          <cell r="Q4830">
            <v>0</v>
          </cell>
        </row>
        <row r="4831">
          <cell r="N4831">
            <v>0</v>
          </cell>
          <cell r="O4831">
            <v>0</v>
          </cell>
          <cell r="P4831">
            <v>0</v>
          </cell>
          <cell r="Q4831">
            <v>0</v>
          </cell>
        </row>
        <row r="4832">
          <cell r="N4832">
            <v>0</v>
          </cell>
          <cell r="O4832">
            <v>0</v>
          </cell>
          <cell r="P4832">
            <v>0</v>
          </cell>
          <cell r="Q4832">
            <v>0</v>
          </cell>
        </row>
        <row r="4833">
          <cell r="N4833">
            <v>0</v>
          </cell>
          <cell r="O4833">
            <v>0</v>
          </cell>
          <cell r="P4833">
            <v>0</v>
          </cell>
          <cell r="Q4833">
            <v>0</v>
          </cell>
        </row>
        <row r="4834">
          <cell r="N4834">
            <v>0</v>
          </cell>
          <cell r="O4834">
            <v>0</v>
          </cell>
          <cell r="P4834">
            <v>0</v>
          </cell>
          <cell r="Q4834">
            <v>0</v>
          </cell>
        </row>
        <row r="4835">
          <cell r="N4835">
            <v>0</v>
          </cell>
          <cell r="O4835">
            <v>0</v>
          </cell>
          <cell r="P4835">
            <v>0</v>
          </cell>
          <cell r="Q4835">
            <v>0</v>
          </cell>
        </row>
        <row r="4836">
          <cell r="N4836">
            <v>0</v>
          </cell>
          <cell r="O4836">
            <v>0</v>
          </cell>
          <cell r="P4836">
            <v>0</v>
          </cell>
          <cell r="Q4836">
            <v>0</v>
          </cell>
        </row>
        <row r="4837">
          <cell r="N4837">
            <v>0</v>
          </cell>
          <cell r="O4837">
            <v>0</v>
          </cell>
          <cell r="P4837">
            <v>0</v>
          </cell>
          <cell r="Q4837">
            <v>0</v>
          </cell>
        </row>
        <row r="4838">
          <cell r="N4838">
            <v>0</v>
          </cell>
          <cell r="O4838">
            <v>0</v>
          </cell>
          <cell r="P4838">
            <v>0</v>
          </cell>
          <cell r="Q4838">
            <v>0</v>
          </cell>
        </row>
        <row r="4839">
          <cell r="N4839">
            <v>0</v>
          </cell>
          <cell r="O4839">
            <v>0</v>
          </cell>
          <cell r="P4839">
            <v>0</v>
          </cell>
          <cell r="Q4839">
            <v>0</v>
          </cell>
        </row>
        <row r="4840">
          <cell r="N4840">
            <v>0</v>
          </cell>
          <cell r="O4840">
            <v>0</v>
          </cell>
          <cell r="P4840">
            <v>0</v>
          </cell>
          <cell r="Q4840">
            <v>0</v>
          </cell>
        </row>
        <row r="4841">
          <cell r="N4841">
            <v>0</v>
          </cell>
          <cell r="O4841">
            <v>0</v>
          </cell>
          <cell r="P4841">
            <v>0</v>
          </cell>
          <cell r="Q4841">
            <v>0</v>
          </cell>
        </row>
        <row r="4842">
          <cell r="N4842">
            <v>0</v>
          </cell>
          <cell r="O4842">
            <v>0</v>
          </cell>
          <cell r="P4842">
            <v>0</v>
          </cell>
          <cell r="Q4842">
            <v>0</v>
          </cell>
        </row>
        <row r="4843">
          <cell r="N4843">
            <v>0</v>
          </cell>
          <cell r="O4843">
            <v>0</v>
          </cell>
          <cell r="P4843">
            <v>0</v>
          </cell>
          <cell r="Q4843">
            <v>0</v>
          </cell>
        </row>
        <row r="4844">
          <cell r="N4844">
            <v>0</v>
          </cell>
          <cell r="O4844">
            <v>0</v>
          </cell>
          <cell r="P4844">
            <v>0</v>
          </cell>
          <cell r="Q4844">
            <v>0</v>
          </cell>
        </row>
        <row r="4845">
          <cell r="N4845">
            <v>0</v>
          </cell>
          <cell r="O4845">
            <v>0</v>
          </cell>
          <cell r="P4845">
            <v>0</v>
          </cell>
          <cell r="Q4845">
            <v>0</v>
          </cell>
        </row>
        <row r="4846">
          <cell r="N4846">
            <v>0</v>
          </cell>
          <cell r="O4846">
            <v>0</v>
          </cell>
          <cell r="P4846">
            <v>0</v>
          </cell>
          <cell r="Q4846">
            <v>0</v>
          </cell>
        </row>
        <row r="4847">
          <cell r="N4847">
            <v>0</v>
          </cell>
          <cell r="O4847">
            <v>0</v>
          </cell>
          <cell r="P4847">
            <v>0</v>
          </cell>
          <cell r="Q4847">
            <v>0</v>
          </cell>
        </row>
        <row r="4848">
          <cell r="N4848">
            <v>0</v>
          </cell>
          <cell r="O4848">
            <v>0</v>
          </cell>
          <cell r="P4848">
            <v>0</v>
          </cell>
          <cell r="Q4848">
            <v>0</v>
          </cell>
        </row>
        <row r="4849">
          <cell r="N4849">
            <v>0</v>
          </cell>
          <cell r="O4849">
            <v>0</v>
          </cell>
          <cell r="P4849">
            <v>0</v>
          </cell>
          <cell r="Q4849">
            <v>0</v>
          </cell>
        </row>
        <row r="4850">
          <cell r="N4850">
            <v>0</v>
          </cell>
          <cell r="O4850">
            <v>0</v>
          </cell>
          <cell r="P4850">
            <v>0</v>
          </cell>
          <cell r="Q4850">
            <v>0</v>
          </cell>
        </row>
        <row r="4851">
          <cell r="N4851">
            <v>0</v>
          </cell>
          <cell r="O4851">
            <v>0</v>
          </cell>
          <cell r="P4851">
            <v>0</v>
          </cell>
          <cell r="Q4851">
            <v>0</v>
          </cell>
        </row>
        <row r="4852">
          <cell r="N4852">
            <v>0</v>
          </cell>
          <cell r="O4852">
            <v>0</v>
          </cell>
          <cell r="P4852">
            <v>0</v>
          </cell>
          <cell r="Q4852">
            <v>0</v>
          </cell>
        </row>
        <row r="4853">
          <cell r="N4853">
            <v>0</v>
          </cell>
          <cell r="O4853">
            <v>0</v>
          </cell>
          <cell r="P4853">
            <v>0</v>
          </cell>
          <cell r="Q4853">
            <v>0</v>
          </cell>
        </row>
        <row r="4854">
          <cell r="N4854">
            <v>0</v>
          </cell>
          <cell r="O4854">
            <v>0</v>
          </cell>
          <cell r="P4854">
            <v>0</v>
          </cell>
          <cell r="Q4854">
            <v>0</v>
          </cell>
        </row>
        <row r="4855">
          <cell r="N4855">
            <v>0</v>
          </cell>
          <cell r="O4855">
            <v>0</v>
          </cell>
          <cell r="P4855">
            <v>0</v>
          </cell>
          <cell r="Q4855">
            <v>0</v>
          </cell>
        </row>
        <row r="4856">
          <cell r="N4856">
            <v>0</v>
          </cell>
          <cell r="O4856">
            <v>0</v>
          </cell>
          <cell r="P4856">
            <v>0</v>
          </cell>
          <cell r="Q4856">
            <v>0</v>
          </cell>
        </row>
        <row r="4857">
          <cell r="N4857">
            <v>0</v>
          </cell>
          <cell r="O4857">
            <v>0</v>
          </cell>
          <cell r="P4857">
            <v>0</v>
          </cell>
          <cell r="Q4857">
            <v>0</v>
          </cell>
        </row>
        <row r="4858">
          <cell r="N4858">
            <v>0</v>
          </cell>
          <cell r="O4858">
            <v>0</v>
          </cell>
          <cell r="P4858">
            <v>0</v>
          </cell>
          <cell r="Q4858">
            <v>0</v>
          </cell>
        </row>
        <row r="4859">
          <cell r="N4859">
            <v>0</v>
          </cell>
          <cell r="O4859">
            <v>0</v>
          </cell>
          <cell r="P4859">
            <v>0</v>
          </cell>
          <cell r="Q4859">
            <v>0</v>
          </cell>
        </row>
        <row r="4860">
          <cell r="N4860">
            <v>0</v>
          </cell>
          <cell r="O4860">
            <v>0</v>
          </cell>
          <cell r="P4860">
            <v>0</v>
          </cell>
          <cell r="Q4860">
            <v>0</v>
          </cell>
        </row>
        <row r="4861">
          <cell r="N4861">
            <v>0</v>
          </cell>
          <cell r="O4861">
            <v>0</v>
          </cell>
          <cell r="P4861">
            <v>0</v>
          </cell>
          <cell r="Q4861">
            <v>0</v>
          </cell>
        </row>
        <row r="4862">
          <cell r="N4862">
            <v>0</v>
          </cell>
          <cell r="O4862">
            <v>0</v>
          </cell>
          <cell r="P4862">
            <v>0</v>
          </cell>
          <cell r="Q4862">
            <v>0</v>
          </cell>
        </row>
        <row r="4863">
          <cell r="N4863">
            <v>0</v>
          </cell>
          <cell r="O4863">
            <v>0</v>
          </cell>
          <cell r="P4863">
            <v>0</v>
          </cell>
          <cell r="Q4863">
            <v>0</v>
          </cell>
        </row>
        <row r="4864">
          <cell r="N4864">
            <v>0</v>
          </cell>
          <cell r="O4864">
            <v>0</v>
          </cell>
          <cell r="P4864">
            <v>0</v>
          </cell>
          <cell r="Q4864">
            <v>0</v>
          </cell>
        </row>
        <row r="4865">
          <cell r="N4865">
            <v>0</v>
          </cell>
          <cell r="O4865">
            <v>0</v>
          </cell>
          <cell r="P4865">
            <v>0</v>
          </cell>
          <cell r="Q4865">
            <v>0</v>
          </cell>
        </row>
        <row r="4866">
          <cell r="N4866">
            <v>0</v>
          </cell>
          <cell r="O4866">
            <v>0</v>
          </cell>
          <cell r="P4866">
            <v>0</v>
          </cell>
          <cell r="Q4866">
            <v>0</v>
          </cell>
        </row>
        <row r="4867">
          <cell r="N4867">
            <v>0</v>
          </cell>
          <cell r="O4867">
            <v>0</v>
          </cell>
          <cell r="P4867">
            <v>0</v>
          </cell>
          <cell r="Q4867">
            <v>0</v>
          </cell>
        </row>
        <row r="4868">
          <cell r="N4868">
            <v>0</v>
          </cell>
          <cell r="O4868">
            <v>0</v>
          </cell>
          <cell r="P4868">
            <v>0</v>
          </cell>
          <cell r="Q4868">
            <v>0</v>
          </cell>
        </row>
        <row r="4869">
          <cell r="N4869">
            <v>0</v>
          </cell>
          <cell r="O4869">
            <v>0</v>
          </cell>
          <cell r="P4869">
            <v>0</v>
          </cell>
          <cell r="Q4869">
            <v>0</v>
          </cell>
        </row>
        <row r="4870">
          <cell r="N4870">
            <v>0</v>
          </cell>
          <cell r="O4870">
            <v>0</v>
          </cell>
          <cell r="P4870">
            <v>0</v>
          </cell>
          <cell r="Q4870">
            <v>0</v>
          </cell>
        </row>
        <row r="4871">
          <cell r="N4871">
            <v>0</v>
          </cell>
          <cell r="O4871">
            <v>0</v>
          </cell>
          <cell r="P4871">
            <v>0</v>
          </cell>
          <cell r="Q4871">
            <v>0</v>
          </cell>
        </row>
        <row r="4872">
          <cell r="N4872">
            <v>0</v>
          </cell>
          <cell r="O4872">
            <v>0</v>
          </cell>
          <cell r="P4872">
            <v>0</v>
          </cell>
          <cell r="Q4872">
            <v>0</v>
          </cell>
        </row>
        <row r="4873">
          <cell r="N4873">
            <v>0</v>
          </cell>
          <cell r="O4873">
            <v>0</v>
          </cell>
          <cell r="P4873">
            <v>0</v>
          </cell>
          <cell r="Q4873">
            <v>0</v>
          </cell>
        </row>
        <row r="4874">
          <cell r="N4874">
            <v>0</v>
          </cell>
          <cell r="O4874">
            <v>0</v>
          </cell>
          <cell r="P4874">
            <v>0</v>
          </cell>
          <cell r="Q4874">
            <v>0</v>
          </cell>
        </row>
        <row r="4875">
          <cell r="N4875">
            <v>0</v>
          </cell>
          <cell r="O4875">
            <v>0</v>
          </cell>
          <cell r="P4875">
            <v>0</v>
          </cell>
          <cell r="Q4875">
            <v>0</v>
          </cell>
        </row>
        <row r="4876">
          <cell r="N4876">
            <v>0</v>
          </cell>
          <cell r="O4876">
            <v>0</v>
          </cell>
          <cell r="P4876">
            <v>0</v>
          </cell>
          <cell r="Q4876">
            <v>0</v>
          </cell>
        </row>
        <row r="4877">
          <cell r="N4877">
            <v>0</v>
          </cell>
          <cell r="O4877">
            <v>0</v>
          </cell>
          <cell r="P4877">
            <v>0</v>
          </cell>
          <cell r="Q4877">
            <v>0</v>
          </cell>
        </row>
        <row r="4878">
          <cell r="N4878">
            <v>0</v>
          </cell>
          <cell r="O4878">
            <v>0</v>
          </cell>
          <cell r="P4878">
            <v>0</v>
          </cell>
          <cell r="Q4878">
            <v>0</v>
          </cell>
        </row>
        <row r="4879">
          <cell r="N4879">
            <v>0</v>
          </cell>
          <cell r="O4879">
            <v>0</v>
          </cell>
          <cell r="P4879">
            <v>0</v>
          </cell>
          <cell r="Q4879">
            <v>0</v>
          </cell>
        </row>
        <row r="4880">
          <cell r="N4880">
            <v>0</v>
          </cell>
          <cell r="O4880">
            <v>0</v>
          </cell>
          <cell r="P4880">
            <v>0</v>
          </cell>
          <cell r="Q4880">
            <v>0</v>
          </cell>
        </row>
        <row r="4881">
          <cell r="N4881">
            <v>0</v>
          </cell>
          <cell r="O4881">
            <v>0</v>
          </cell>
          <cell r="P4881">
            <v>0</v>
          </cell>
          <cell r="Q4881">
            <v>0</v>
          </cell>
        </row>
        <row r="4882">
          <cell r="N4882">
            <v>0</v>
          </cell>
          <cell r="O4882">
            <v>0</v>
          </cell>
          <cell r="P4882">
            <v>0</v>
          </cell>
          <cell r="Q4882">
            <v>0</v>
          </cell>
        </row>
        <row r="4883">
          <cell r="N4883">
            <v>0</v>
          </cell>
          <cell r="O4883">
            <v>0</v>
          </cell>
          <cell r="P4883">
            <v>0</v>
          </cell>
          <cell r="Q4883">
            <v>0</v>
          </cell>
        </row>
        <row r="4884">
          <cell r="N4884">
            <v>0</v>
          </cell>
          <cell r="O4884">
            <v>0</v>
          </cell>
          <cell r="P4884">
            <v>0</v>
          </cell>
          <cell r="Q4884">
            <v>0</v>
          </cell>
        </row>
        <row r="4885">
          <cell r="N4885">
            <v>0</v>
          </cell>
          <cell r="O4885">
            <v>0</v>
          </cell>
          <cell r="P4885">
            <v>0</v>
          </cell>
          <cell r="Q4885">
            <v>0</v>
          </cell>
        </row>
        <row r="4886">
          <cell r="N4886">
            <v>0</v>
          </cell>
          <cell r="O4886">
            <v>0</v>
          </cell>
          <cell r="P4886">
            <v>0</v>
          </cell>
          <cell r="Q4886">
            <v>0</v>
          </cell>
        </row>
        <row r="4887">
          <cell r="N4887">
            <v>0</v>
          </cell>
          <cell r="O4887">
            <v>0</v>
          </cell>
          <cell r="P4887">
            <v>0</v>
          </cell>
          <cell r="Q4887">
            <v>0</v>
          </cell>
        </row>
        <row r="4888">
          <cell r="N4888">
            <v>0</v>
          </cell>
          <cell r="O4888">
            <v>0</v>
          </cell>
          <cell r="P4888">
            <v>0</v>
          </cell>
          <cell r="Q4888">
            <v>0</v>
          </cell>
        </row>
        <row r="4889">
          <cell r="N4889">
            <v>0</v>
          </cell>
          <cell r="O4889">
            <v>0</v>
          </cell>
          <cell r="P4889">
            <v>0</v>
          </cell>
          <cell r="Q4889">
            <v>0</v>
          </cell>
        </row>
        <row r="4890">
          <cell r="N4890">
            <v>0</v>
          </cell>
          <cell r="O4890">
            <v>0</v>
          </cell>
          <cell r="P4890">
            <v>0</v>
          </cell>
          <cell r="Q4890">
            <v>0</v>
          </cell>
        </row>
        <row r="4891">
          <cell r="N4891">
            <v>0</v>
          </cell>
          <cell r="O4891">
            <v>0</v>
          </cell>
          <cell r="P4891">
            <v>0</v>
          </cell>
          <cell r="Q4891">
            <v>0</v>
          </cell>
        </row>
        <row r="4892">
          <cell r="N4892">
            <v>0</v>
          </cell>
          <cell r="O4892">
            <v>0</v>
          </cell>
          <cell r="P4892">
            <v>0</v>
          </cell>
          <cell r="Q4892">
            <v>0</v>
          </cell>
        </row>
        <row r="4893">
          <cell r="N4893">
            <v>0</v>
          </cell>
          <cell r="O4893">
            <v>0</v>
          </cell>
          <cell r="P4893">
            <v>0</v>
          </cell>
          <cell r="Q4893">
            <v>0</v>
          </cell>
        </row>
        <row r="4894">
          <cell r="N4894">
            <v>0</v>
          </cell>
          <cell r="O4894">
            <v>0</v>
          </cell>
          <cell r="P4894">
            <v>0</v>
          </cell>
          <cell r="Q4894">
            <v>0</v>
          </cell>
        </row>
        <row r="4895">
          <cell r="N4895">
            <v>0</v>
          </cell>
          <cell r="O4895">
            <v>0</v>
          </cell>
          <cell r="P4895">
            <v>0</v>
          </cell>
          <cell r="Q4895">
            <v>0</v>
          </cell>
        </row>
        <row r="4896">
          <cell r="N4896">
            <v>0</v>
          </cell>
          <cell r="O4896">
            <v>0</v>
          </cell>
          <cell r="P4896">
            <v>0</v>
          </cell>
          <cell r="Q4896">
            <v>0</v>
          </cell>
        </row>
        <row r="4897">
          <cell r="N4897">
            <v>0</v>
          </cell>
          <cell r="O4897">
            <v>0</v>
          </cell>
          <cell r="P4897">
            <v>0</v>
          </cell>
          <cell r="Q4897">
            <v>0</v>
          </cell>
        </row>
        <row r="4898">
          <cell r="N4898">
            <v>0</v>
          </cell>
          <cell r="O4898">
            <v>0</v>
          </cell>
          <cell r="P4898">
            <v>0</v>
          </cell>
          <cell r="Q4898">
            <v>0</v>
          </cell>
        </row>
        <row r="4899">
          <cell r="N4899">
            <v>0</v>
          </cell>
          <cell r="O4899">
            <v>0</v>
          </cell>
          <cell r="P4899">
            <v>0</v>
          </cell>
          <cell r="Q4899">
            <v>0</v>
          </cell>
        </row>
        <row r="4900">
          <cell r="N4900">
            <v>0</v>
          </cell>
          <cell r="O4900">
            <v>0</v>
          </cell>
          <cell r="P4900">
            <v>0</v>
          </cell>
          <cell r="Q4900">
            <v>0</v>
          </cell>
        </row>
        <row r="4901">
          <cell r="N4901">
            <v>0</v>
          </cell>
          <cell r="O4901">
            <v>0</v>
          </cell>
          <cell r="P4901">
            <v>0</v>
          </cell>
          <cell r="Q4901">
            <v>0</v>
          </cell>
        </row>
        <row r="4902">
          <cell r="N4902">
            <v>0</v>
          </cell>
          <cell r="O4902">
            <v>0</v>
          </cell>
          <cell r="P4902">
            <v>0</v>
          </cell>
          <cell r="Q4902">
            <v>0</v>
          </cell>
        </row>
        <row r="4903">
          <cell r="N4903">
            <v>0</v>
          </cell>
          <cell r="O4903">
            <v>0</v>
          </cell>
          <cell r="P4903">
            <v>0</v>
          </cell>
          <cell r="Q4903">
            <v>0</v>
          </cell>
        </row>
        <row r="4904">
          <cell r="N4904">
            <v>0</v>
          </cell>
          <cell r="O4904">
            <v>0</v>
          </cell>
          <cell r="P4904">
            <v>0</v>
          </cell>
          <cell r="Q4904">
            <v>0</v>
          </cell>
        </row>
        <row r="4905">
          <cell r="N4905">
            <v>0</v>
          </cell>
          <cell r="O4905">
            <v>0</v>
          </cell>
          <cell r="P4905">
            <v>0</v>
          </cell>
          <cell r="Q4905">
            <v>0</v>
          </cell>
        </row>
        <row r="4906">
          <cell r="N4906">
            <v>0</v>
          </cell>
          <cell r="O4906">
            <v>0</v>
          </cell>
          <cell r="P4906">
            <v>0</v>
          </cell>
          <cell r="Q4906">
            <v>0</v>
          </cell>
        </row>
        <row r="4907">
          <cell r="N4907">
            <v>0</v>
          </cell>
          <cell r="O4907">
            <v>0</v>
          </cell>
          <cell r="P4907">
            <v>0</v>
          </cell>
          <cell r="Q4907">
            <v>0</v>
          </cell>
        </row>
        <row r="4908">
          <cell r="N4908">
            <v>0</v>
          </cell>
          <cell r="O4908">
            <v>0</v>
          </cell>
          <cell r="P4908">
            <v>0</v>
          </cell>
          <cell r="Q4908">
            <v>0</v>
          </cell>
        </row>
        <row r="4909">
          <cell r="N4909">
            <v>0</v>
          </cell>
          <cell r="O4909">
            <v>0</v>
          </cell>
          <cell r="P4909">
            <v>0</v>
          </cell>
          <cell r="Q4909">
            <v>0</v>
          </cell>
        </row>
        <row r="4910">
          <cell r="N4910">
            <v>0</v>
          </cell>
          <cell r="O4910">
            <v>0</v>
          </cell>
          <cell r="P4910">
            <v>0</v>
          </cell>
          <cell r="Q4910">
            <v>0</v>
          </cell>
        </row>
        <row r="4911">
          <cell r="N4911">
            <v>0</v>
          </cell>
          <cell r="O4911">
            <v>0</v>
          </cell>
          <cell r="P4911">
            <v>0</v>
          </cell>
          <cell r="Q4911">
            <v>0</v>
          </cell>
        </row>
        <row r="4912">
          <cell r="N4912">
            <v>0</v>
          </cell>
          <cell r="O4912">
            <v>0</v>
          </cell>
          <cell r="P4912">
            <v>0</v>
          </cell>
          <cell r="Q4912">
            <v>0</v>
          </cell>
        </row>
        <row r="4913">
          <cell r="N4913">
            <v>0</v>
          </cell>
          <cell r="O4913">
            <v>0</v>
          </cell>
          <cell r="P4913">
            <v>0</v>
          </cell>
          <cell r="Q4913">
            <v>0</v>
          </cell>
        </row>
        <row r="4914">
          <cell r="N4914">
            <v>0</v>
          </cell>
          <cell r="O4914">
            <v>0</v>
          </cell>
          <cell r="P4914">
            <v>0</v>
          </cell>
          <cell r="Q4914">
            <v>0</v>
          </cell>
        </row>
        <row r="4915">
          <cell r="N4915">
            <v>0</v>
          </cell>
          <cell r="O4915">
            <v>0</v>
          </cell>
          <cell r="P4915">
            <v>0</v>
          </cell>
          <cell r="Q4915">
            <v>0</v>
          </cell>
        </row>
        <row r="4916">
          <cell r="N4916">
            <v>0</v>
          </cell>
          <cell r="O4916">
            <v>0</v>
          </cell>
          <cell r="P4916">
            <v>0</v>
          </cell>
          <cell r="Q4916">
            <v>0</v>
          </cell>
        </row>
        <row r="4917">
          <cell r="N4917">
            <v>0</v>
          </cell>
          <cell r="O4917">
            <v>0</v>
          </cell>
          <cell r="P4917">
            <v>0</v>
          </cell>
          <cell r="Q4917">
            <v>0</v>
          </cell>
        </row>
        <row r="4918">
          <cell r="N4918">
            <v>0</v>
          </cell>
          <cell r="O4918">
            <v>0</v>
          </cell>
          <cell r="P4918">
            <v>0</v>
          </cell>
          <cell r="Q4918">
            <v>0</v>
          </cell>
        </row>
        <row r="4919">
          <cell r="N4919">
            <v>0</v>
          </cell>
          <cell r="O4919">
            <v>0</v>
          </cell>
          <cell r="P4919">
            <v>0</v>
          </cell>
          <cell r="Q4919">
            <v>0</v>
          </cell>
        </row>
        <row r="4920">
          <cell r="N4920">
            <v>0</v>
          </cell>
          <cell r="O4920">
            <v>0</v>
          </cell>
          <cell r="P4920">
            <v>0</v>
          </cell>
          <cell r="Q4920">
            <v>0</v>
          </cell>
        </row>
        <row r="4921">
          <cell r="N4921">
            <v>0</v>
          </cell>
          <cell r="O4921">
            <v>0</v>
          </cell>
          <cell r="P4921">
            <v>0</v>
          </cell>
          <cell r="Q4921">
            <v>0</v>
          </cell>
        </row>
        <row r="4922">
          <cell r="N4922">
            <v>0</v>
          </cell>
          <cell r="O4922">
            <v>0</v>
          </cell>
          <cell r="P4922">
            <v>0</v>
          </cell>
          <cell r="Q4922">
            <v>0</v>
          </cell>
        </row>
        <row r="4923">
          <cell r="N4923">
            <v>0</v>
          </cell>
          <cell r="O4923">
            <v>0</v>
          </cell>
          <cell r="P4923">
            <v>0</v>
          </cell>
          <cell r="Q4923">
            <v>0</v>
          </cell>
        </row>
        <row r="4924">
          <cell r="N4924">
            <v>0</v>
          </cell>
          <cell r="O4924">
            <v>0</v>
          </cell>
          <cell r="P4924">
            <v>0</v>
          </cell>
          <cell r="Q4924">
            <v>0</v>
          </cell>
        </row>
        <row r="4925">
          <cell r="N4925">
            <v>0</v>
          </cell>
          <cell r="O4925">
            <v>0</v>
          </cell>
          <cell r="P4925">
            <v>0</v>
          </cell>
          <cell r="Q4925">
            <v>0</v>
          </cell>
        </row>
        <row r="4926">
          <cell r="N4926">
            <v>0</v>
          </cell>
          <cell r="O4926">
            <v>0</v>
          </cell>
          <cell r="P4926">
            <v>0</v>
          </cell>
          <cell r="Q4926">
            <v>0</v>
          </cell>
        </row>
        <row r="4927">
          <cell r="N4927">
            <v>0</v>
          </cell>
          <cell r="O4927">
            <v>0</v>
          </cell>
          <cell r="P4927">
            <v>0</v>
          </cell>
          <cell r="Q4927">
            <v>0</v>
          </cell>
        </row>
        <row r="4928">
          <cell r="N4928">
            <v>0</v>
          </cell>
          <cell r="O4928">
            <v>0</v>
          </cell>
          <cell r="P4928">
            <v>0</v>
          </cell>
          <cell r="Q4928">
            <v>0</v>
          </cell>
        </row>
        <row r="4929">
          <cell r="N4929">
            <v>0</v>
          </cell>
          <cell r="O4929">
            <v>0</v>
          </cell>
          <cell r="P4929">
            <v>0</v>
          </cell>
          <cell r="Q4929">
            <v>0</v>
          </cell>
        </row>
        <row r="4930">
          <cell r="N4930">
            <v>0</v>
          </cell>
          <cell r="O4930">
            <v>0</v>
          </cell>
          <cell r="P4930">
            <v>0</v>
          </cell>
          <cell r="Q4930">
            <v>0</v>
          </cell>
        </row>
        <row r="4931">
          <cell r="N4931">
            <v>0</v>
          </cell>
          <cell r="O4931">
            <v>0</v>
          </cell>
          <cell r="P4931">
            <v>0</v>
          </cell>
          <cell r="Q4931">
            <v>0</v>
          </cell>
        </row>
        <row r="4932">
          <cell r="N4932">
            <v>0</v>
          </cell>
          <cell r="O4932">
            <v>0</v>
          </cell>
          <cell r="P4932">
            <v>0</v>
          </cell>
          <cell r="Q4932">
            <v>0</v>
          </cell>
        </row>
        <row r="4933">
          <cell r="N4933">
            <v>0</v>
          </cell>
          <cell r="O4933">
            <v>0</v>
          </cell>
          <cell r="P4933">
            <v>0</v>
          </cell>
          <cell r="Q4933">
            <v>0</v>
          </cell>
        </row>
        <row r="4934">
          <cell r="N4934">
            <v>0</v>
          </cell>
          <cell r="O4934">
            <v>0</v>
          </cell>
          <cell r="P4934">
            <v>0</v>
          </cell>
          <cell r="Q4934">
            <v>0</v>
          </cell>
        </row>
        <row r="4935">
          <cell r="N4935">
            <v>0</v>
          </cell>
          <cell r="O4935">
            <v>0</v>
          </cell>
          <cell r="P4935">
            <v>0</v>
          </cell>
          <cell r="Q4935">
            <v>0</v>
          </cell>
        </row>
        <row r="4936">
          <cell r="N4936">
            <v>0</v>
          </cell>
          <cell r="O4936">
            <v>0</v>
          </cell>
          <cell r="P4936">
            <v>0</v>
          </cell>
          <cell r="Q4936">
            <v>0</v>
          </cell>
        </row>
        <row r="4937">
          <cell r="N4937">
            <v>0</v>
          </cell>
          <cell r="O4937">
            <v>0</v>
          </cell>
          <cell r="P4937">
            <v>0</v>
          </cell>
          <cell r="Q4937">
            <v>0</v>
          </cell>
        </row>
        <row r="4938">
          <cell r="N4938">
            <v>0</v>
          </cell>
          <cell r="O4938">
            <v>0</v>
          </cell>
          <cell r="P4938">
            <v>0</v>
          </cell>
          <cell r="Q4938">
            <v>0</v>
          </cell>
        </row>
        <row r="4939">
          <cell r="N4939">
            <v>0</v>
          </cell>
          <cell r="O4939">
            <v>0</v>
          </cell>
          <cell r="P4939">
            <v>0</v>
          </cell>
          <cell r="Q4939">
            <v>0</v>
          </cell>
        </row>
        <row r="4940">
          <cell r="N4940">
            <v>0</v>
          </cell>
          <cell r="O4940">
            <v>0</v>
          </cell>
          <cell r="P4940">
            <v>0</v>
          </cell>
          <cell r="Q4940">
            <v>0</v>
          </cell>
        </row>
        <row r="4941">
          <cell r="N4941">
            <v>0</v>
          </cell>
          <cell r="O4941">
            <v>0</v>
          </cell>
          <cell r="P4941">
            <v>0</v>
          </cell>
          <cell r="Q4941">
            <v>0</v>
          </cell>
        </row>
        <row r="4942">
          <cell r="N4942">
            <v>0</v>
          </cell>
          <cell r="O4942">
            <v>0</v>
          </cell>
          <cell r="P4942">
            <v>0</v>
          </cell>
          <cell r="Q4942">
            <v>0</v>
          </cell>
        </row>
        <row r="4943">
          <cell r="N4943">
            <v>0</v>
          </cell>
          <cell r="O4943">
            <v>0</v>
          </cell>
          <cell r="P4943">
            <v>0</v>
          </cell>
          <cell r="Q4943">
            <v>0</v>
          </cell>
        </row>
        <row r="4944">
          <cell r="N4944">
            <v>0</v>
          </cell>
          <cell r="O4944">
            <v>0</v>
          </cell>
          <cell r="P4944">
            <v>0</v>
          </cell>
          <cell r="Q4944">
            <v>0</v>
          </cell>
        </row>
        <row r="4945">
          <cell r="N4945">
            <v>0</v>
          </cell>
          <cell r="O4945">
            <v>0</v>
          </cell>
          <cell r="P4945">
            <v>0</v>
          </cell>
          <cell r="Q4945">
            <v>0</v>
          </cell>
        </row>
        <row r="4946">
          <cell r="N4946">
            <v>0</v>
          </cell>
          <cell r="O4946">
            <v>0</v>
          </cell>
          <cell r="P4946">
            <v>0</v>
          </cell>
          <cell r="Q4946">
            <v>0</v>
          </cell>
        </row>
        <row r="4947">
          <cell r="N4947">
            <v>0</v>
          </cell>
          <cell r="O4947">
            <v>0</v>
          </cell>
          <cell r="P4947">
            <v>0</v>
          </cell>
          <cell r="Q4947">
            <v>0</v>
          </cell>
        </row>
        <row r="4948">
          <cell r="N4948">
            <v>0</v>
          </cell>
          <cell r="O4948">
            <v>0</v>
          </cell>
          <cell r="P4948">
            <v>0</v>
          </cell>
          <cell r="Q4948">
            <v>0</v>
          </cell>
        </row>
        <row r="4949">
          <cell r="N4949">
            <v>0</v>
          </cell>
          <cell r="O4949">
            <v>0</v>
          </cell>
          <cell r="P4949">
            <v>0</v>
          </cell>
          <cell r="Q4949">
            <v>0</v>
          </cell>
        </row>
        <row r="4950">
          <cell r="N4950">
            <v>0</v>
          </cell>
          <cell r="O4950">
            <v>0</v>
          </cell>
          <cell r="P4950">
            <v>0</v>
          </cell>
          <cell r="Q4950">
            <v>0</v>
          </cell>
        </row>
        <row r="4951">
          <cell r="N4951">
            <v>0</v>
          </cell>
          <cell r="O4951">
            <v>0</v>
          </cell>
          <cell r="P4951">
            <v>0</v>
          </cell>
          <cell r="Q4951">
            <v>0</v>
          </cell>
        </row>
        <row r="4952">
          <cell r="N4952">
            <v>0</v>
          </cell>
          <cell r="O4952">
            <v>0</v>
          </cell>
          <cell r="P4952">
            <v>0</v>
          </cell>
          <cell r="Q4952">
            <v>0</v>
          </cell>
        </row>
        <row r="4953">
          <cell r="N4953">
            <v>0</v>
          </cell>
          <cell r="O4953">
            <v>0</v>
          </cell>
          <cell r="P4953">
            <v>0</v>
          </cell>
          <cell r="Q4953">
            <v>0</v>
          </cell>
        </row>
        <row r="4954">
          <cell r="N4954">
            <v>0</v>
          </cell>
          <cell r="O4954">
            <v>0</v>
          </cell>
          <cell r="P4954">
            <v>0</v>
          </cell>
          <cell r="Q4954">
            <v>0</v>
          </cell>
        </row>
        <row r="4955">
          <cell r="N4955">
            <v>0</v>
          </cell>
          <cell r="O4955">
            <v>0</v>
          </cell>
          <cell r="P4955">
            <v>0</v>
          </cell>
          <cell r="Q4955">
            <v>0</v>
          </cell>
        </row>
        <row r="4956">
          <cell r="N4956">
            <v>0</v>
          </cell>
          <cell r="O4956">
            <v>0</v>
          </cell>
          <cell r="P4956">
            <v>0</v>
          </cell>
          <cell r="Q4956">
            <v>0</v>
          </cell>
        </row>
        <row r="4957">
          <cell r="N4957">
            <v>0</v>
          </cell>
          <cell r="O4957">
            <v>0</v>
          </cell>
          <cell r="P4957">
            <v>0</v>
          </cell>
          <cell r="Q4957">
            <v>0</v>
          </cell>
        </row>
        <row r="4958"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N4960">
            <v>0</v>
          </cell>
          <cell r="O4960">
            <v>0</v>
          </cell>
          <cell r="P4960">
            <v>0</v>
          </cell>
          <cell r="Q4960">
            <v>0</v>
          </cell>
        </row>
        <row r="4961">
          <cell r="N4961">
            <v>0</v>
          </cell>
          <cell r="O4961">
            <v>0</v>
          </cell>
          <cell r="P4961">
            <v>0</v>
          </cell>
          <cell r="Q4961">
            <v>0</v>
          </cell>
        </row>
        <row r="4962"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N4965">
            <v>0</v>
          </cell>
          <cell r="O4965">
            <v>0</v>
          </cell>
          <cell r="P4965">
            <v>0</v>
          </cell>
          <cell r="Q4965">
            <v>0</v>
          </cell>
        </row>
        <row r="4966">
          <cell r="N4966">
            <v>0</v>
          </cell>
          <cell r="O4966">
            <v>0</v>
          </cell>
          <cell r="P4966">
            <v>0</v>
          </cell>
          <cell r="Q4966">
            <v>0</v>
          </cell>
        </row>
        <row r="4967">
          <cell r="N4967">
            <v>0</v>
          </cell>
          <cell r="O4967">
            <v>0</v>
          </cell>
          <cell r="P4967">
            <v>0</v>
          </cell>
          <cell r="Q4967">
            <v>0</v>
          </cell>
        </row>
        <row r="4968">
          <cell r="N4968">
            <v>0</v>
          </cell>
          <cell r="O4968">
            <v>0</v>
          </cell>
          <cell r="P4968">
            <v>0</v>
          </cell>
          <cell r="Q4968">
            <v>0</v>
          </cell>
        </row>
        <row r="4969"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N4971">
            <v>0</v>
          </cell>
          <cell r="O4971">
            <v>0</v>
          </cell>
          <cell r="P4971">
            <v>0</v>
          </cell>
          <cell r="Q4971">
            <v>0</v>
          </cell>
        </row>
        <row r="4972">
          <cell r="N4972">
            <v>0</v>
          </cell>
          <cell r="O4972">
            <v>0</v>
          </cell>
          <cell r="P4972">
            <v>0</v>
          </cell>
          <cell r="Q4972">
            <v>0</v>
          </cell>
        </row>
        <row r="4973">
          <cell r="N4973">
            <v>0</v>
          </cell>
          <cell r="O4973">
            <v>0</v>
          </cell>
          <cell r="P4973">
            <v>0</v>
          </cell>
          <cell r="Q4973">
            <v>0</v>
          </cell>
        </row>
        <row r="4974">
          <cell r="N4974">
            <v>0</v>
          </cell>
          <cell r="O4974">
            <v>0</v>
          </cell>
          <cell r="P4974">
            <v>0</v>
          </cell>
          <cell r="Q4974">
            <v>0</v>
          </cell>
        </row>
        <row r="4975">
          <cell r="N4975">
            <v>0</v>
          </cell>
          <cell r="O4975">
            <v>0</v>
          </cell>
          <cell r="P4975">
            <v>0</v>
          </cell>
          <cell r="Q4975">
            <v>0</v>
          </cell>
        </row>
        <row r="4976">
          <cell r="N4976">
            <v>0</v>
          </cell>
          <cell r="O4976">
            <v>0</v>
          </cell>
          <cell r="P4976">
            <v>0</v>
          </cell>
          <cell r="Q4976">
            <v>0</v>
          </cell>
        </row>
        <row r="4977">
          <cell r="N4977">
            <v>0</v>
          </cell>
          <cell r="O4977">
            <v>0</v>
          </cell>
          <cell r="P4977">
            <v>0</v>
          </cell>
          <cell r="Q4977">
            <v>0</v>
          </cell>
        </row>
        <row r="4978">
          <cell r="N4978">
            <v>0</v>
          </cell>
          <cell r="O4978">
            <v>0</v>
          </cell>
          <cell r="P4978">
            <v>0</v>
          </cell>
          <cell r="Q4978">
            <v>0</v>
          </cell>
        </row>
        <row r="4979">
          <cell r="N4979">
            <v>0</v>
          </cell>
          <cell r="O4979">
            <v>0</v>
          </cell>
          <cell r="P4979">
            <v>0</v>
          </cell>
          <cell r="Q4979">
            <v>0</v>
          </cell>
        </row>
        <row r="4980">
          <cell r="N4980">
            <v>0</v>
          </cell>
          <cell r="O4980">
            <v>0</v>
          </cell>
          <cell r="P4980">
            <v>0</v>
          </cell>
          <cell r="Q4980">
            <v>0</v>
          </cell>
        </row>
        <row r="4981">
          <cell r="N4981">
            <v>0</v>
          </cell>
          <cell r="O4981">
            <v>0</v>
          </cell>
          <cell r="P4981">
            <v>0</v>
          </cell>
          <cell r="Q4981">
            <v>0</v>
          </cell>
        </row>
        <row r="4982">
          <cell r="N4982">
            <v>0</v>
          </cell>
          <cell r="O4982">
            <v>0</v>
          </cell>
          <cell r="P4982">
            <v>0</v>
          </cell>
          <cell r="Q4982">
            <v>0</v>
          </cell>
        </row>
        <row r="4983">
          <cell r="N4983">
            <v>0</v>
          </cell>
          <cell r="O4983">
            <v>0</v>
          </cell>
          <cell r="P4983">
            <v>0</v>
          </cell>
          <cell r="Q4983">
            <v>0</v>
          </cell>
        </row>
        <row r="4984">
          <cell r="N4984">
            <v>0</v>
          </cell>
          <cell r="O4984">
            <v>0</v>
          </cell>
          <cell r="P4984">
            <v>0</v>
          </cell>
          <cell r="Q4984">
            <v>0</v>
          </cell>
        </row>
        <row r="4985">
          <cell r="N4985">
            <v>0</v>
          </cell>
          <cell r="O4985">
            <v>0</v>
          </cell>
          <cell r="P4985">
            <v>0</v>
          </cell>
          <cell r="Q4985">
            <v>0</v>
          </cell>
        </row>
        <row r="4986">
          <cell r="N4986">
            <v>0</v>
          </cell>
          <cell r="O4986">
            <v>0</v>
          </cell>
          <cell r="P4986">
            <v>0</v>
          </cell>
          <cell r="Q4986">
            <v>0</v>
          </cell>
        </row>
        <row r="4987">
          <cell r="N4987">
            <v>0</v>
          </cell>
          <cell r="O4987">
            <v>0</v>
          </cell>
          <cell r="P4987">
            <v>0</v>
          </cell>
          <cell r="Q4987">
            <v>0</v>
          </cell>
        </row>
        <row r="4988">
          <cell r="N4988">
            <v>0</v>
          </cell>
          <cell r="O4988">
            <v>0</v>
          </cell>
          <cell r="P4988">
            <v>0</v>
          </cell>
          <cell r="Q4988">
            <v>0</v>
          </cell>
        </row>
        <row r="4989">
          <cell r="N4989">
            <v>0</v>
          </cell>
          <cell r="O4989">
            <v>0</v>
          </cell>
          <cell r="P4989">
            <v>0</v>
          </cell>
          <cell r="Q4989">
            <v>0</v>
          </cell>
        </row>
        <row r="4990">
          <cell r="N4990">
            <v>0</v>
          </cell>
          <cell r="O4990">
            <v>0</v>
          </cell>
          <cell r="P4990">
            <v>0</v>
          </cell>
          <cell r="Q4990">
            <v>0</v>
          </cell>
        </row>
        <row r="4991">
          <cell r="N4991">
            <v>0</v>
          </cell>
          <cell r="O4991">
            <v>0</v>
          </cell>
          <cell r="P4991">
            <v>0</v>
          </cell>
          <cell r="Q4991">
            <v>0</v>
          </cell>
        </row>
        <row r="4992">
          <cell r="N4992">
            <v>0</v>
          </cell>
          <cell r="O4992">
            <v>0</v>
          </cell>
          <cell r="P4992">
            <v>0</v>
          </cell>
          <cell r="Q4992">
            <v>0</v>
          </cell>
        </row>
        <row r="4993">
          <cell r="N4993">
            <v>0</v>
          </cell>
          <cell r="O4993">
            <v>0</v>
          </cell>
          <cell r="P4993">
            <v>0</v>
          </cell>
          <cell r="Q4993">
            <v>0</v>
          </cell>
        </row>
        <row r="4994">
          <cell r="N4994">
            <v>0</v>
          </cell>
          <cell r="O4994">
            <v>0</v>
          </cell>
          <cell r="P4994">
            <v>0</v>
          </cell>
          <cell r="Q4994">
            <v>0</v>
          </cell>
        </row>
        <row r="4995">
          <cell r="N4995">
            <v>0</v>
          </cell>
          <cell r="O4995">
            <v>0</v>
          </cell>
          <cell r="P4995">
            <v>0</v>
          </cell>
          <cell r="Q4995">
            <v>0</v>
          </cell>
        </row>
        <row r="4996">
          <cell r="N4996">
            <v>0</v>
          </cell>
          <cell r="O4996">
            <v>0</v>
          </cell>
          <cell r="P4996">
            <v>0</v>
          </cell>
          <cell r="Q4996">
            <v>0</v>
          </cell>
        </row>
        <row r="4997">
          <cell r="N4997">
            <v>0</v>
          </cell>
          <cell r="O4997">
            <v>0</v>
          </cell>
          <cell r="P4997">
            <v>0</v>
          </cell>
          <cell r="Q4997">
            <v>0</v>
          </cell>
        </row>
        <row r="4998">
          <cell r="N4998">
            <v>0</v>
          </cell>
          <cell r="O4998">
            <v>0</v>
          </cell>
          <cell r="P4998">
            <v>0</v>
          </cell>
          <cell r="Q4998">
            <v>0</v>
          </cell>
        </row>
        <row r="4999">
          <cell r="N4999">
            <v>0</v>
          </cell>
          <cell r="O4999">
            <v>0</v>
          </cell>
          <cell r="P4999">
            <v>0</v>
          </cell>
          <cell r="Q4999">
            <v>0</v>
          </cell>
        </row>
        <row r="5000">
          <cell r="N5000">
            <v>0</v>
          </cell>
          <cell r="O5000">
            <v>0</v>
          </cell>
          <cell r="P5000">
            <v>0</v>
          </cell>
          <cell r="Q5000">
            <v>0</v>
          </cell>
        </row>
        <row r="5001"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N5010">
            <v>0</v>
          </cell>
          <cell r="O5010">
            <v>0</v>
          </cell>
          <cell r="P5010">
            <v>0</v>
          </cell>
          <cell r="Q5010">
            <v>0</v>
          </cell>
        </row>
        <row r="5011">
          <cell r="N5011">
            <v>0</v>
          </cell>
          <cell r="O5011">
            <v>0</v>
          </cell>
          <cell r="P5011">
            <v>0</v>
          </cell>
          <cell r="Q5011">
            <v>0</v>
          </cell>
        </row>
        <row r="5012">
          <cell r="N5012">
            <v>0</v>
          </cell>
          <cell r="O5012">
            <v>0</v>
          </cell>
          <cell r="P5012">
            <v>0</v>
          </cell>
          <cell r="Q5012">
            <v>0</v>
          </cell>
        </row>
        <row r="5013"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N5023">
            <v>0</v>
          </cell>
          <cell r="O5023">
            <v>0</v>
          </cell>
          <cell r="P5023">
            <v>0</v>
          </cell>
          <cell r="Q5023">
            <v>0</v>
          </cell>
        </row>
        <row r="5024">
          <cell r="N5024">
            <v>0</v>
          </cell>
          <cell r="O5024">
            <v>0</v>
          </cell>
          <cell r="P5024">
            <v>0</v>
          </cell>
          <cell r="Q5024">
            <v>0</v>
          </cell>
        </row>
        <row r="5025">
          <cell r="N5025">
            <v>0</v>
          </cell>
          <cell r="O5025">
            <v>0</v>
          </cell>
          <cell r="P5025">
            <v>0</v>
          </cell>
          <cell r="Q5025">
            <v>0</v>
          </cell>
        </row>
        <row r="5026">
          <cell r="N5026">
            <v>0</v>
          </cell>
          <cell r="O5026">
            <v>0</v>
          </cell>
          <cell r="P5026">
            <v>0</v>
          </cell>
          <cell r="Q5026">
            <v>0</v>
          </cell>
        </row>
        <row r="5027">
          <cell r="N5027">
            <v>0</v>
          </cell>
          <cell r="O5027">
            <v>0</v>
          </cell>
          <cell r="P5027">
            <v>0</v>
          </cell>
          <cell r="Q5027">
            <v>0</v>
          </cell>
        </row>
        <row r="5028">
          <cell r="N5028">
            <v>0</v>
          </cell>
          <cell r="O5028">
            <v>0</v>
          </cell>
          <cell r="P5028">
            <v>0</v>
          </cell>
          <cell r="Q5028">
            <v>0</v>
          </cell>
        </row>
        <row r="5029">
          <cell r="N5029">
            <v>0</v>
          </cell>
          <cell r="O5029">
            <v>0</v>
          </cell>
          <cell r="P5029">
            <v>0</v>
          </cell>
          <cell r="Q5029">
            <v>0</v>
          </cell>
        </row>
        <row r="5030">
          <cell r="N5030">
            <v>0</v>
          </cell>
          <cell r="O5030">
            <v>0</v>
          </cell>
          <cell r="P5030">
            <v>0</v>
          </cell>
          <cell r="Q5030">
            <v>0</v>
          </cell>
        </row>
        <row r="5031">
          <cell r="N5031">
            <v>0</v>
          </cell>
          <cell r="O5031">
            <v>0</v>
          </cell>
          <cell r="P5031">
            <v>0</v>
          </cell>
          <cell r="Q5031">
            <v>0</v>
          </cell>
        </row>
        <row r="5032">
          <cell r="N5032">
            <v>0</v>
          </cell>
          <cell r="O5032">
            <v>0</v>
          </cell>
          <cell r="P5032">
            <v>0</v>
          </cell>
          <cell r="Q5032">
            <v>0</v>
          </cell>
        </row>
        <row r="5033">
          <cell r="N5033">
            <v>0</v>
          </cell>
          <cell r="O5033">
            <v>0</v>
          </cell>
          <cell r="P5033">
            <v>0</v>
          </cell>
          <cell r="Q5033">
            <v>0</v>
          </cell>
        </row>
        <row r="5034">
          <cell r="N5034">
            <v>0</v>
          </cell>
          <cell r="O5034">
            <v>0</v>
          </cell>
          <cell r="P5034">
            <v>0</v>
          </cell>
          <cell r="Q5034">
            <v>0</v>
          </cell>
        </row>
        <row r="5035">
          <cell r="N5035">
            <v>0</v>
          </cell>
          <cell r="O5035">
            <v>0</v>
          </cell>
          <cell r="P5035">
            <v>0</v>
          </cell>
          <cell r="Q5035">
            <v>0</v>
          </cell>
        </row>
        <row r="5036">
          <cell r="N5036">
            <v>0</v>
          </cell>
          <cell r="O5036">
            <v>0</v>
          </cell>
          <cell r="P5036">
            <v>0</v>
          </cell>
          <cell r="Q5036">
            <v>0</v>
          </cell>
        </row>
        <row r="5037">
          <cell r="N5037">
            <v>0</v>
          </cell>
          <cell r="O5037">
            <v>0</v>
          </cell>
          <cell r="P5037">
            <v>0</v>
          </cell>
          <cell r="Q5037">
            <v>0</v>
          </cell>
        </row>
        <row r="5038">
          <cell r="N5038">
            <v>0</v>
          </cell>
          <cell r="O5038">
            <v>0</v>
          </cell>
          <cell r="P5038">
            <v>0</v>
          </cell>
          <cell r="Q5038">
            <v>0</v>
          </cell>
        </row>
        <row r="5039">
          <cell r="N5039">
            <v>0</v>
          </cell>
          <cell r="O5039">
            <v>0</v>
          </cell>
          <cell r="P5039">
            <v>0</v>
          </cell>
          <cell r="Q5039">
            <v>0</v>
          </cell>
        </row>
        <row r="5040">
          <cell r="N5040">
            <v>0</v>
          </cell>
          <cell r="O5040">
            <v>0</v>
          </cell>
          <cell r="P5040">
            <v>0</v>
          </cell>
          <cell r="Q5040">
            <v>0</v>
          </cell>
        </row>
        <row r="5041">
          <cell r="N5041">
            <v>0</v>
          </cell>
          <cell r="O5041">
            <v>0</v>
          </cell>
          <cell r="P5041">
            <v>0</v>
          </cell>
          <cell r="Q5041">
            <v>0</v>
          </cell>
        </row>
        <row r="5042">
          <cell r="N5042">
            <v>0</v>
          </cell>
          <cell r="O5042">
            <v>0</v>
          </cell>
          <cell r="P5042">
            <v>0</v>
          </cell>
          <cell r="Q5042">
            <v>0</v>
          </cell>
        </row>
        <row r="5043">
          <cell r="N5043">
            <v>0</v>
          </cell>
          <cell r="O5043">
            <v>0</v>
          </cell>
          <cell r="P5043">
            <v>0</v>
          </cell>
          <cell r="Q5043">
            <v>0</v>
          </cell>
        </row>
        <row r="5044">
          <cell r="N5044">
            <v>0</v>
          </cell>
          <cell r="O5044">
            <v>0</v>
          </cell>
          <cell r="P5044">
            <v>0</v>
          </cell>
          <cell r="Q5044">
            <v>0</v>
          </cell>
        </row>
        <row r="5045">
          <cell r="N5045">
            <v>0</v>
          </cell>
          <cell r="O5045">
            <v>0</v>
          </cell>
          <cell r="P5045">
            <v>0</v>
          </cell>
          <cell r="Q5045">
            <v>0</v>
          </cell>
        </row>
        <row r="5046">
          <cell r="N5046">
            <v>0</v>
          </cell>
          <cell r="O5046">
            <v>0</v>
          </cell>
          <cell r="P5046">
            <v>0</v>
          </cell>
          <cell r="Q5046">
            <v>0</v>
          </cell>
        </row>
        <row r="5047">
          <cell r="N5047">
            <v>0</v>
          </cell>
          <cell r="O5047">
            <v>0</v>
          </cell>
          <cell r="P5047">
            <v>0</v>
          </cell>
          <cell r="Q5047">
            <v>0</v>
          </cell>
        </row>
        <row r="5048">
          <cell r="N5048">
            <v>0</v>
          </cell>
          <cell r="O5048">
            <v>0</v>
          </cell>
          <cell r="P5048">
            <v>0</v>
          </cell>
          <cell r="Q5048">
            <v>0</v>
          </cell>
        </row>
        <row r="5049">
          <cell r="N5049">
            <v>0</v>
          </cell>
          <cell r="O5049">
            <v>0</v>
          </cell>
          <cell r="P5049">
            <v>0</v>
          </cell>
          <cell r="Q5049">
            <v>0</v>
          </cell>
        </row>
        <row r="5050">
          <cell r="N5050">
            <v>0</v>
          </cell>
          <cell r="O5050">
            <v>0</v>
          </cell>
          <cell r="P5050">
            <v>0</v>
          </cell>
          <cell r="Q5050">
            <v>0</v>
          </cell>
        </row>
        <row r="5051"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N5053">
            <v>0</v>
          </cell>
          <cell r="O5053">
            <v>0</v>
          </cell>
          <cell r="P5053">
            <v>0</v>
          </cell>
          <cell r="Q5053">
            <v>0</v>
          </cell>
        </row>
        <row r="5054">
          <cell r="N5054">
            <v>0</v>
          </cell>
          <cell r="O5054">
            <v>0</v>
          </cell>
          <cell r="P5054">
            <v>0</v>
          </cell>
          <cell r="Q5054">
            <v>0</v>
          </cell>
        </row>
        <row r="5055">
          <cell r="N5055">
            <v>0</v>
          </cell>
          <cell r="O5055">
            <v>0</v>
          </cell>
          <cell r="P5055">
            <v>0</v>
          </cell>
          <cell r="Q5055">
            <v>0</v>
          </cell>
        </row>
        <row r="5056">
          <cell r="N5056">
            <v>0</v>
          </cell>
          <cell r="O5056">
            <v>0</v>
          </cell>
          <cell r="P5056">
            <v>0</v>
          </cell>
          <cell r="Q5056">
            <v>0</v>
          </cell>
        </row>
        <row r="5057">
          <cell r="N5057">
            <v>0</v>
          </cell>
          <cell r="O5057">
            <v>0</v>
          </cell>
          <cell r="P5057">
            <v>0</v>
          </cell>
          <cell r="Q5057">
            <v>0</v>
          </cell>
        </row>
        <row r="5058">
          <cell r="N5058">
            <v>0</v>
          </cell>
          <cell r="O5058">
            <v>0</v>
          </cell>
          <cell r="P5058">
            <v>0</v>
          </cell>
          <cell r="Q5058">
            <v>0</v>
          </cell>
        </row>
        <row r="5059">
          <cell r="N5059">
            <v>0</v>
          </cell>
          <cell r="O5059">
            <v>0</v>
          </cell>
          <cell r="P5059">
            <v>0</v>
          </cell>
          <cell r="Q5059">
            <v>0</v>
          </cell>
        </row>
        <row r="5060">
          <cell r="N5060">
            <v>0</v>
          </cell>
          <cell r="O5060">
            <v>0</v>
          </cell>
          <cell r="P5060">
            <v>0</v>
          </cell>
          <cell r="Q5060">
            <v>0</v>
          </cell>
        </row>
        <row r="5061">
          <cell r="N5061">
            <v>0</v>
          </cell>
          <cell r="O5061">
            <v>0</v>
          </cell>
          <cell r="P5061">
            <v>0</v>
          </cell>
          <cell r="Q5061">
            <v>0</v>
          </cell>
        </row>
        <row r="5062">
          <cell r="N5062">
            <v>0</v>
          </cell>
          <cell r="O5062">
            <v>0</v>
          </cell>
          <cell r="P5062">
            <v>0</v>
          </cell>
          <cell r="Q5062">
            <v>0</v>
          </cell>
        </row>
        <row r="5063">
          <cell r="N5063">
            <v>0</v>
          </cell>
          <cell r="O5063">
            <v>0</v>
          </cell>
          <cell r="P5063">
            <v>0</v>
          </cell>
          <cell r="Q5063">
            <v>0</v>
          </cell>
        </row>
        <row r="5064">
          <cell r="N5064">
            <v>0</v>
          </cell>
          <cell r="O5064">
            <v>0</v>
          </cell>
          <cell r="P5064">
            <v>0</v>
          </cell>
          <cell r="Q5064">
            <v>0</v>
          </cell>
        </row>
        <row r="5065">
          <cell r="N5065">
            <v>0</v>
          </cell>
          <cell r="O5065">
            <v>0</v>
          </cell>
          <cell r="P5065">
            <v>0</v>
          </cell>
          <cell r="Q5065">
            <v>0</v>
          </cell>
        </row>
        <row r="5066">
          <cell r="N5066">
            <v>0</v>
          </cell>
          <cell r="O5066">
            <v>0</v>
          </cell>
          <cell r="P5066">
            <v>0</v>
          </cell>
          <cell r="Q5066">
            <v>0</v>
          </cell>
        </row>
        <row r="5067">
          <cell r="N5067">
            <v>0</v>
          </cell>
          <cell r="O5067">
            <v>0</v>
          </cell>
          <cell r="P5067">
            <v>0</v>
          </cell>
          <cell r="Q5067">
            <v>0</v>
          </cell>
        </row>
        <row r="5068">
          <cell r="N5068">
            <v>0</v>
          </cell>
          <cell r="O5068">
            <v>0</v>
          </cell>
          <cell r="P5068">
            <v>0</v>
          </cell>
          <cell r="Q5068">
            <v>0</v>
          </cell>
        </row>
        <row r="5069"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N5070">
            <v>0</v>
          </cell>
          <cell r="O5070">
            <v>0</v>
          </cell>
          <cell r="P5070">
            <v>0</v>
          </cell>
          <cell r="Q5070">
            <v>0</v>
          </cell>
        </row>
        <row r="5071">
          <cell r="N5071">
            <v>0</v>
          </cell>
          <cell r="O5071">
            <v>0</v>
          </cell>
          <cell r="P5071">
            <v>0</v>
          </cell>
          <cell r="Q5071">
            <v>0</v>
          </cell>
        </row>
        <row r="5072">
          <cell r="N5072">
            <v>0</v>
          </cell>
          <cell r="O5072">
            <v>0</v>
          </cell>
          <cell r="P5072">
            <v>0</v>
          </cell>
          <cell r="Q5072">
            <v>0</v>
          </cell>
        </row>
        <row r="5073">
          <cell r="N5073">
            <v>0</v>
          </cell>
          <cell r="O5073">
            <v>0</v>
          </cell>
          <cell r="P5073">
            <v>0</v>
          </cell>
          <cell r="Q5073">
            <v>0</v>
          </cell>
        </row>
        <row r="5074">
          <cell r="N5074">
            <v>0</v>
          </cell>
          <cell r="O5074">
            <v>0</v>
          </cell>
          <cell r="P5074">
            <v>0</v>
          </cell>
          <cell r="Q5074">
            <v>0</v>
          </cell>
        </row>
        <row r="5075">
          <cell r="N5075">
            <v>0</v>
          </cell>
          <cell r="O5075">
            <v>0</v>
          </cell>
          <cell r="P5075">
            <v>0</v>
          </cell>
          <cell r="Q5075">
            <v>0</v>
          </cell>
        </row>
        <row r="5076">
          <cell r="N5076">
            <v>0</v>
          </cell>
          <cell r="O5076">
            <v>0</v>
          </cell>
          <cell r="P5076">
            <v>0</v>
          </cell>
          <cell r="Q5076">
            <v>0</v>
          </cell>
        </row>
        <row r="5077">
          <cell r="N5077">
            <v>0</v>
          </cell>
          <cell r="O5077">
            <v>0</v>
          </cell>
          <cell r="P5077">
            <v>0</v>
          </cell>
          <cell r="Q5077">
            <v>0</v>
          </cell>
        </row>
        <row r="5078">
          <cell r="N5078">
            <v>0</v>
          </cell>
          <cell r="O5078">
            <v>0</v>
          </cell>
          <cell r="P5078">
            <v>0</v>
          </cell>
          <cell r="Q5078">
            <v>0</v>
          </cell>
        </row>
        <row r="5079">
          <cell r="N5079">
            <v>0</v>
          </cell>
          <cell r="O5079">
            <v>0</v>
          </cell>
          <cell r="P5079">
            <v>0</v>
          </cell>
          <cell r="Q5079">
            <v>0</v>
          </cell>
        </row>
        <row r="5080">
          <cell r="N5080">
            <v>0</v>
          </cell>
          <cell r="O5080">
            <v>0</v>
          </cell>
          <cell r="P5080">
            <v>0</v>
          </cell>
          <cell r="Q5080">
            <v>0</v>
          </cell>
        </row>
        <row r="5081">
          <cell r="N5081">
            <v>0</v>
          </cell>
          <cell r="O5081">
            <v>0</v>
          </cell>
          <cell r="P5081">
            <v>0</v>
          </cell>
          <cell r="Q5081">
            <v>0</v>
          </cell>
        </row>
        <row r="5082">
          <cell r="N5082">
            <v>0</v>
          </cell>
          <cell r="O5082">
            <v>0</v>
          </cell>
          <cell r="P5082">
            <v>0</v>
          </cell>
          <cell r="Q5082">
            <v>0</v>
          </cell>
        </row>
        <row r="5083">
          <cell r="N5083">
            <v>0</v>
          </cell>
          <cell r="O5083">
            <v>0</v>
          </cell>
          <cell r="P5083">
            <v>0</v>
          </cell>
          <cell r="Q5083">
            <v>0</v>
          </cell>
        </row>
        <row r="5084">
          <cell r="N5084">
            <v>0</v>
          </cell>
          <cell r="O5084">
            <v>0</v>
          </cell>
          <cell r="P5084">
            <v>0</v>
          </cell>
          <cell r="Q5084">
            <v>0</v>
          </cell>
        </row>
        <row r="5085">
          <cell r="N5085">
            <v>0</v>
          </cell>
          <cell r="O5085">
            <v>0</v>
          </cell>
          <cell r="P5085">
            <v>0</v>
          </cell>
          <cell r="Q5085">
            <v>0</v>
          </cell>
        </row>
        <row r="5086">
          <cell r="N5086">
            <v>0</v>
          </cell>
          <cell r="O5086">
            <v>0</v>
          </cell>
          <cell r="P5086">
            <v>0</v>
          </cell>
          <cell r="Q5086">
            <v>0</v>
          </cell>
        </row>
        <row r="5087">
          <cell r="N5087">
            <v>0</v>
          </cell>
          <cell r="O5087">
            <v>0</v>
          </cell>
          <cell r="P5087">
            <v>0</v>
          </cell>
          <cell r="Q5087">
            <v>0</v>
          </cell>
        </row>
        <row r="5088">
          <cell r="N5088">
            <v>0</v>
          </cell>
          <cell r="O5088">
            <v>0</v>
          </cell>
          <cell r="P5088">
            <v>0</v>
          </cell>
          <cell r="Q5088">
            <v>0</v>
          </cell>
        </row>
        <row r="5089">
          <cell r="N5089">
            <v>0</v>
          </cell>
          <cell r="O5089">
            <v>0</v>
          </cell>
          <cell r="P5089">
            <v>0</v>
          </cell>
          <cell r="Q5089">
            <v>0</v>
          </cell>
        </row>
        <row r="5090">
          <cell r="N5090">
            <v>0</v>
          </cell>
          <cell r="O5090">
            <v>0</v>
          </cell>
          <cell r="P5090">
            <v>0</v>
          </cell>
          <cell r="Q5090">
            <v>0</v>
          </cell>
        </row>
        <row r="5091">
          <cell r="N5091">
            <v>0</v>
          </cell>
          <cell r="O5091">
            <v>0</v>
          </cell>
          <cell r="P5091">
            <v>0</v>
          </cell>
          <cell r="Q5091">
            <v>0</v>
          </cell>
        </row>
        <row r="5092">
          <cell r="N5092">
            <v>0</v>
          </cell>
          <cell r="O5092">
            <v>0</v>
          </cell>
          <cell r="P5092">
            <v>0</v>
          </cell>
          <cell r="Q5092">
            <v>0</v>
          </cell>
        </row>
        <row r="5093">
          <cell r="N5093">
            <v>0</v>
          </cell>
          <cell r="O5093">
            <v>0</v>
          </cell>
          <cell r="P5093">
            <v>0</v>
          </cell>
          <cell r="Q5093">
            <v>0</v>
          </cell>
        </row>
        <row r="5094">
          <cell r="N5094">
            <v>0</v>
          </cell>
          <cell r="O5094">
            <v>0</v>
          </cell>
          <cell r="P5094">
            <v>0</v>
          </cell>
          <cell r="Q5094">
            <v>0</v>
          </cell>
        </row>
        <row r="5095">
          <cell r="N5095">
            <v>0</v>
          </cell>
          <cell r="O5095">
            <v>0</v>
          </cell>
          <cell r="P5095">
            <v>0</v>
          </cell>
          <cell r="Q5095">
            <v>0</v>
          </cell>
        </row>
        <row r="5096">
          <cell r="N5096">
            <v>0</v>
          </cell>
          <cell r="O5096">
            <v>0</v>
          </cell>
          <cell r="P5096">
            <v>0</v>
          </cell>
          <cell r="Q5096">
            <v>0</v>
          </cell>
        </row>
        <row r="5097">
          <cell r="N5097">
            <v>0</v>
          </cell>
          <cell r="O5097">
            <v>0</v>
          </cell>
          <cell r="P5097">
            <v>0</v>
          </cell>
          <cell r="Q5097">
            <v>0</v>
          </cell>
        </row>
        <row r="5098">
          <cell r="N5098">
            <v>0</v>
          </cell>
          <cell r="O5098">
            <v>0</v>
          </cell>
          <cell r="P5098">
            <v>0</v>
          </cell>
          <cell r="Q5098">
            <v>0</v>
          </cell>
        </row>
        <row r="5099">
          <cell r="N5099">
            <v>0</v>
          </cell>
          <cell r="O5099">
            <v>0</v>
          </cell>
          <cell r="P5099">
            <v>0</v>
          </cell>
          <cell r="Q5099">
            <v>0</v>
          </cell>
        </row>
        <row r="5100"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N5101">
            <v>0</v>
          </cell>
          <cell r="O5101">
            <v>0</v>
          </cell>
          <cell r="P5101">
            <v>0</v>
          </cell>
          <cell r="Q5101">
            <v>0</v>
          </cell>
        </row>
        <row r="5102">
          <cell r="N5102">
            <v>0</v>
          </cell>
          <cell r="O5102">
            <v>0</v>
          </cell>
          <cell r="P5102">
            <v>0</v>
          </cell>
          <cell r="Q5102">
            <v>0</v>
          </cell>
        </row>
        <row r="5103">
          <cell r="N5103">
            <v>0</v>
          </cell>
          <cell r="O5103">
            <v>0</v>
          </cell>
          <cell r="P5103">
            <v>0</v>
          </cell>
          <cell r="Q5103">
            <v>0</v>
          </cell>
        </row>
        <row r="5104">
          <cell r="N5104">
            <v>0</v>
          </cell>
          <cell r="O5104">
            <v>0</v>
          </cell>
          <cell r="P5104">
            <v>0</v>
          </cell>
          <cell r="Q5104">
            <v>0</v>
          </cell>
        </row>
        <row r="5105">
          <cell r="N5105">
            <v>0</v>
          </cell>
          <cell r="O5105">
            <v>0</v>
          </cell>
          <cell r="P5105">
            <v>0</v>
          </cell>
          <cell r="Q5105">
            <v>0</v>
          </cell>
        </row>
        <row r="5106">
          <cell r="N5106">
            <v>0</v>
          </cell>
          <cell r="O5106">
            <v>0</v>
          </cell>
          <cell r="P5106">
            <v>0</v>
          </cell>
          <cell r="Q5106">
            <v>0</v>
          </cell>
        </row>
        <row r="5107">
          <cell r="N5107">
            <v>0</v>
          </cell>
          <cell r="O5107">
            <v>0</v>
          </cell>
          <cell r="P5107">
            <v>0</v>
          </cell>
          <cell r="Q5107">
            <v>0</v>
          </cell>
        </row>
        <row r="5108">
          <cell r="N5108">
            <v>0</v>
          </cell>
          <cell r="O5108">
            <v>0</v>
          </cell>
          <cell r="P5108">
            <v>0</v>
          </cell>
          <cell r="Q5108">
            <v>0</v>
          </cell>
        </row>
        <row r="5109">
          <cell r="N5109">
            <v>0</v>
          </cell>
          <cell r="O5109">
            <v>0</v>
          </cell>
          <cell r="P5109">
            <v>0</v>
          </cell>
          <cell r="Q5109">
            <v>0</v>
          </cell>
        </row>
        <row r="5110"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N5112">
            <v>0</v>
          </cell>
          <cell r="O5112">
            <v>0</v>
          </cell>
          <cell r="P5112">
            <v>0</v>
          </cell>
          <cell r="Q5112">
            <v>0</v>
          </cell>
        </row>
        <row r="5113">
          <cell r="N5113">
            <v>0</v>
          </cell>
          <cell r="O5113">
            <v>0</v>
          </cell>
          <cell r="P5113">
            <v>0</v>
          </cell>
          <cell r="Q5113">
            <v>0</v>
          </cell>
        </row>
        <row r="5114">
          <cell r="N5114">
            <v>0</v>
          </cell>
          <cell r="O5114">
            <v>0</v>
          </cell>
          <cell r="P5114">
            <v>0</v>
          </cell>
          <cell r="Q5114">
            <v>0</v>
          </cell>
        </row>
        <row r="5115"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N5116">
            <v>0</v>
          </cell>
          <cell r="O5116">
            <v>0</v>
          </cell>
          <cell r="P5116">
            <v>0</v>
          </cell>
          <cell r="Q5116">
            <v>0</v>
          </cell>
        </row>
        <row r="5117">
          <cell r="N5117">
            <v>0</v>
          </cell>
          <cell r="O5117">
            <v>0</v>
          </cell>
          <cell r="P5117">
            <v>0</v>
          </cell>
          <cell r="Q5117">
            <v>0</v>
          </cell>
        </row>
        <row r="5118">
          <cell r="N5118">
            <v>0</v>
          </cell>
          <cell r="O5118">
            <v>0</v>
          </cell>
          <cell r="P5118">
            <v>0</v>
          </cell>
          <cell r="Q5118">
            <v>0</v>
          </cell>
        </row>
        <row r="5119">
          <cell r="N5119">
            <v>0</v>
          </cell>
          <cell r="O5119">
            <v>0</v>
          </cell>
          <cell r="P5119">
            <v>0</v>
          </cell>
          <cell r="Q5119">
            <v>0</v>
          </cell>
        </row>
        <row r="5120"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N5121">
            <v>0</v>
          </cell>
          <cell r="O5121">
            <v>0</v>
          </cell>
          <cell r="P5121">
            <v>0</v>
          </cell>
          <cell r="Q5121">
            <v>0</v>
          </cell>
        </row>
        <row r="5122">
          <cell r="N5122">
            <v>0</v>
          </cell>
          <cell r="O5122">
            <v>0</v>
          </cell>
          <cell r="P5122">
            <v>0</v>
          </cell>
          <cell r="Q5122">
            <v>0</v>
          </cell>
        </row>
        <row r="5123">
          <cell r="N5123">
            <v>0</v>
          </cell>
          <cell r="O5123">
            <v>0</v>
          </cell>
          <cell r="P5123">
            <v>0</v>
          </cell>
          <cell r="Q5123">
            <v>0</v>
          </cell>
        </row>
        <row r="5124">
          <cell r="N5124">
            <v>0</v>
          </cell>
          <cell r="O5124">
            <v>0</v>
          </cell>
          <cell r="P5124">
            <v>0</v>
          </cell>
          <cell r="Q5124">
            <v>0</v>
          </cell>
        </row>
        <row r="5125">
          <cell r="N5125">
            <v>0</v>
          </cell>
          <cell r="O5125">
            <v>0</v>
          </cell>
          <cell r="P5125">
            <v>0</v>
          </cell>
          <cell r="Q5125">
            <v>0</v>
          </cell>
        </row>
        <row r="5126">
          <cell r="N5126">
            <v>0</v>
          </cell>
          <cell r="O5126">
            <v>0</v>
          </cell>
          <cell r="P5126">
            <v>0</v>
          </cell>
          <cell r="Q5126">
            <v>0</v>
          </cell>
        </row>
        <row r="5127">
          <cell r="N5127">
            <v>0</v>
          </cell>
          <cell r="O5127">
            <v>0</v>
          </cell>
          <cell r="P5127">
            <v>0</v>
          </cell>
          <cell r="Q5127">
            <v>0</v>
          </cell>
        </row>
        <row r="5128">
          <cell r="N5128">
            <v>0</v>
          </cell>
          <cell r="O5128">
            <v>0</v>
          </cell>
          <cell r="P5128">
            <v>0</v>
          </cell>
          <cell r="Q5128">
            <v>0</v>
          </cell>
        </row>
        <row r="5129">
          <cell r="N5129">
            <v>0</v>
          </cell>
          <cell r="O5129">
            <v>0</v>
          </cell>
          <cell r="P5129">
            <v>0</v>
          </cell>
          <cell r="Q5129">
            <v>0</v>
          </cell>
        </row>
        <row r="5130"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N5131">
            <v>0</v>
          </cell>
          <cell r="O5131">
            <v>0</v>
          </cell>
          <cell r="P5131">
            <v>0</v>
          </cell>
          <cell r="Q5131">
            <v>0</v>
          </cell>
        </row>
        <row r="5132">
          <cell r="N5132">
            <v>0</v>
          </cell>
          <cell r="O5132">
            <v>0</v>
          </cell>
          <cell r="P5132">
            <v>0</v>
          </cell>
          <cell r="Q5132">
            <v>0</v>
          </cell>
        </row>
        <row r="5133"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N5134">
            <v>0</v>
          </cell>
          <cell r="O5134">
            <v>0</v>
          </cell>
          <cell r="P5134">
            <v>0</v>
          </cell>
          <cell r="Q5134">
            <v>0</v>
          </cell>
        </row>
        <row r="5135">
          <cell r="N5135">
            <v>0</v>
          </cell>
          <cell r="O5135">
            <v>0</v>
          </cell>
          <cell r="P5135">
            <v>0</v>
          </cell>
          <cell r="Q5135">
            <v>0</v>
          </cell>
        </row>
        <row r="5136">
          <cell r="N5136">
            <v>0</v>
          </cell>
          <cell r="O5136">
            <v>0</v>
          </cell>
          <cell r="P5136">
            <v>0</v>
          </cell>
          <cell r="Q5136">
            <v>0</v>
          </cell>
        </row>
        <row r="5137">
          <cell r="N5137">
            <v>0</v>
          </cell>
          <cell r="O5137">
            <v>0</v>
          </cell>
          <cell r="P5137">
            <v>0</v>
          </cell>
          <cell r="Q5137">
            <v>0</v>
          </cell>
        </row>
        <row r="5138">
          <cell r="N5138">
            <v>0</v>
          </cell>
          <cell r="O5138">
            <v>0</v>
          </cell>
          <cell r="P5138">
            <v>0</v>
          </cell>
          <cell r="Q5138">
            <v>0</v>
          </cell>
        </row>
        <row r="5139">
          <cell r="N5139">
            <v>0</v>
          </cell>
          <cell r="O5139">
            <v>0</v>
          </cell>
          <cell r="P5139">
            <v>0</v>
          </cell>
          <cell r="Q5139">
            <v>0</v>
          </cell>
        </row>
        <row r="5140">
          <cell r="N5140">
            <v>0</v>
          </cell>
          <cell r="O5140">
            <v>0</v>
          </cell>
          <cell r="P5140">
            <v>0</v>
          </cell>
          <cell r="Q5140">
            <v>0</v>
          </cell>
        </row>
        <row r="5141">
          <cell r="N5141">
            <v>0</v>
          </cell>
          <cell r="O5141">
            <v>0</v>
          </cell>
          <cell r="P5141">
            <v>0</v>
          </cell>
          <cell r="Q5141">
            <v>0</v>
          </cell>
        </row>
        <row r="5142">
          <cell r="N5142">
            <v>0</v>
          </cell>
          <cell r="O5142">
            <v>0</v>
          </cell>
          <cell r="P5142">
            <v>0</v>
          </cell>
          <cell r="Q5142">
            <v>0</v>
          </cell>
        </row>
        <row r="5143">
          <cell r="N5143">
            <v>0</v>
          </cell>
          <cell r="O5143">
            <v>0</v>
          </cell>
          <cell r="P5143">
            <v>0</v>
          </cell>
          <cell r="Q5143">
            <v>0</v>
          </cell>
        </row>
        <row r="5144">
          <cell r="N5144">
            <v>0</v>
          </cell>
          <cell r="O5144">
            <v>0</v>
          </cell>
          <cell r="P5144">
            <v>0</v>
          </cell>
          <cell r="Q5144">
            <v>0</v>
          </cell>
        </row>
        <row r="5145">
          <cell r="N5145">
            <v>0</v>
          </cell>
          <cell r="O5145">
            <v>0</v>
          </cell>
          <cell r="P5145">
            <v>0</v>
          </cell>
          <cell r="Q5145">
            <v>0</v>
          </cell>
        </row>
        <row r="5146">
          <cell r="N5146">
            <v>0</v>
          </cell>
          <cell r="O5146">
            <v>0</v>
          </cell>
          <cell r="P5146">
            <v>0</v>
          </cell>
          <cell r="Q5146">
            <v>0</v>
          </cell>
        </row>
        <row r="5147">
          <cell r="N5147">
            <v>0</v>
          </cell>
          <cell r="O5147">
            <v>0</v>
          </cell>
          <cell r="P5147">
            <v>0</v>
          </cell>
          <cell r="Q5147">
            <v>0</v>
          </cell>
        </row>
        <row r="5148">
          <cell r="N5148">
            <v>0</v>
          </cell>
          <cell r="O5148">
            <v>0</v>
          </cell>
          <cell r="P5148">
            <v>0</v>
          </cell>
          <cell r="Q5148">
            <v>0</v>
          </cell>
        </row>
        <row r="5149">
          <cell r="N5149">
            <v>0</v>
          </cell>
          <cell r="O5149">
            <v>0</v>
          </cell>
          <cell r="P5149">
            <v>0</v>
          </cell>
          <cell r="Q5149">
            <v>0</v>
          </cell>
        </row>
        <row r="5150">
          <cell r="N5150">
            <v>0</v>
          </cell>
          <cell r="O5150">
            <v>0</v>
          </cell>
          <cell r="P5150">
            <v>0</v>
          </cell>
          <cell r="Q5150">
            <v>0</v>
          </cell>
        </row>
        <row r="5151">
          <cell r="N5151">
            <v>0</v>
          </cell>
          <cell r="O5151">
            <v>0</v>
          </cell>
          <cell r="P5151">
            <v>0</v>
          </cell>
          <cell r="Q5151">
            <v>0</v>
          </cell>
        </row>
        <row r="5152">
          <cell r="N5152">
            <v>0</v>
          </cell>
          <cell r="O5152">
            <v>0</v>
          </cell>
          <cell r="P5152">
            <v>0</v>
          </cell>
          <cell r="Q5152">
            <v>0</v>
          </cell>
        </row>
        <row r="5153">
          <cell r="N5153">
            <v>0</v>
          </cell>
          <cell r="O5153">
            <v>0</v>
          </cell>
          <cell r="P5153">
            <v>0</v>
          </cell>
          <cell r="Q5153">
            <v>0</v>
          </cell>
        </row>
        <row r="5154">
          <cell r="N5154">
            <v>0</v>
          </cell>
          <cell r="O5154">
            <v>0</v>
          </cell>
          <cell r="P5154">
            <v>0</v>
          </cell>
          <cell r="Q5154">
            <v>0</v>
          </cell>
        </row>
        <row r="5155">
          <cell r="N5155">
            <v>0</v>
          </cell>
          <cell r="O5155">
            <v>0</v>
          </cell>
          <cell r="P5155">
            <v>0</v>
          </cell>
          <cell r="Q5155">
            <v>0</v>
          </cell>
        </row>
        <row r="5156">
          <cell r="N5156">
            <v>0</v>
          </cell>
          <cell r="O5156">
            <v>0</v>
          </cell>
          <cell r="P5156">
            <v>0</v>
          </cell>
          <cell r="Q5156">
            <v>0</v>
          </cell>
        </row>
        <row r="5157">
          <cell r="N5157">
            <v>0</v>
          </cell>
          <cell r="O5157">
            <v>0</v>
          </cell>
          <cell r="P5157">
            <v>0</v>
          </cell>
          <cell r="Q5157">
            <v>0</v>
          </cell>
        </row>
        <row r="5158">
          <cell r="N5158">
            <v>0</v>
          </cell>
          <cell r="O5158">
            <v>0</v>
          </cell>
          <cell r="P5158">
            <v>0</v>
          </cell>
          <cell r="Q5158">
            <v>0</v>
          </cell>
        </row>
        <row r="5159">
          <cell r="N5159">
            <v>0</v>
          </cell>
          <cell r="O5159">
            <v>0</v>
          </cell>
          <cell r="P5159">
            <v>0</v>
          </cell>
          <cell r="Q5159">
            <v>0</v>
          </cell>
        </row>
        <row r="5160">
          <cell r="N5160">
            <v>0</v>
          </cell>
          <cell r="O5160">
            <v>0</v>
          </cell>
          <cell r="P5160">
            <v>0</v>
          </cell>
          <cell r="Q5160">
            <v>0</v>
          </cell>
        </row>
        <row r="5161">
          <cell r="N5161">
            <v>0</v>
          </cell>
          <cell r="O5161">
            <v>0</v>
          </cell>
          <cell r="P5161">
            <v>0</v>
          </cell>
          <cell r="Q5161">
            <v>0</v>
          </cell>
        </row>
        <row r="5162">
          <cell r="N5162">
            <v>0</v>
          </cell>
          <cell r="O5162">
            <v>0</v>
          </cell>
          <cell r="P5162">
            <v>0</v>
          </cell>
          <cell r="Q5162">
            <v>0</v>
          </cell>
        </row>
        <row r="5163">
          <cell r="N5163">
            <v>0</v>
          </cell>
          <cell r="O5163">
            <v>0</v>
          </cell>
          <cell r="P5163">
            <v>0</v>
          </cell>
          <cell r="Q5163">
            <v>0</v>
          </cell>
        </row>
        <row r="5164">
          <cell r="N5164">
            <v>0</v>
          </cell>
          <cell r="O5164">
            <v>0</v>
          </cell>
          <cell r="P5164">
            <v>0</v>
          </cell>
          <cell r="Q5164">
            <v>0</v>
          </cell>
        </row>
        <row r="5165">
          <cell r="N5165">
            <v>0</v>
          </cell>
          <cell r="O5165">
            <v>0</v>
          </cell>
          <cell r="P5165">
            <v>0</v>
          </cell>
          <cell r="Q5165">
            <v>0</v>
          </cell>
        </row>
        <row r="5166">
          <cell r="N5166">
            <v>0</v>
          </cell>
          <cell r="O5166">
            <v>0</v>
          </cell>
          <cell r="P5166">
            <v>0</v>
          </cell>
          <cell r="Q5166">
            <v>0</v>
          </cell>
        </row>
        <row r="5167">
          <cell r="N5167">
            <v>0</v>
          </cell>
          <cell r="O5167">
            <v>0</v>
          </cell>
          <cell r="P5167">
            <v>0</v>
          </cell>
          <cell r="Q5167">
            <v>0</v>
          </cell>
        </row>
        <row r="5168">
          <cell r="N5168">
            <v>0</v>
          </cell>
          <cell r="O5168">
            <v>0</v>
          </cell>
          <cell r="P5168">
            <v>0</v>
          </cell>
          <cell r="Q5168">
            <v>0</v>
          </cell>
        </row>
        <row r="5169"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N5170">
            <v>0</v>
          </cell>
          <cell r="O5170">
            <v>0</v>
          </cell>
          <cell r="P5170">
            <v>0</v>
          </cell>
          <cell r="Q5170">
            <v>0</v>
          </cell>
        </row>
        <row r="5171">
          <cell r="N5171">
            <v>0</v>
          </cell>
          <cell r="O5171">
            <v>0</v>
          </cell>
          <cell r="P5171">
            <v>0</v>
          </cell>
          <cell r="Q5171">
            <v>0</v>
          </cell>
        </row>
        <row r="5172">
          <cell r="N5172">
            <v>0</v>
          </cell>
          <cell r="O5172">
            <v>0</v>
          </cell>
          <cell r="P5172">
            <v>0</v>
          </cell>
          <cell r="Q5172">
            <v>0</v>
          </cell>
        </row>
        <row r="5173">
          <cell r="N5173">
            <v>0</v>
          </cell>
          <cell r="O5173">
            <v>0</v>
          </cell>
          <cell r="P5173">
            <v>0</v>
          </cell>
          <cell r="Q5173">
            <v>0</v>
          </cell>
        </row>
        <row r="5174">
          <cell r="N5174">
            <v>0</v>
          </cell>
          <cell r="O5174">
            <v>0</v>
          </cell>
          <cell r="P5174">
            <v>0</v>
          </cell>
          <cell r="Q5174">
            <v>0</v>
          </cell>
        </row>
        <row r="5175">
          <cell r="N5175">
            <v>0</v>
          </cell>
          <cell r="O5175">
            <v>0</v>
          </cell>
          <cell r="P5175">
            <v>0</v>
          </cell>
          <cell r="Q5175">
            <v>0</v>
          </cell>
        </row>
        <row r="5176">
          <cell r="N5176">
            <v>0</v>
          </cell>
          <cell r="O5176">
            <v>0</v>
          </cell>
          <cell r="P5176">
            <v>0</v>
          </cell>
          <cell r="Q5176">
            <v>0</v>
          </cell>
        </row>
        <row r="5177">
          <cell r="N5177">
            <v>0</v>
          </cell>
          <cell r="O5177">
            <v>0</v>
          </cell>
          <cell r="P5177">
            <v>0</v>
          </cell>
          <cell r="Q5177">
            <v>0</v>
          </cell>
        </row>
        <row r="5178">
          <cell r="N5178">
            <v>0</v>
          </cell>
          <cell r="O5178">
            <v>0</v>
          </cell>
          <cell r="P5178">
            <v>0</v>
          </cell>
          <cell r="Q5178">
            <v>0</v>
          </cell>
        </row>
        <row r="5179">
          <cell r="N5179">
            <v>0</v>
          </cell>
          <cell r="O5179">
            <v>0</v>
          </cell>
          <cell r="P5179">
            <v>0</v>
          </cell>
          <cell r="Q5179">
            <v>0</v>
          </cell>
        </row>
        <row r="5180">
          <cell r="N5180">
            <v>0</v>
          </cell>
          <cell r="O5180">
            <v>0</v>
          </cell>
          <cell r="P5180">
            <v>0</v>
          </cell>
          <cell r="Q5180">
            <v>0</v>
          </cell>
        </row>
        <row r="5181">
          <cell r="N5181">
            <v>0</v>
          </cell>
          <cell r="O5181">
            <v>0</v>
          </cell>
          <cell r="P5181">
            <v>0</v>
          </cell>
          <cell r="Q5181">
            <v>0</v>
          </cell>
        </row>
        <row r="5182">
          <cell r="N5182">
            <v>0</v>
          </cell>
          <cell r="O5182">
            <v>0</v>
          </cell>
          <cell r="P5182">
            <v>0</v>
          </cell>
          <cell r="Q5182">
            <v>0</v>
          </cell>
        </row>
        <row r="5183">
          <cell r="N5183">
            <v>0</v>
          </cell>
          <cell r="O5183">
            <v>0</v>
          </cell>
          <cell r="P5183">
            <v>0</v>
          </cell>
          <cell r="Q5183">
            <v>0</v>
          </cell>
        </row>
        <row r="5184">
          <cell r="N5184">
            <v>0</v>
          </cell>
          <cell r="O5184">
            <v>0</v>
          </cell>
          <cell r="P5184">
            <v>0</v>
          </cell>
          <cell r="Q5184">
            <v>0</v>
          </cell>
        </row>
        <row r="5185">
          <cell r="N5185">
            <v>0</v>
          </cell>
          <cell r="O5185">
            <v>0</v>
          </cell>
          <cell r="P5185">
            <v>0</v>
          </cell>
          <cell r="Q5185">
            <v>0</v>
          </cell>
        </row>
        <row r="5186">
          <cell r="N5186">
            <v>0</v>
          </cell>
          <cell r="O5186">
            <v>0</v>
          </cell>
          <cell r="P5186">
            <v>0</v>
          </cell>
          <cell r="Q5186">
            <v>0</v>
          </cell>
        </row>
        <row r="5187">
          <cell r="N5187">
            <v>0</v>
          </cell>
          <cell r="O5187">
            <v>0</v>
          </cell>
          <cell r="P5187">
            <v>0</v>
          </cell>
          <cell r="Q5187">
            <v>0</v>
          </cell>
        </row>
        <row r="5188">
          <cell r="N5188">
            <v>0</v>
          </cell>
          <cell r="O5188">
            <v>0</v>
          </cell>
          <cell r="P5188">
            <v>0</v>
          </cell>
          <cell r="Q5188">
            <v>0</v>
          </cell>
        </row>
        <row r="5189">
          <cell r="N5189">
            <v>0</v>
          </cell>
          <cell r="O5189">
            <v>0</v>
          </cell>
          <cell r="P5189">
            <v>0</v>
          </cell>
          <cell r="Q5189">
            <v>0</v>
          </cell>
        </row>
        <row r="5190">
          <cell r="N5190">
            <v>0</v>
          </cell>
          <cell r="O5190">
            <v>0</v>
          </cell>
          <cell r="P5190">
            <v>0</v>
          </cell>
          <cell r="Q5190">
            <v>0</v>
          </cell>
        </row>
        <row r="5191">
          <cell r="N5191">
            <v>0</v>
          </cell>
          <cell r="O5191">
            <v>0</v>
          </cell>
          <cell r="P5191">
            <v>0</v>
          </cell>
          <cell r="Q5191">
            <v>0</v>
          </cell>
        </row>
        <row r="5192">
          <cell r="N5192">
            <v>0</v>
          </cell>
          <cell r="O5192">
            <v>0</v>
          </cell>
          <cell r="P5192">
            <v>0</v>
          </cell>
          <cell r="Q5192">
            <v>0</v>
          </cell>
        </row>
        <row r="5193">
          <cell r="N5193">
            <v>0</v>
          </cell>
          <cell r="O5193">
            <v>0</v>
          </cell>
          <cell r="P5193">
            <v>0</v>
          </cell>
          <cell r="Q5193">
            <v>0</v>
          </cell>
        </row>
        <row r="5194">
          <cell r="N5194">
            <v>0</v>
          </cell>
          <cell r="O5194">
            <v>0</v>
          </cell>
          <cell r="P5194">
            <v>0</v>
          </cell>
          <cell r="Q5194">
            <v>0</v>
          </cell>
        </row>
        <row r="5195">
          <cell r="N5195">
            <v>0</v>
          </cell>
          <cell r="O5195">
            <v>0</v>
          </cell>
          <cell r="P5195">
            <v>0</v>
          </cell>
          <cell r="Q5195">
            <v>0</v>
          </cell>
        </row>
        <row r="5196">
          <cell r="N5196">
            <v>0</v>
          </cell>
          <cell r="O5196">
            <v>0</v>
          </cell>
          <cell r="P5196">
            <v>0</v>
          </cell>
          <cell r="Q5196">
            <v>0</v>
          </cell>
        </row>
        <row r="5197">
          <cell r="N5197">
            <v>0</v>
          </cell>
          <cell r="O5197">
            <v>0</v>
          </cell>
          <cell r="P5197">
            <v>0</v>
          </cell>
          <cell r="Q5197">
            <v>0</v>
          </cell>
        </row>
        <row r="5198">
          <cell r="N5198">
            <v>0</v>
          </cell>
          <cell r="O5198">
            <v>0</v>
          </cell>
          <cell r="P5198">
            <v>0</v>
          </cell>
          <cell r="Q5198">
            <v>0</v>
          </cell>
        </row>
        <row r="5199">
          <cell r="N5199">
            <v>0</v>
          </cell>
          <cell r="O5199">
            <v>0</v>
          </cell>
          <cell r="P5199">
            <v>0</v>
          </cell>
          <cell r="Q5199">
            <v>0</v>
          </cell>
        </row>
        <row r="5200">
          <cell r="N5200">
            <v>0</v>
          </cell>
          <cell r="O5200">
            <v>0</v>
          </cell>
          <cell r="P5200">
            <v>0</v>
          </cell>
          <cell r="Q5200">
            <v>0</v>
          </cell>
        </row>
        <row r="5201">
          <cell r="N5201">
            <v>0</v>
          </cell>
          <cell r="O5201">
            <v>0</v>
          </cell>
          <cell r="P5201">
            <v>0</v>
          </cell>
          <cell r="Q5201">
            <v>0</v>
          </cell>
        </row>
        <row r="5202">
          <cell r="N5202">
            <v>0</v>
          </cell>
          <cell r="O5202">
            <v>0</v>
          </cell>
          <cell r="P5202">
            <v>0</v>
          </cell>
          <cell r="Q5202">
            <v>0</v>
          </cell>
        </row>
        <row r="5203">
          <cell r="N5203">
            <v>0</v>
          </cell>
          <cell r="O5203">
            <v>0</v>
          </cell>
          <cell r="P5203">
            <v>0</v>
          </cell>
          <cell r="Q5203">
            <v>0</v>
          </cell>
        </row>
        <row r="5204">
          <cell r="N5204">
            <v>0</v>
          </cell>
          <cell r="O5204">
            <v>0</v>
          </cell>
          <cell r="P5204">
            <v>0</v>
          </cell>
          <cell r="Q5204">
            <v>0</v>
          </cell>
        </row>
        <row r="5205">
          <cell r="N5205">
            <v>0</v>
          </cell>
          <cell r="O5205">
            <v>0</v>
          </cell>
          <cell r="P5205">
            <v>0</v>
          </cell>
          <cell r="Q5205">
            <v>0</v>
          </cell>
        </row>
        <row r="5206">
          <cell r="N5206">
            <v>0</v>
          </cell>
          <cell r="O5206">
            <v>0</v>
          </cell>
          <cell r="P5206">
            <v>0</v>
          </cell>
          <cell r="Q5206">
            <v>0</v>
          </cell>
        </row>
        <row r="5207">
          <cell r="N5207">
            <v>0</v>
          </cell>
          <cell r="O5207">
            <v>0</v>
          </cell>
          <cell r="P5207">
            <v>0</v>
          </cell>
          <cell r="Q5207">
            <v>0</v>
          </cell>
        </row>
        <row r="5208">
          <cell r="N5208">
            <v>0</v>
          </cell>
          <cell r="O5208">
            <v>0</v>
          </cell>
          <cell r="P5208">
            <v>0</v>
          </cell>
          <cell r="Q5208">
            <v>0</v>
          </cell>
        </row>
        <row r="5209">
          <cell r="N5209">
            <v>0</v>
          </cell>
          <cell r="O5209">
            <v>0</v>
          </cell>
          <cell r="P5209">
            <v>0</v>
          </cell>
          <cell r="Q5209">
            <v>0</v>
          </cell>
        </row>
        <row r="5210">
          <cell r="N5210">
            <v>0</v>
          </cell>
          <cell r="O5210">
            <v>0</v>
          </cell>
          <cell r="P5210">
            <v>0</v>
          </cell>
          <cell r="Q5210">
            <v>0</v>
          </cell>
        </row>
        <row r="5211"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N5212">
            <v>0</v>
          </cell>
          <cell r="O5212">
            <v>0</v>
          </cell>
          <cell r="P5212">
            <v>0</v>
          </cell>
          <cell r="Q5212">
            <v>0</v>
          </cell>
        </row>
        <row r="5213">
          <cell r="N5213">
            <v>0</v>
          </cell>
          <cell r="O5213">
            <v>0</v>
          </cell>
          <cell r="P5213">
            <v>0</v>
          </cell>
          <cell r="Q5213">
            <v>0</v>
          </cell>
        </row>
        <row r="5214">
          <cell r="N5214">
            <v>0</v>
          </cell>
          <cell r="O5214">
            <v>0</v>
          </cell>
          <cell r="P5214">
            <v>0</v>
          </cell>
          <cell r="Q5214">
            <v>0</v>
          </cell>
        </row>
        <row r="5215"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N5216">
            <v>0</v>
          </cell>
          <cell r="O5216">
            <v>0</v>
          </cell>
          <cell r="P5216">
            <v>0</v>
          </cell>
          <cell r="Q5216">
            <v>0</v>
          </cell>
        </row>
        <row r="5217">
          <cell r="N5217">
            <v>0</v>
          </cell>
          <cell r="O5217">
            <v>0</v>
          </cell>
          <cell r="P5217">
            <v>0</v>
          </cell>
          <cell r="Q5217">
            <v>0</v>
          </cell>
        </row>
        <row r="5218">
          <cell r="N5218">
            <v>0</v>
          </cell>
          <cell r="O5218">
            <v>0</v>
          </cell>
          <cell r="P5218">
            <v>0</v>
          </cell>
          <cell r="Q5218">
            <v>0</v>
          </cell>
        </row>
        <row r="5219">
          <cell r="N5219">
            <v>0</v>
          </cell>
          <cell r="O5219">
            <v>0</v>
          </cell>
          <cell r="P5219">
            <v>0</v>
          </cell>
          <cell r="Q5219">
            <v>0</v>
          </cell>
        </row>
        <row r="5220">
          <cell r="N5220">
            <v>0</v>
          </cell>
          <cell r="O5220">
            <v>0</v>
          </cell>
          <cell r="P5220">
            <v>0</v>
          </cell>
          <cell r="Q5220">
            <v>0</v>
          </cell>
        </row>
        <row r="5221">
          <cell r="N5221">
            <v>0</v>
          </cell>
          <cell r="O5221">
            <v>0</v>
          </cell>
          <cell r="P5221">
            <v>0</v>
          </cell>
          <cell r="Q5221">
            <v>0</v>
          </cell>
        </row>
        <row r="5222">
          <cell r="N5222">
            <v>0</v>
          </cell>
          <cell r="O5222">
            <v>0</v>
          </cell>
          <cell r="P5222">
            <v>0</v>
          </cell>
          <cell r="Q5222">
            <v>0</v>
          </cell>
        </row>
        <row r="5223">
          <cell r="N5223">
            <v>0</v>
          </cell>
          <cell r="O5223">
            <v>0</v>
          </cell>
          <cell r="P5223">
            <v>0</v>
          </cell>
          <cell r="Q5223">
            <v>0</v>
          </cell>
        </row>
        <row r="5224">
          <cell r="N5224">
            <v>0</v>
          </cell>
          <cell r="O5224">
            <v>0</v>
          </cell>
          <cell r="P5224">
            <v>0</v>
          </cell>
          <cell r="Q5224">
            <v>0</v>
          </cell>
        </row>
        <row r="5225">
          <cell r="N5225">
            <v>0</v>
          </cell>
          <cell r="O5225">
            <v>0</v>
          </cell>
          <cell r="P5225">
            <v>0</v>
          </cell>
          <cell r="Q5225">
            <v>0</v>
          </cell>
        </row>
        <row r="5226">
          <cell r="N5226">
            <v>0</v>
          </cell>
          <cell r="O5226">
            <v>0</v>
          </cell>
          <cell r="P5226">
            <v>0</v>
          </cell>
          <cell r="Q5226">
            <v>0</v>
          </cell>
        </row>
        <row r="5227">
          <cell r="N5227">
            <v>0</v>
          </cell>
          <cell r="O5227">
            <v>0</v>
          </cell>
          <cell r="P5227">
            <v>0</v>
          </cell>
          <cell r="Q5227">
            <v>0</v>
          </cell>
        </row>
        <row r="5228">
          <cell r="N5228">
            <v>0</v>
          </cell>
          <cell r="O5228">
            <v>0</v>
          </cell>
          <cell r="P5228">
            <v>0</v>
          </cell>
          <cell r="Q5228">
            <v>0</v>
          </cell>
        </row>
        <row r="5229">
          <cell r="N5229">
            <v>0</v>
          </cell>
          <cell r="O5229">
            <v>0</v>
          </cell>
          <cell r="P5229">
            <v>0</v>
          </cell>
          <cell r="Q5229">
            <v>0</v>
          </cell>
        </row>
        <row r="5230">
          <cell r="N5230">
            <v>0</v>
          </cell>
          <cell r="O5230">
            <v>0</v>
          </cell>
          <cell r="P5230">
            <v>0</v>
          </cell>
          <cell r="Q5230">
            <v>0</v>
          </cell>
        </row>
        <row r="5231">
          <cell r="N5231">
            <v>0</v>
          </cell>
          <cell r="O5231">
            <v>0</v>
          </cell>
          <cell r="P5231">
            <v>0</v>
          </cell>
          <cell r="Q5231">
            <v>0</v>
          </cell>
        </row>
        <row r="5232"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N5233">
            <v>0</v>
          </cell>
          <cell r="O5233">
            <v>0</v>
          </cell>
          <cell r="P5233">
            <v>0</v>
          </cell>
          <cell r="Q5233">
            <v>0</v>
          </cell>
        </row>
        <row r="5234">
          <cell r="N5234">
            <v>0</v>
          </cell>
          <cell r="O5234">
            <v>0</v>
          </cell>
          <cell r="P5234">
            <v>0</v>
          </cell>
          <cell r="Q5234">
            <v>0</v>
          </cell>
        </row>
        <row r="5235">
          <cell r="N5235">
            <v>0</v>
          </cell>
          <cell r="O5235">
            <v>0</v>
          </cell>
          <cell r="P5235">
            <v>0</v>
          </cell>
          <cell r="Q5235">
            <v>0</v>
          </cell>
        </row>
        <row r="5236">
          <cell r="N5236">
            <v>0</v>
          </cell>
          <cell r="O5236">
            <v>0</v>
          </cell>
          <cell r="P5236">
            <v>0</v>
          </cell>
          <cell r="Q5236">
            <v>0</v>
          </cell>
        </row>
        <row r="5237"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N5238">
            <v>0</v>
          </cell>
          <cell r="O5238">
            <v>0</v>
          </cell>
          <cell r="P5238">
            <v>0</v>
          </cell>
          <cell r="Q5238">
            <v>0</v>
          </cell>
        </row>
        <row r="5239">
          <cell r="N5239">
            <v>0</v>
          </cell>
          <cell r="O5239">
            <v>0</v>
          </cell>
          <cell r="P5239">
            <v>0</v>
          </cell>
          <cell r="Q5239">
            <v>0</v>
          </cell>
        </row>
        <row r="5240">
          <cell r="N5240">
            <v>0</v>
          </cell>
          <cell r="O5240">
            <v>0</v>
          </cell>
          <cell r="P5240">
            <v>0</v>
          </cell>
          <cell r="Q5240">
            <v>0</v>
          </cell>
        </row>
        <row r="5241">
          <cell r="N5241">
            <v>0</v>
          </cell>
          <cell r="O5241">
            <v>0</v>
          </cell>
          <cell r="P5241">
            <v>0</v>
          </cell>
          <cell r="Q5241">
            <v>0</v>
          </cell>
        </row>
        <row r="5242">
          <cell r="N5242">
            <v>0</v>
          </cell>
          <cell r="O5242">
            <v>0</v>
          </cell>
          <cell r="P5242">
            <v>0</v>
          </cell>
          <cell r="Q5242">
            <v>0</v>
          </cell>
        </row>
        <row r="5243"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N5244">
            <v>0</v>
          </cell>
          <cell r="O5244">
            <v>0</v>
          </cell>
          <cell r="P5244">
            <v>0</v>
          </cell>
          <cell r="Q5244">
            <v>0</v>
          </cell>
        </row>
        <row r="5245">
          <cell r="N5245">
            <v>0</v>
          </cell>
          <cell r="O5245">
            <v>0</v>
          </cell>
          <cell r="P5245">
            <v>0</v>
          </cell>
          <cell r="Q5245">
            <v>0</v>
          </cell>
        </row>
        <row r="5246">
          <cell r="N5246">
            <v>0</v>
          </cell>
          <cell r="O5246">
            <v>0</v>
          </cell>
          <cell r="P5246">
            <v>0</v>
          </cell>
          <cell r="Q5246">
            <v>0</v>
          </cell>
        </row>
        <row r="5247"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N5248">
            <v>0</v>
          </cell>
          <cell r="O5248">
            <v>0</v>
          </cell>
          <cell r="P5248">
            <v>0</v>
          </cell>
          <cell r="Q5248">
            <v>0</v>
          </cell>
        </row>
        <row r="5249">
          <cell r="N5249">
            <v>0</v>
          </cell>
          <cell r="O5249">
            <v>0</v>
          </cell>
          <cell r="P5249">
            <v>0</v>
          </cell>
          <cell r="Q5249">
            <v>0</v>
          </cell>
        </row>
        <row r="5250">
          <cell r="N5250">
            <v>0</v>
          </cell>
          <cell r="O5250">
            <v>0</v>
          </cell>
          <cell r="P5250">
            <v>0</v>
          </cell>
          <cell r="Q5250">
            <v>0</v>
          </cell>
        </row>
        <row r="5251">
          <cell r="N5251">
            <v>0</v>
          </cell>
          <cell r="O5251">
            <v>0</v>
          </cell>
          <cell r="P5251">
            <v>0</v>
          </cell>
          <cell r="Q5251">
            <v>0</v>
          </cell>
        </row>
        <row r="5252"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N5253">
            <v>0</v>
          </cell>
          <cell r="O5253">
            <v>0</v>
          </cell>
          <cell r="P5253">
            <v>0</v>
          </cell>
          <cell r="Q5253">
            <v>0</v>
          </cell>
        </row>
        <row r="5254"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N5255">
            <v>0</v>
          </cell>
          <cell r="O5255">
            <v>0</v>
          </cell>
          <cell r="P5255">
            <v>0</v>
          </cell>
          <cell r="Q5255">
            <v>0</v>
          </cell>
        </row>
        <row r="5256">
          <cell r="N5256">
            <v>0</v>
          </cell>
          <cell r="O5256">
            <v>0</v>
          </cell>
          <cell r="P5256">
            <v>0</v>
          </cell>
          <cell r="Q5256">
            <v>0</v>
          </cell>
        </row>
        <row r="5257"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N5258">
            <v>0</v>
          </cell>
          <cell r="O5258">
            <v>0</v>
          </cell>
          <cell r="P5258">
            <v>0</v>
          </cell>
          <cell r="Q5258">
            <v>0</v>
          </cell>
        </row>
        <row r="5259">
          <cell r="N5259">
            <v>0</v>
          </cell>
          <cell r="O5259">
            <v>0</v>
          </cell>
          <cell r="P5259">
            <v>0</v>
          </cell>
          <cell r="Q5259">
            <v>0</v>
          </cell>
        </row>
        <row r="5260">
          <cell r="N5260">
            <v>0</v>
          </cell>
          <cell r="O5260">
            <v>0</v>
          </cell>
          <cell r="P5260">
            <v>0</v>
          </cell>
          <cell r="Q5260">
            <v>0</v>
          </cell>
        </row>
        <row r="5261">
          <cell r="N5261">
            <v>0</v>
          </cell>
          <cell r="O5261">
            <v>0</v>
          </cell>
          <cell r="P5261">
            <v>0</v>
          </cell>
          <cell r="Q5261">
            <v>0</v>
          </cell>
        </row>
        <row r="5262">
          <cell r="N5262">
            <v>0</v>
          </cell>
          <cell r="O5262">
            <v>0</v>
          </cell>
          <cell r="P5262">
            <v>0</v>
          </cell>
          <cell r="Q5262">
            <v>0</v>
          </cell>
        </row>
        <row r="5263">
          <cell r="N5263">
            <v>0</v>
          </cell>
          <cell r="O5263">
            <v>0</v>
          </cell>
          <cell r="P5263">
            <v>0</v>
          </cell>
          <cell r="Q5263">
            <v>0</v>
          </cell>
        </row>
        <row r="5264">
          <cell r="N5264">
            <v>0</v>
          </cell>
          <cell r="O5264">
            <v>0</v>
          </cell>
          <cell r="P5264">
            <v>0</v>
          </cell>
          <cell r="Q5264">
            <v>0</v>
          </cell>
        </row>
        <row r="5265">
          <cell r="N5265">
            <v>0</v>
          </cell>
          <cell r="O5265">
            <v>0</v>
          </cell>
          <cell r="P5265">
            <v>0</v>
          </cell>
          <cell r="Q5265">
            <v>0</v>
          </cell>
        </row>
        <row r="5266">
          <cell r="N5266">
            <v>0</v>
          </cell>
          <cell r="O5266">
            <v>0</v>
          </cell>
          <cell r="P5266">
            <v>0</v>
          </cell>
          <cell r="Q5266">
            <v>0</v>
          </cell>
        </row>
        <row r="5267">
          <cell r="N5267">
            <v>0</v>
          </cell>
          <cell r="O5267">
            <v>0</v>
          </cell>
          <cell r="P5267">
            <v>0</v>
          </cell>
          <cell r="Q5267">
            <v>0</v>
          </cell>
        </row>
        <row r="5268">
          <cell r="N5268">
            <v>0</v>
          </cell>
          <cell r="O5268">
            <v>0</v>
          </cell>
          <cell r="P5268">
            <v>0</v>
          </cell>
          <cell r="Q5268">
            <v>0</v>
          </cell>
        </row>
        <row r="5269">
          <cell r="N5269">
            <v>0</v>
          </cell>
          <cell r="O5269">
            <v>0</v>
          </cell>
          <cell r="P5269">
            <v>0</v>
          </cell>
          <cell r="Q5269">
            <v>0</v>
          </cell>
        </row>
        <row r="5270">
          <cell r="N5270">
            <v>0</v>
          </cell>
          <cell r="O5270">
            <v>0</v>
          </cell>
          <cell r="P5270">
            <v>0</v>
          </cell>
          <cell r="Q5270">
            <v>0</v>
          </cell>
        </row>
        <row r="5271">
          <cell r="N5271">
            <v>0</v>
          </cell>
          <cell r="O5271">
            <v>0</v>
          </cell>
          <cell r="P5271">
            <v>0</v>
          </cell>
          <cell r="Q5271">
            <v>0</v>
          </cell>
        </row>
        <row r="5272">
          <cell r="N5272">
            <v>0</v>
          </cell>
          <cell r="O5272">
            <v>0</v>
          </cell>
          <cell r="P5272">
            <v>0</v>
          </cell>
          <cell r="Q5272">
            <v>0</v>
          </cell>
        </row>
        <row r="5273">
          <cell r="N5273">
            <v>0</v>
          </cell>
          <cell r="O5273">
            <v>0</v>
          </cell>
          <cell r="P5273">
            <v>0</v>
          </cell>
          <cell r="Q5273">
            <v>0</v>
          </cell>
        </row>
        <row r="5274">
          <cell r="N5274">
            <v>0</v>
          </cell>
          <cell r="O5274">
            <v>0</v>
          </cell>
          <cell r="P5274">
            <v>0</v>
          </cell>
          <cell r="Q5274">
            <v>0</v>
          </cell>
        </row>
        <row r="5275">
          <cell r="N5275">
            <v>0</v>
          </cell>
          <cell r="O5275">
            <v>0</v>
          </cell>
          <cell r="P5275">
            <v>0</v>
          </cell>
          <cell r="Q5275">
            <v>0</v>
          </cell>
        </row>
        <row r="5276">
          <cell r="N5276">
            <v>0</v>
          </cell>
          <cell r="O5276">
            <v>0</v>
          </cell>
          <cell r="P5276">
            <v>0</v>
          </cell>
          <cell r="Q5276">
            <v>0</v>
          </cell>
        </row>
        <row r="5277">
          <cell r="N5277">
            <v>0</v>
          </cell>
          <cell r="O5277">
            <v>0</v>
          </cell>
          <cell r="P5277">
            <v>0</v>
          </cell>
          <cell r="Q5277">
            <v>0</v>
          </cell>
        </row>
        <row r="5278">
          <cell r="N5278">
            <v>0</v>
          </cell>
          <cell r="O5278">
            <v>0</v>
          </cell>
          <cell r="P5278">
            <v>0</v>
          </cell>
          <cell r="Q5278">
            <v>0</v>
          </cell>
        </row>
        <row r="5279">
          <cell r="N5279">
            <v>0</v>
          </cell>
          <cell r="O5279">
            <v>0</v>
          </cell>
          <cell r="P5279">
            <v>0</v>
          </cell>
          <cell r="Q5279">
            <v>0</v>
          </cell>
        </row>
        <row r="5280">
          <cell r="N5280">
            <v>0</v>
          </cell>
          <cell r="O5280">
            <v>0</v>
          </cell>
          <cell r="P5280">
            <v>0</v>
          </cell>
          <cell r="Q5280">
            <v>0</v>
          </cell>
        </row>
        <row r="5281">
          <cell r="N5281">
            <v>0</v>
          </cell>
          <cell r="O5281">
            <v>0</v>
          </cell>
          <cell r="P5281">
            <v>0</v>
          </cell>
          <cell r="Q5281">
            <v>0</v>
          </cell>
        </row>
        <row r="5282"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N5283">
            <v>0</v>
          </cell>
          <cell r="O5283">
            <v>0</v>
          </cell>
          <cell r="P5283">
            <v>0</v>
          </cell>
          <cell r="Q5283">
            <v>0</v>
          </cell>
        </row>
        <row r="5284">
          <cell r="N5284">
            <v>0</v>
          </cell>
          <cell r="O5284">
            <v>0</v>
          </cell>
          <cell r="P5284">
            <v>0</v>
          </cell>
          <cell r="Q5284">
            <v>0</v>
          </cell>
        </row>
        <row r="5285">
          <cell r="N5285">
            <v>0</v>
          </cell>
          <cell r="O5285">
            <v>0</v>
          </cell>
          <cell r="P5285">
            <v>0</v>
          </cell>
          <cell r="Q5285">
            <v>0</v>
          </cell>
        </row>
        <row r="5286">
          <cell r="N5286">
            <v>0</v>
          </cell>
          <cell r="O5286">
            <v>0</v>
          </cell>
          <cell r="P5286">
            <v>0</v>
          </cell>
          <cell r="Q5286">
            <v>0</v>
          </cell>
        </row>
        <row r="5287">
          <cell r="N5287">
            <v>0</v>
          </cell>
          <cell r="O5287">
            <v>0</v>
          </cell>
          <cell r="P5287">
            <v>0</v>
          </cell>
          <cell r="Q5287">
            <v>0</v>
          </cell>
        </row>
        <row r="5288">
          <cell r="N5288">
            <v>0</v>
          </cell>
          <cell r="O5288">
            <v>0</v>
          </cell>
          <cell r="P5288">
            <v>0</v>
          </cell>
          <cell r="Q5288">
            <v>0</v>
          </cell>
        </row>
        <row r="5289">
          <cell r="N5289">
            <v>0</v>
          </cell>
          <cell r="O5289">
            <v>0</v>
          </cell>
          <cell r="P5289">
            <v>0</v>
          </cell>
          <cell r="Q5289">
            <v>0</v>
          </cell>
        </row>
        <row r="5290">
          <cell r="N5290">
            <v>0</v>
          </cell>
          <cell r="O5290">
            <v>0</v>
          </cell>
          <cell r="P5290">
            <v>0</v>
          </cell>
          <cell r="Q5290">
            <v>0</v>
          </cell>
        </row>
        <row r="5291">
          <cell r="N5291">
            <v>0</v>
          </cell>
          <cell r="O5291">
            <v>0</v>
          </cell>
          <cell r="P5291">
            <v>0</v>
          </cell>
          <cell r="Q5291">
            <v>0</v>
          </cell>
        </row>
        <row r="5292">
          <cell r="N5292">
            <v>0</v>
          </cell>
          <cell r="O5292">
            <v>0</v>
          </cell>
          <cell r="P5292">
            <v>0</v>
          </cell>
          <cell r="Q5292">
            <v>0</v>
          </cell>
        </row>
        <row r="5293">
          <cell r="N5293">
            <v>0</v>
          </cell>
          <cell r="O5293">
            <v>0</v>
          </cell>
          <cell r="P5293">
            <v>0</v>
          </cell>
          <cell r="Q5293">
            <v>0</v>
          </cell>
        </row>
        <row r="5294">
          <cell r="N5294">
            <v>0</v>
          </cell>
          <cell r="O5294">
            <v>0</v>
          </cell>
          <cell r="P5294">
            <v>0</v>
          </cell>
          <cell r="Q5294">
            <v>0</v>
          </cell>
        </row>
        <row r="5295">
          <cell r="N5295">
            <v>0</v>
          </cell>
          <cell r="O5295">
            <v>0</v>
          </cell>
          <cell r="P5295">
            <v>0</v>
          </cell>
          <cell r="Q5295">
            <v>0</v>
          </cell>
        </row>
        <row r="5296">
          <cell r="N5296">
            <v>0</v>
          </cell>
          <cell r="O5296">
            <v>0</v>
          </cell>
          <cell r="P5296">
            <v>0</v>
          </cell>
          <cell r="Q5296">
            <v>0</v>
          </cell>
        </row>
        <row r="5297">
          <cell r="N5297">
            <v>0</v>
          </cell>
          <cell r="O5297">
            <v>0</v>
          </cell>
          <cell r="P5297">
            <v>0</v>
          </cell>
          <cell r="Q5297">
            <v>0</v>
          </cell>
        </row>
        <row r="5298">
          <cell r="N5298">
            <v>0</v>
          </cell>
          <cell r="O5298">
            <v>0</v>
          </cell>
          <cell r="P5298">
            <v>0</v>
          </cell>
          <cell r="Q5298">
            <v>0</v>
          </cell>
        </row>
        <row r="5299">
          <cell r="N5299">
            <v>0</v>
          </cell>
          <cell r="O5299">
            <v>0</v>
          </cell>
          <cell r="P5299">
            <v>0</v>
          </cell>
          <cell r="Q5299">
            <v>0</v>
          </cell>
        </row>
        <row r="5300"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N5301">
            <v>0</v>
          </cell>
          <cell r="O5301">
            <v>0</v>
          </cell>
          <cell r="P5301">
            <v>0</v>
          </cell>
          <cell r="Q5301">
            <v>0</v>
          </cell>
        </row>
        <row r="5302"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N5304">
            <v>0</v>
          </cell>
          <cell r="O5304">
            <v>0</v>
          </cell>
          <cell r="P5304">
            <v>0</v>
          </cell>
          <cell r="Q5304">
            <v>0</v>
          </cell>
        </row>
        <row r="5305">
          <cell r="N5305">
            <v>0</v>
          </cell>
          <cell r="O5305">
            <v>0</v>
          </cell>
          <cell r="P5305">
            <v>0</v>
          </cell>
          <cell r="Q5305">
            <v>0</v>
          </cell>
        </row>
        <row r="5306">
          <cell r="N5306">
            <v>0</v>
          </cell>
          <cell r="O5306">
            <v>0</v>
          </cell>
          <cell r="P5306">
            <v>0</v>
          </cell>
          <cell r="Q5306">
            <v>0</v>
          </cell>
        </row>
        <row r="5307">
          <cell r="N5307">
            <v>0</v>
          </cell>
          <cell r="O5307">
            <v>0</v>
          </cell>
          <cell r="P5307">
            <v>0</v>
          </cell>
          <cell r="Q5307">
            <v>0</v>
          </cell>
        </row>
        <row r="5308">
          <cell r="N5308">
            <v>0</v>
          </cell>
          <cell r="O5308">
            <v>0</v>
          </cell>
          <cell r="P5308">
            <v>0</v>
          </cell>
          <cell r="Q5308">
            <v>0</v>
          </cell>
        </row>
        <row r="5309">
          <cell r="N5309">
            <v>0</v>
          </cell>
          <cell r="O5309">
            <v>0</v>
          </cell>
          <cell r="P5309">
            <v>0</v>
          </cell>
          <cell r="Q5309">
            <v>0</v>
          </cell>
        </row>
        <row r="5310">
          <cell r="N5310">
            <v>0</v>
          </cell>
          <cell r="O5310">
            <v>0</v>
          </cell>
          <cell r="P5310">
            <v>0</v>
          </cell>
          <cell r="Q5310">
            <v>0</v>
          </cell>
        </row>
        <row r="5311"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N5312">
            <v>0</v>
          </cell>
          <cell r="O5312">
            <v>0</v>
          </cell>
          <cell r="P5312">
            <v>0</v>
          </cell>
          <cell r="Q5312">
            <v>0</v>
          </cell>
        </row>
        <row r="5313">
          <cell r="N5313">
            <v>0</v>
          </cell>
          <cell r="O5313">
            <v>0</v>
          </cell>
          <cell r="P5313">
            <v>0</v>
          </cell>
          <cell r="Q5313">
            <v>0</v>
          </cell>
        </row>
        <row r="5314">
          <cell r="N5314">
            <v>0</v>
          </cell>
          <cell r="O5314">
            <v>0</v>
          </cell>
          <cell r="P5314">
            <v>0</v>
          </cell>
          <cell r="Q5314">
            <v>0</v>
          </cell>
        </row>
        <row r="5315">
          <cell r="N5315">
            <v>0</v>
          </cell>
          <cell r="O5315">
            <v>0</v>
          </cell>
          <cell r="P5315">
            <v>0</v>
          </cell>
          <cell r="Q5315">
            <v>0</v>
          </cell>
        </row>
        <row r="5316">
          <cell r="N5316">
            <v>0</v>
          </cell>
          <cell r="O5316">
            <v>0</v>
          </cell>
          <cell r="P5316">
            <v>0</v>
          </cell>
          <cell r="Q5316">
            <v>0</v>
          </cell>
        </row>
        <row r="5317">
          <cell r="N5317">
            <v>0</v>
          </cell>
          <cell r="O5317">
            <v>0</v>
          </cell>
          <cell r="P5317">
            <v>0</v>
          </cell>
          <cell r="Q5317">
            <v>0</v>
          </cell>
        </row>
        <row r="5318">
          <cell r="N5318">
            <v>0</v>
          </cell>
          <cell r="O5318">
            <v>0</v>
          </cell>
          <cell r="P5318">
            <v>0</v>
          </cell>
          <cell r="Q5318">
            <v>0</v>
          </cell>
        </row>
        <row r="5319">
          <cell r="N5319">
            <v>0</v>
          </cell>
          <cell r="O5319">
            <v>0</v>
          </cell>
          <cell r="P5319">
            <v>0</v>
          </cell>
          <cell r="Q5319">
            <v>0</v>
          </cell>
        </row>
        <row r="5320">
          <cell r="N5320">
            <v>0</v>
          </cell>
          <cell r="O5320">
            <v>0</v>
          </cell>
          <cell r="P5320">
            <v>0</v>
          </cell>
          <cell r="Q5320">
            <v>0</v>
          </cell>
        </row>
        <row r="5321">
          <cell r="N5321">
            <v>0</v>
          </cell>
          <cell r="O5321">
            <v>0</v>
          </cell>
          <cell r="P5321">
            <v>0</v>
          </cell>
          <cell r="Q5321">
            <v>0</v>
          </cell>
        </row>
        <row r="5322">
          <cell r="N5322">
            <v>0</v>
          </cell>
          <cell r="O5322">
            <v>0</v>
          </cell>
          <cell r="P5322">
            <v>0</v>
          </cell>
          <cell r="Q5322">
            <v>0</v>
          </cell>
        </row>
        <row r="5323">
          <cell r="N5323">
            <v>0</v>
          </cell>
          <cell r="O5323">
            <v>0</v>
          </cell>
          <cell r="P5323">
            <v>0</v>
          </cell>
          <cell r="Q5323">
            <v>0</v>
          </cell>
        </row>
        <row r="5324">
          <cell r="N5324">
            <v>0</v>
          </cell>
          <cell r="O5324">
            <v>0</v>
          </cell>
          <cell r="P5324">
            <v>0</v>
          </cell>
          <cell r="Q5324">
            <v>0</v>
          </cell>
        </row>
        <row r="5325">
          <cell r="N5325">
            <v>0</v>
          </cell>
          <cell r="O5325">
            <v>0</v>
          </cell>
          <cell r="P5325">
            <v>0</v>
          </cell>
          <cell r="Q5325">
            <v>0</v>
          </cell>
        </row>
        <row r="5326">
          <cell r="N5326">
            <v>0</v>
          </cell>
          <cell r="O5326">
            <v>0</v>
          </cell>
          <cell r="P5326">
            <v>0</v>
          </cell>
          <cell r="Q5326">
            <v>0</v>
          </cell>
        </row>
        <row r="5327">
          <cell r="N5327">
            <v>0</v>
          </cell>
          <cell r="O5327">
            <v>0</v>
          </cell>
          <cell r="P5327">
            <v>0</v>
          </cell>
          <cell r="Q5327">
            <v>0</v>
          </cell>
        </row>
        <row r="5328">
          <cell r="N5328">
            <v>0</v>
          </cell>
          <cell r="O5328">
            <v>0</v>
          </cell>
          <cell r="P5328">
            <v>0</v>
          </cell>
          <cell r="Q5328">
            <v>0</v>
          </cell>
        </row>
        <row r="5329">
          <cell r="N5329">
            <v>0</v>
          </cell>
          <cell r="O5329">
            <v>0</v>
          </cell>
          <cell r="P5329">
            <v>0</v>
          </cell>
          <cell r="Q5329">
            <v>0</v>
          </cell>
        </row>
        <row r="5330">
          <cell r="N5330">
            <v>0</v>
          </cell>
          <cell r="O5330">
            <v>0</v>
          </cell>
          <cell r="P5330">
            <v>0</v>
          </cell>
          <cell r="Q5330">
            <v>0</v>
          </cell>
        </row>
        <row r="5331">
          <cell r="N5331">
            <v>0</v>
          </cell>
          <cell r="O5331">
            <v>0</v>
          </cell>
          <cell r="P5331">
            <v>0</v>
          </cell>
          <cell r="Q5331">
            <v>0</v>
          </cell>
        </row>
        <row r="5332">
          <cell r="N5332">
            <v>0</v>
          </cell>
          <cell r="O5332">
            <v>0</v>
          </cell>
          <cell r="P5332">
            <v>0</v>
          </cell>
          <cell r="Q5332">
            <v>0</v>
          </cell>
        </row>
        <row r="5333">
          <cell r="N5333">
            <v>0</v>
          </cell>
          <cell r="O5333">
            <v>0</v>
          </cell>
          <cell r="P5333">
            <v>0</v>
          </cell>
          <cell r="Q5333">
            <v>0</v>
          </cell>
        </row>
        <row r="5334">
          <cell r="N5334">
            <v>0</v>
          </cell>
          <cell r="O5334">
            <v>0</v>
          </cell>
          <cell r="P5334">
            <v>0</v>
          </cell>
          <cell r="Q5334">
            <v>0</v>
          </cell>
        </row>
        <row r="5335"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N5336">
            <v>0</v>
          </cell>
          <cell r="O5336">
            <v>0</v>
          </cell>
          <cell r="P5336">
            <v>0</v>
          </cell>
          <cell r="Q5336">
            <v>0</v>
          </cell>
        </row>
        <row r="5337">
          <cell r="N5337">
            <v>0</v>
          </cell>
          <cell r="O5337">
            <v>0</v>
          </cell>
          <cell r="P5337">
            <v>0</v>
          </cell>
          <cell r="Q5337">
            <v>0</v>
          </cell>
        </row>
        <row r="5338">
          <cell r="N5338">
            <v>0</v>
          </cell>
          <cell r="O5338">
            <v>0</v>
          </cell>
          <cell r="P5338">
            <v>0</v>
          </cell>
          <cell r="Q5338">
            <v>0</v>
          </cell>
        </row>
        <row r="5339">
          <cell r="N5339">
            <v>0</v>
          </cell>
          <cell r="O5339">
            <v>0</v>
          </cell>
          <cell r="P5339">
            <v>0</v>
          </cell>
          <cell r="Q5339">
            <v>0</v>
          </cell>
        </row>
        <row r="5340">
          <cell r="N5340">
            <v>0</v>
          </cell>
          <cell r="O5340">
            <v>0</v>
          </cell>
          <cell r="P5340">
            <v>0</v>
          </cell>
          <cell r="Q5340">
            <v>0</v>
          </cell>
        </row>
        <row r="5341">
          <cell r="N5341">
            <v>0</v>
          </cell>
          <cell r="O5341">
            <v>0</v>
          </cell>
          <cell r="P5341">
            <v>0</v>
          </cell>
          <cell r="Q5341">
            <v>0</v>
          </cell>
        </row>
        <row r="5342">
          <cell r="N5342">
            <v>0</v>
          </cell>
          <cell r="O5342">
            <v>0</v>
          </cell>
          <cell r="P5342">
            <v>0</v>
          </cell>
          <cell r="Q5342">
            <v>0</v>
          </cell>
        </row>
        <row r="5343">
          <cell r="N5343">
            <v>0</v>
          </cell>
          <cell r="O5343">
            <v>0</v>
          </cell>
          <cell r="P5343">
            <v>0</v>
          </cell>
          <cell r="Q5343">
            <v>0</v>
          </cell>
        </row>
        <row r="5344">
          <cell r="N5344">
            <v>0</v>
          </cell>
          <cell r="O5344">
            <v>0</v>
          </cell>
          <cell r="P5344">
            <v>0</v>
          </cell>
          <cell r="Q5344">
            <v>0</v>
          </cell>
        </row>
        <row r="5345">
          <cell r="N5345">
            <v>0</v>
          </cell>
          <cell r="O5345">
            <v>0</v>
          </cell>
          <cell r="P5345">
            <v>0</v>
          </cell>
          <cell r="Q5345">
            <v>0</v>
          </cell>
        </row>
        <row r="5346">
          <cell r="N5346">
            <v>0</v>
          </cell>
          <cell r="O5346">
            <v>0</v>
          </cell>
          <cell r="P5346">
            <v>0</v>
          </cell>
          <cell r="Q5346">
            <v>0</v>
          </cell>
        </row>
        <row r="5347">
          <cell r="N5347">
            <v>0</v>
          </cell>
          <cell r="O5347">
            <v>0</v>
          </cell>
          <cell r="P5347">
            <v>0</v>
          </cell>
          <cell r="Q5347">
            <v>0</v>
          </cell>
        </row>
        <row r="5348">
          <cell r="N5348">
            <v>0</v>
          </cell>
          <cell r="O5348">
            <v>0</v>
          </cell>
          <cell r="P5348">
            <v>0</v>
          </cell>
          <cell r="Q5348">
            <v>0</v>
          </cell>
        </row>
        <row r="5349">
          <cell r="N5349">
            <v>0</v>
          </cell>
          <cell r="O5349">
            <v>0</v>
          </cell>
          <cell r="P5349">
            <v>0</v>
          </cell>
          <cell r="Q5349">
            <v>0</v>
          </cell>
        </row>
        <row r="5350">
          <cell r="N5350">
            <v>0</v>
          </cell>
          <cell r="O5350">
            <v>0</v>
          </cell>
          <cell r="P5350">
            <v>0</v>
          </cell>
          <cell r="Q5350">
            <v>0</v>
          </cell>
        </row>
        <row r="5351">
          <cell r="N5351">
            <v>0</v>
          </cell>
          <cell r="O5351">
            <v>0</v>
          </cell>
          <cell r="P5351">
            <v>0</v>
          </cell>
          <cell r="Q5351">
            <v>0</v>
          </cell>
        </row>
        <row r="5352">
          <cell r="N5352">
            <v>0</v>
          </cell>
          <cell r="O5352">
            <v>0</v>
          </cell>
          <cell r="P5352">
            <v>0</v>
          </cell>
          <cell r="Q5352">
            <v>0</v>
          </cell>
        </row>
        <row r="5353">
          <cell r="N5353">
            <v>0</v>
          </cell>
          <cell r="O5353">
            <v>0</v>
          </cell>
          <cell r="P5353">
            <v>0</v>
          </cell>
          <cell r="Q5353">
            <v>0</v>
          </cell>
        </row>
        <row r="5354">
          <cell r="N5354">
            <v>0</v>
          </cell>
          <cell r="O5354">
            <v>0</v>
          </cell>
          <cell r="P5354">
            <v>0</v>
          </cell>
          <cell r="Q5354">
            <v>0</v>
          </cell>
        </row>
        <row r="5355">
          <cell r="N5355">
            <v>0</v>
          </cell>
          <cell r="O5355">
            <v>0</v>
          </cell>
          <cell r="P5355">
            <v>0</v>
          </cell>
          <cell r="Q5355">
            <v>0</v>
          </cell>
        </row>
        <row r="5356">
          <cell r="N5356">
            <v>0</v>
          </cell>
          <cell r="O5356">
            <v>0</v>
          </cell>
          <cell r="P5356">
            <v>0</v>
          </cell>
          <cell r="Q5356">
            <v>0</v>
          </cell>
        </row>
        <row r="5357">
          <cell r="N5357">
            <v>0</v>
          </cell>
          <cell r="O5357">
            <v>0</v>
          </cell>
          <cell r="P5357">
            <v>0</v>
          </cell>
          <cell r="Q5357">
            <v>0</v>
          </cell>
        </row>
        <row r="5358">
          <cell r="N5358">
            <v>0</v>
          </cell>
          <cell r="O5358">
            <v>0</v>
          </cell>
          <cell r="P5358">
            <v>0</v>
          </cell>
          <cell r="Q5358">
            <v>0</v>
          </cell>
        </row>
        <row r="5359">
          <cell r="N5359">
            <v>0</v>
          </cell>
          <cell r="O5359">
            <v>0</v>
          </cell>
          <cell r="P5359">
            <v>0</v>
          </cell>
          <cell r="Q5359">
            <v>0</v>
          </cell>
        </row>
        <row r="5360">
          <cell r="N5360">
            <v>0</v>
          </cell>
          <cell r="O5360">
            <v>0</v>
          </cell>
          <cell r="P5360">
            <v>0</v>
          </cell>
          <cell r="Q5360">
            <v>0</v>
          </cell>
        </row>
        <row r="5361">
          <cell r="N5361">
            <v>0</v>
          </cell>
          <cell r="O5361">
            <v>0</v>
          </cell>
          <cell r="P5361">
            <v>0</v>
          </cell>
          <cell r="Q5361">
            <v>0</v>
          </cell>
        </row>
        <row r="5362">
          <cell r="N5362">
            <v>0</v>
          </cell>
          <cell r="O5362">
            <v>0</v>
          </cell>
          <cell r="P5362">
            <v>0</v>
          </cell>
          <cell r="Q5362">
            <v>0</v>
          </cell>
        </row>
        <row r="5363">
          <cell r="N5363">
            <v>0</v>
          </cell>
          <cell r="O5363">
            <v>0</v>
          </cell>
          <cell r="P5363">
            <v>0</v>
          </cell>
          <cell r="Q5363">
            <v>0</v>
          </cell>
        </row>
        <row r="5364">
          <cell r="N5364">
            <v>0</v>
          </cell>
          <cell r="O5364">
            <v>0</v>
          </cell>
          <cell r="P5364">
            <v>0</v>
          </cell>
          <cell r="Q5364">
            <v>0</v>
          </cell>
        </row>
        <row r="5365">
          <cell r="N5365">
            <v>0</v>
          </cell>
          <cell r="O5365">
            <v>0</v>
          </cell>
          <cell r="P5365">
            <v>0</v>
          </cell>
          <cell r="Q5365">
            <v>0</v>
          </cell>
        </row>
        <row r="5366">
          <cell r="N5366">
            <v>0</v>
          </cell>
          <cell r="O5366">
            <v>0</v>
          </cell>
          <cell r="P5366">
            <v>0</v>
          </cell>
          <cell r="Q5366">
            <v>0</v>
          </cell>
        </row>
        <row r="5367">
          <cell r="N5367">
            <v>0</v>
          </cell>
          <cell r="O5367">
            <v>0</v>
          </cell>
          <cell r="P5367">
            <v>0</v>
          </cell>
          <cell r="Q5367">
            <v>0</v>
          </cell>
        </row>
        <row r="5368">
          <cell r="N5368">
            <v>0</v>
          </cell>
          <cell r="O5368">
            <v>0</v>
          </cell>
          <cell r="P5368">
            <v>0</v>
          </cell>
          <cell r="Q5368">
            <v>0</v>
          </cell>
        </row>
        <row r="5369">
          <cell r="N5369">
            <v>0</v>
          </cell>
          <cell r="O5369">
            <v>0</v>
          </cell>
          <cell r="P5369">
            <v>0</v>
          </cell>
          <cell r="Q5369">
            <v>0</v>
          </cell>
        </row>
        <row r="5370">
          <cell r="N5370">
            <v>0</v>
          </cell>
          <cell r="O5370">
            <v>0</v>
          </cell>
          <cell r="P5370">
            <v>0</v>
          </cell>
          <cell r="Q5370">
            <v>0</v>
          </cell>
        </row>
        <row r="5371">
          <cell r="N5371">
            <v>0</v>
          </cell>
          <cell r="O5371">
            <v>0</v>
          </cell>
          <cell r="P5371">
            <v>0</v>
          </cell>
          <cell r="Q5371">
            <v>0</v>
          </cell>
        </row>
        <row r="5372"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N5373">
            <v>0</v>
          </cell>
          <cell r="O5373">
            <v>0</v>
          </cell>
          <cell r="P5373">
            <v>0</v>
          </cell>
          <cell r="Q5373">
            <v>0</v>
          </cell>
        </row>
        <row r="5374">
          <cell r="N5374">
            <v>0</v>
          </cell>
          <cell r="O5374">
            <v>0</v>
          </cell>
          <cell r="P5374">
            <v>0</v>
          </cell>
          <cell r="Q5374">
            <v>0</v>
          </cell>
        </row>
        <row r="5375">
          <cell r="N5375">
            <v>0</v>
          </cell>
          <cell r="O5375">
            <v>0</v>
          </cell>
          <cell r="P5375">
            <v>0</v>
          </cell>
          <cell r="Q5375">
            <v>0</v>
          </cell>
        </row>
        <row r="5376">
          <cell r="N5376">
            <v>0</v>
          </cell>
          <cell r="O5376">
            <v>0</v>
          </cell>
          <cell r="P5376">
            <v>0</v>
          </cell>
          <cell r="Q5376">
            <v>0</v>
          </cell>
        </row>
        <row r="5377">
          <cell r="N5377">
            <v>0</v>
          </cell>
          <cell r="O5377">
            <v>0</v>
          </cell>
          <cell r="P5377">
            <v>0</v>
          </cell>
          <cell r="Q5377">
            <v>0</v>
          </cell>
        </row>
        <row r="5378">
          <cell r="N5378">
            <v>0</v>
          </cell>
          <cell r="O5378">
            <v>0</v>
          </cell>
          <cell r="P5378">
            <v>0</v>
          </cell>
          <cell r="Q5378">
            <v>0</v>
          </cell>
        </row>
        <row r="5379">
          <cell r="N5379">
            <v>0</v>
          </cell>
          <cell r="O5379">
            <v>0</v>
          </cell>
          <cell r="P5379">
            <v>0</v>
          </cell>
          <cell r="Q5379">
            <v>0</v>
          </cell>
        </row>
        <row r="5380">
          <cell r="N5380">
            <v>0</v>
          </cell>
          <cell r="O5380">
            <v>0</v>
          </cell>
          <cell r="P5380">
            <v>0</v>
          </cell>
          <cell r="Q5380">
            <v>0</v>
          </cell>
        </row>
        <row r="5381">
          <cell r="N5381">
            <v>0</v>
          </cell>
          <cell r="O5381">
            <v>0</v>
          </cell>
          <cell r="P5381">
            <v>0</v>
          </cell>
          <cell r="Q5381">
            <v>0</v>
          </cell>
        </row>
        <row r="5382">
          <cell r="N5382">
            <v>0</v>
          </cell>
          <cell r="O5382">
            <v>0</v>
          </cell>
          <cell r="P5382">
            <v>0</v>
          </cell>
          <cell r="Q5382">
            <v>0</v>
          </cell>
        </row>
        <row r="5383">
          <cell r="N5383">
            <v>0</v>
          </cell>
          <cell r="O5383">
            <v>0</v>
          </cell>
          <cell r="P5383">
            <v>0</v>
          </cell>
          <cell r="Q5383">
            <v>0</v>
          </cell>
        </row>
        <row r="5384">
          <cell r="N5384">
            <v>0</v>
          </cell>
          <cell r="O5384">
            <v>0</v>
          </cell>
          <cell r="P5384">
            <v>0</v>
          </cell>
          <cell r="Q5384">
            <v>0</v>
          </cell>
        </row>
        <row r="5385">
          <cell r="N5385">
            <v>0</v>
          </cell>
          <cell r="O5385">
            <v>0</v>
          </cell>
          <cell r="P5385">
            <v>0</v>
          </cell>
          <cell r="Q5385">
            <v>0</v>
          </cell>
        </row>
        <row r="5386">
          <cell r="N5386">
            <v>0</v>
          </cell>
          <cell r="O5386">
            <v>0</v>
          </cell>
          <cell r="P5386">
            <v>0</v>
          </cell>
          <cell r="Q5386">
            <v>0</v>
          </cell>
        </row>
        <row r="5387">
          <cell r="N5387">
            <v>0</v>
          </cell>
          <cell r="O5387">
            <v>0</v>
          </cell>
          <cell r="P5387">
            <v>0</v>
          </cell>
          <cell r="Q5387">
            <v>0</v>
          </cell>
        </row>
        <row r="5388">
          <cell r="N5388">
            <v>0</v>
          </cell>
          <cell r="O5388">
            <v>0</v>
          </cell>
          <cell r="P5388">
            <v>0</v>
          </cell>
          <cell r="Q5388">
            <v>0</v>
          </cell>
        </row>
        <row r="5389">
          <cell r="N5389">
            <v>0</v>
          </cell>
          <cell r="O5389">
            <v>0</v>
          </cell>
          <cell r="P5389">
            <v>0</v>
          </cell>
          <cell r="Q5389">
            <v>0</v>
          </cell>
        </row>
        <row r="5390">
          <cell r="N5390">
            <v>0</v>
          </cell>
          <cell r="O5390">
            <v>0</v>
          </cell>
          <cell r="P5390">
            <v>0</v>
          </cell>
          <cell r="Q5390">
            <v>0</v>
          </cell>
        </row>
        <row r="5391">
          <cell r="N5391">
            <v>0</v>
          </cell>
          <cell r="O5391">
            <v>0</v>
          </cell>
          <cell r="P5391">
            <v>0</v>
          </cell>
          <cell r="Q5391">
            <v>0</v>
          </cell>
        </row>
        <row r="5392">
          <cell r="N5392">
            <v>0</v>
          </cell>
          <cell r="O5392">
            <v>0</v>
          </cell>
          <cell r="P5392">
            <v>0</v>
          </cell>
          <cell r="Q5392">
            <v>0</v>
          </cell>
        </row>
        <row r="5393">
          <cell r="N5393">
            <v>0</v>
          </cell>
          <cell r="O5393">
            <v>0</v>
          </cell>
          <cell r="P5393">
            <v>0</v>
          </cell>
          <cell r="Q5393">
            <v>0</v>
          </cell>
        </row>
        <row r="5394">
          <cell r="N5394">
            <v>0</v>
          </cell>
          <cell r="O5394">
            <v>0</v>
          </cell>
          <cell r="P5394">
            <v>0</v>
          </cell>
          <cell r="Q5394">
            <v>0</v>
          </cell>
        </row>
        <row r="5395">
          <cell r="N5395">
            <v>0</v>
          </cell>
          <cell r="O5395">
            <v>0</v>
          </cell>
          <cell r="P5395">
            <v>0</v>
          </cell>
          <cell r="Q5395">
            <v>0</v>
          </cell>
        </row>
        <row r="5396">
          <cell r="N5396">
            <v>0</v>
          </cell>
          <cell r="O5396">
            <v>0</v>
          </cell>
          <cell r="P5396">
            <v>0</v>
          </cell>
          <cell r="Q5396">
            <v>0</v>
          </cell>
        </row>
        <row r="5397">
          <cell r="N5397">
            <v>0</v>
          </cell>
          <cell r="O5397">
            <v>0</v>
          </cell>
          <cell r="P5397">
            <v>0</v>
          </cell>
          <cell r="Q5397">
            <v>0</v>
          </cell>
        </row>
        <row r="5398">
          <cell r="N5398">
            <v>0</v>
          </cell>
          <cell r="O5398">
            <v>0</v>
          </cell>
          <cell r="P5398">
            <v>0</v>
          </cell>
          <cell r="Q5398">
            <v>0</v>
          </cell>
        </row>
        <row r="5399">
          <cell r="N5399">
            <v>0</v>
          </cell>
          <cell r="O5399">
            <v>0</v>
          </cell>
          <cell r="P5399">
            <v>0</v>
          </cell>
          <cell r="Q5399">
            <v>0</v>
          </cell>
        </row>
        <row r="5400">
          <cell r="N5400">
            <v>0</v>
          </cell>
          <cell r="O5400">
            <v>0</v>
          </cell>
          <cell r="P5400">
            <v>0</v>
          </cell>
          <cell r="Q5400">
            <v>0</v>
          </cell>
        </row>
        <row r="5401">
          <cell r="N5401">
            <v>0</v>
          </cell>
          <cell r="O5401">
            <v>0</v>
          </cell>
          <cell r="P5401">
            <v>0</v>
          </cell>
          <cell r="Q5401">
            <v>0</v>
          </cell>
        </row>
        <row r="5402">
          <cell r="N5402">
            <v>0</v>
          </cell>
          <cell r="O5402">
            <v>0</v>
          </cell>
          <cell r="P5402">
            <v>0</v>
          </cell>
          <cell r="Q5402">
            <v>0</v>
          </cell>
        </row>
        <row r="5403">
          <cell r="N5403">
            <v>0</v>
          </cell>
          <cell r="O5403">
            <v>0</v>
          </cell>
          <cell r="P5403">
            <v>0</v>
          </cell>
          <cell r="Q5403">
            <v>0</v>
          </cell>
        </row>
        <row r="5404">
          <cell r="N5404">
            <v>0</v>
          </cell>
          <cell r="O5404">
            <v>0</v>
          </cell>
          <cell r="P5404">
            <v>0</v>
          </cell>
          <cell r="Q5404">
            <v>0</v>
          </cell>
        </row>
        <row r="5405">
          <cell r="N5405">
            <v>0</v>
          </cell>
          <cell r="O5405">
            <v>0</v>
          </cell>
          <cell r="P5405">
            <v>0</v>
          </cell>
          <cell r="Q5405">
            <v>0</v>
          </cell>
        </row>
        <row r="5406">
          <cell r="N5406">
            <v>0</v>
          </cell>
          <cell r="O5406">
            <v>0</v>
          </cell>
          <cell r="P5406">
            <v>0</v>
          </cell>
          <cell r="Q5406">
            <v>0</v>
          </cell>
        </row>
        <row r="5407">
          <cell r="N5407">
            <v>0</v>
          </cell>
          <cell r="O5407">
            <v>0</v>
          </cell>
          <cell r="P5407">
            <v>0</v>
          </cell>
          <cell r="Q5407">
            <v>0</v>
          </cell>
        </row>
        <row r="5408">
          <cell r="N5408">
            <v>0</v>
          </cell>
          <cell r="O5408">
            <v>0</v>
          </cell>
          <cell r="P5408">
            <v>0</v>
          </cell>
          <cell r="Q5408">
            <v>0</v>
          </cell>
        </row>
        <row r="5409">
          <cell r="N5409">
            <v>0</v>
          </cell>
          <cell r="O5409">
            <v>0</v>
          </cell>
          <cell r="P5409">
            <v>0</v>
          </cell>
          <cell r="Q5409">
            <v>0</v>
          </cell>
        </row>
        <row r="5410">
          <cell r="N5410">
            <v>0</v>
          </cell>
          <cell r="O5410">
            <v>0</v>
          </cell>
          <cell r="P5410">
            <v>0</v>
          </cell>
          <cell r="Q5410">
            <v>0</v>
          </cell>
        </row>
        <row r="5411">
          <cell r="N5411">
            <v>0</v>
          </cell>
          <cell r="O5411">
            <v>0</v>
          </cell>
          <cell r="P5411">
            <v>0</v>
          </cell>
          <cell r="Q5411">
            <v>0</v>
          </cell>
        </row>
        <row r="5412">
          <cell r="N5412">
            <v>0</v>
          </cell>
          <cell r="O5412">
            <v>0</v>
          </cell>
          <cell r="P5412">
            <v>0</v>
          </cell>
          <cell r="Q5412">
            <v>0</v>
          </cell>
        </row>
        <row r="5413">
          <cell r="N5413">
            <v>0</v>
          </cell>
          <cell r="O5413">
            <v>0</v>
          </cell>
          <cell r="P5413">
            <v>0</v>
          </cell>
          <cell r="Q5413">
            <v>0</v>
          </cell>
        </row>
        <row r="5414">
          <cell r="N5414">
            <v>0</v>
          </cell>
          <cell r="O5414">
            <v>0</v>
          </cell>
          <cell r="P5414">
            <v>0</v>
          </cell>
          <cell r="Q5414">
            <v>0</v>
          </cell>
        </row>
        <row r="5415">
          <cell r="N5415">
            <v>0</v>
          </cell>
          <cell r="O5415">
            <v>0</v>
          </cell>
          <cell r="P5415">
            <v>0</v>
          </cell>
          <cell r="Q5415">
            <v>0</v>
          </cell>
        </row>
        <row r="5416">
          <cell r="N5416">
            <v>0</v>
          </cell>
          <cell r="O5416">
            <v>0</v>
          </cell>
          <cell r="P5416">
            <v>0</v>
          </cell>
          <cell r="Q5416">
            <v>0</v>
          </cell>
        </row>
        <row r="5417">
          <cell r="N5417">
            <v>0</v>
          </cell>
          <cell r="O5417">
            <v>0</v>
          </cell>
          <cell r="P5417">
            <v>0</v>
          </cell>
          <cell r="Q5417">
            <v>0</v>
          </cell>
        </row>
        <row r="5418">
          <cell r="N5418">
            <v>0</v>
          </cell>
          <cell r="O5418">
            <v>0</v>
          </cell>
          <cell r="P5418">
            <v>0</v>
          </cell>
          <cell r="Q5418">
            <v>0</v>
          </cell>
        </row>
        <row r="5419">
          <cell r="N5419">
            <v>0</v>
          </cell>
          <cell r="O5419">
            <v>0</v>
          </cell>
          <cell r="P5419">
            <v>0</v>
          </cell>
          <cell r="Q5419">
            <v>0</v>
          </cell>
        </row>
        <row r="5420">
          <cell r="N5420">
            <v>0</v>
          </cell>
          <cell r="O5420">
            <v>0</v>
          </cell>
          <cell r="P5420">
            <v>0</v>
          </cell>
          <cell r="Q5420">
            <v>0</v>
          </cell>
        </row>
        <row r="5421">
          <cell r="N5421">
            <v>0</v>
          </cell>
          <cell r="O5421">
            <v>0</v>
          </cell>
          <cell r="P5421">
            <v>0</v>
          </cell>
          <cell r="Q5421">
            <v>0</v>
          </cell>
        </row>
        <row r="5422">
          <cell r="N5422">
            <v>0</v>
          </cell>
          <cell r="O5422">
            <v>0</v>
          </cell>
          <cell r="P5422">
            <v>0</v>
          </cell>
          <cell r="Q5422">
            <v>0</v>
          </cell>
        </row>
        <row r="5423">
          <cell r="N5423">
            <v>0</v>
          </cell>
          <cell r="O5423">
            <v>0</v>
          </cell>
          <cell r="P5423">
            <v>0</v>
          </cell>
          <cell r="Q5423">
            <v>0</v>
          </cell>
        </row>
        <row r="5424">
          <cell r="N5424">
            <v>0</v>
          </cell>
          <cell r="O5424">
            <v>0</v>
          </cell>
          <cell r="P5424">
            <v>0</v>
          </cell>
          <cell r="Q5424">
            <v>0</v>
          </cell>
        </row>
        <row r="5425"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N5426">
            <v>0</v>
          </cell>
          <cell r="O5426">
            <v>0</v>
          </cell>
          <cell r="P5426">
            <v>0</v>
          </cell>
          <cell r="Q5426">
            <v>0</v>
          </cell>
        </row>
        <row r="5427">
          <cell r="N5427">
            <v>0</v>
          </cell>
          <cell r="O5427">
            <v>0</v>
          </cell>
          <cell r="P5427">
            <v>0</v>
          </cell>
          <cell r="Q5427">
            <v>0</v>
          </cell>
        </row>
        <row r="5428">
          <cell r="N5428">
            <v>0</v>
          </cell>
          <cell r="O5428">
            <v>0</v>
          </cell>
          <cell r="P5428">
            <v>0</v>
          </cell>
          <cell r="Q5428">
            <v>0</v>
          </cell>
        </row>
        <row r="5429">
          <cell r="N5429">
            <v>0</v>
          </cell>
          <cell r="O5429">
            <v>0</v>
          </cell>
          <cell r="P5429">
            <v>0</v>
          </cell>
          <cell r="Q5429">
            <v>0</v>
          </cell>
        </row>
        <row r="5430"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N5431">
            <v>0</v>
          </cell>
          <cell r="O5431">
            <v>0</v>
          </cell>
          <cell r="P5431">
            <v>0</v>
          </cell>
          <cell r="Q5431">
            <v>0</v>
          </cell>
        </row>
        <row r="5432"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N5433">
            <v>0</v>
          </cell>
          <cell r="O5433">
            <v>0</v>
          </cell>
          <cell r="P5433">
            <v>0</v>
          </cell>
          <cell r="Q5433">
            <v>0</v>
          </cell>
        </row>
        <row r="5434">
          <cell r="N5434">
            <v>0</v>
          </cell>
          <cell r="O5434">
            <v>0</v>
          </cell>
          <cell r="P5434">
            <v>0</v>
          </cell>
          <cell r="Q5434">
            <v>0</v>
          </cell>
        </row>
        <row r="5435"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N5436">
            <v>0</v>
          </cell>
          <cell r="O5436">
            <v>0</v>
          </cell>
          <cell r="P5436">
            <v>0</v>
          </cell>
          <cell r="Q5436">
            <v>0</v>
          </cell>
        </row>
        <row r="5437">
          <cell r="N5437">
            <v>0</v>
          </cell>
          <cell r="O5437">
            <v>0</v>
          </cell>
          <cell r="P5437">
            <v>0</v>
          </cell>
          <cell r="Q5437">
            <v>0</v>
          </cell>
        </row>
        <row r="5438">
          <cell r="N5438">
            <v>0</v>
          </cell>
          <cell r="O5438">
            <v>0</v>
          </cell>
          <cell r="P5438">
            <v>0</v>
          </cell>
          <cell r="Q5438">
            <v>0</v>
          </cell>
        </row>
        <row r="5439">
          <cell r="N5439">
            <v>0</v>
          </cell>
          <cell r="O5439">
            <v>0</v>
          </cell>
          <cell r="P5439">
            <v>0</v>
          </cell>
          <cell r="Q5439">
            <v>0</v>
          </cell>
        </row>
        <row r="5440">
          <cell r="N5440">
            <v>0</v>
          </cell>
          <cell r="O5440">
            <v>0</v>
          </cell>
          <cell r="P5440">
            <v>0</v>
          </cell>
          <cell r="Q5440">
            <v>0</v>
          </cell>
        </row>
        <row r="5441">
          <cell r="N5441">
            <v>0</v>
          </cell>
          <cell r="O5441">
            <v>0</v>
          </cell>
          <cell r="P5441">
            <v>0</v>
          </cell>
          <cell r="Q5441">
            <v>0</v>
          </cell>
        </row>
        <row r="5442">
          <cell r="N5442">
            <v>0</v>
          </cell>
          <cell r="O5442">
            <v>0</v>
          </cell>
          <cell r="P5442">
            <v>0</v>
          </cell>
          <cell r="Q5442">
            <v>0</v>
          </cell>
        </row>
        <row r="5443">
          <cell r="N5443">
            <v>0</v>
          </cell>
          <cell r="O5443">
            <v>0</v>
          </cell>
          <cell r="P5443">
            <v>0</v>
          </cell>
          <cell r="Q5443">
            <v>0</v>
          </cell>
        </row>
        <row r="5444">
          <cell r="N5444">
            <v>0</v>
          </cell>
          <cell r="O5444">
            <v>0</v>
          </cell>
          <cell r="P5444">
            <v>0</v>
          </cell>
          <cell r="Q5444">
            <v>0</v>
          </cell>
        </row>
        <row r="5445">
          <cell r="N5445">
            <v>0</v>
          </cell>
          <cell r="O5445">
            <v>0</v>
          </cell>
          <cell r="P5445">
            <v>0</v>
          </cell>
          <cell r="Q5445">
            <v>0</v>
          </cell>
        </row>
        <row r="5446">
          <cell r="N5446">
            <v>0</v>
          </cell>
          <cell r="O5446">
            <v>0</v>
          </cell>
          <cell r="P5446">
            <v>0</v>
          </cell>
          <cell r="Q5446">
            <v>0</v>
          </cell>
        </row>
        <row r="5447">
          <cell r="N5447">
            <v>0</v>
          </cell>
          <cell r="O5447">
            <v>0</v>
          </cell>
          <cell r="P5447">
            <v>0</v>
          </cell>
          <cell r="Q5447">
            <v>0</v>
          </cell>
        </row>
        <row r="5448">
          <cell r="N5448">
            <v>0</v>
          </cell>
          <cell r="O5448">
            <v>0</v>
          </cell>
          <cell r="P5448">
            <v>0</v>
          </cell>
          <cell r="Q5448">
            <v>0</v>
          </cell>
        </row>
        <row r="5449">
          <cell r="N5449">
            <v>0</v>
          </cell>
          <cell r="O5449">
            <v>0</v>
          </cell>
          <cell r="P5449">
            <v>0</v>
          </cell>
          <cell r="Q5449">
            <v>0</v>
          </cell>
        </row>
        <row r="5450">
          <cell r="N5450">
            <v>0</v>
          </cell>
          <cell r="O5450">
            <v>0</v>
          </cell>
          <cell r="P5450">
            <v>0</v>
          </cell>
          <cell r="Q5450">
            <v>0</v>
          </cell>
        </row>
        <row r="5451">
          <cell r="N5451">
            <v>0</v>
          </cell>
          <cell r="O5451">
            <v>0</v>
          </cell>
          <cell r="P5451">
            <v>0</v>
          </cell>
          <cell r="Q5451">
            <v>0</v>
          </cell>
        </row>
        <row r="5452"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N5453">
            <v>0</v>
          </cell>
          <cell r="O5453">
            <v>0</v>
          </cell>
          <cell r="P5453">
            <v>0</v>
          </cell>
          <cell r="Q5453">
            <v>0</v>
          </cell>
        </row>
        <row r="5454">
          <cell r="N5454">
            <v>0</v>
          </cell>
          <cell r="O5454">
            <v>0</v>
          </cell>
          <cell r="P5454">
            <v>0</v>
          </cell>
          <cell r="Q5454">
            <v>0</v>
          </cell>
        </row>
        <row r="5455">
          <cell r="N5455">
            <v>0</v>
          </cell>
          <cell r="O5455">
            <v>0</v>
          </cell>
          <cell r="P5455">
            <v>0</v>
          </cell>
          <cell r="Q5455">
            <v>0</v>
          </cell>
        </row>
        <row r="5456">
          <cell r="N5456">
            <v>0</v>
          </cell>
          <cell r="O5456">
            <v>0</v>
          </cell>
          <cell r="P5456">
            <v>0</v>
          </cell>
          <cell r="Q5456">
            <v>0</v>
          </cell>
        </row>
        <row r="5457">
          <cell r="N5457">
            <v>0</v>
          </cell>
          <cell r="O5457">
            <v>0</v>
          </cell>
          <cell r="P5457">
            <v>0</v>
          </cell>
          <cell r="Q5457">
            <v>0</v>
          </cell>
        </row>
        <row r="5458"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N5469">
            <v>0</v>
          </cell>
          <cell r="O5469">
            <v>0</v>
          </cell>
          <cell r="P5469">
            <v>0</v>
          </cell>
          <cell r="Q5469">
            <v>0</v>
          </cell>
        </row>
        <row r="5470"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N5480">
            <v>0</v>
          </cell>
          <cell r="O5480">
            <v>0</v>
          </cell>
          <cell r="P5480">
            <v>0</v>
          </cell>
          <cell r="Q5480">
            <v>0</v>
          </cell>
        </row>
        <row r="5481"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N5484">
            <v>0</v>
          </cell>
          <cell r="O5484">
            <v>0</v>
          </cell>
          <cell r="P5484">
            <v>0</v>
          </cell>
          <cell r="Q5484">
            <v>0</v>
          </cell>
        </row>
        <row r="5485"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N5486">
            <v>0</v>
          </cell>
          <cell r="O5486">
            <v>0</v>
          </cell>
          <cell r="P5486">
            <v>0</v>
          </cell>
          <cell r="Q5486">
            <v>0</v>
          </cell>
        </row>
        <row r="5487"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N5491">
            <v>0</v>
          </cell>
          <cell r="O5491">
            <v>0</v>
          </cell>
          <cell r="P5491">
            <v>0</v>
          </cell>
          <cell r="Q5491">
            <v>0</v>
          </cell>
        </row>
        <row r="5492"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N5507">
            <v>0</v>
          </cell>
          <cell r="O5507">
            <v>0</v>
          </cell>
          <cell r="P5507">
            <v>0</v>
          </cell>
          <cell r="Q5507">
            <v>0</v>
          </cell>
        </row>
        <row r="5508">
          <cell r="N5508">
            <v>0</v>
          </cell>
          <cell r="O5508">
            <v>0</v>
          </cell>
          <cell r="P5508">
            <v>0</v>
          </cell>
          <cell r="Q5508">
            <v>0</v>
          </cell>
        </row>
        <row r="5509">
          <cell r="N5509">
            <v>0</v>
          </cell>
          <cell r="O5509">
            <v>0</v>
          </cell>
          <cell r="P5509">
            <v>0</v>
          </cell>
          <cell r="Q5509">
            <v>0</v>
          </cell>
        </row>
        <row r="5510">
          <cell r="N5510">
            <v>0</v>
          </cell>
          <cell r="O5510">
            <v>0</v>
          </cell>
          <cell r="P5510">
            <v>0</v>
          </cell>
          <cell r="Q5510">
            <v>0</v>
          </cell>
        </row>
        <row r="5511"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N5561">
            <v>0</v>
          </cell>
          <cell r="O5561">
            <v>0</v>
          </cell>
          <cell r="P5561">
            <v>0</v>
          </cell>
          <cell r="Q5561">
            <v>0</v>
          </cell>
        </row>
        <row r="5562"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N5690">
            <v>0</v>
          </cell>
          <cell r="O5690">
            <v>0</v>
          </cell>
          <cell r="P5690">
            <v>0</v>
          </cell>
          <cell r="Q5690">
            <v>0</v>
          </cell>
        </row>
        <row r="5691">
          <cell r="N5691">
            <v>0</v>
          </cell>
          <cell r="O5691">
            <v>0</v>
          </cell>
          <cell r="P5691">
            <v>0</v>
          </cell>
          <cell r="Q5691">
            <v>0</v>
          </cell>
        </row>
        <row r="5692">
          <cell r="N5692">
            <v>0</v>
          </cell>
          <cell r="O5692">
            <v>0</v>
          </cell>
          <cell r="P5692">
            <v>0</v>
          </cell>
          <cell r="Q5692">
            <v>0</v>
          </cell>
        </row>
        <row r="5693">
          <cell r="N5693">
            <v>0</v>
          </cell>
          <cell r="O5693">
            <v>0</v>
          </cell>
          <cell r="P5693">
            <v>0</v>
          </cell>
          <cell r="Q5693">
            <v>0</v>
          </cell>
        </row>
        <row r="5694">
          <cell r="N5694">
            <v>0</v>
          </cell>
          <cell r="O5694">
            <v>0</v>
          </cell>
          <cell r="P5694">
            <v>0</v>
          </cell>
          <cell r="Q5694">
            <v>0</v>
          </cell>
        </row>
        <row r="5695"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N5696">
            <v>0</v>
          </cell>
          <cell r="O5696">
            <v>0</v>
          </cell>
          <cell r="P5696">
            <v>0</v>
          </cell>
          <cell r="Q5696">
            <v>0</v>
          </cell>
        </row>
        <row r="5697">
          <cell r="N5697">
            <v>0</v>
          </cell>
          <cell r="O5697">
            <v>0</v>
          </cell>
          <cell r="P5697">
            <v>0</v>
          </cell>
          <cell r="Q5697">
            <v>0</v>
          </cell>
        </row>
        <row r="5698">
          <cell r="N5698">
            <v>0</v>
          </cell>
          <cell r="O5698">
            <v>0</v>
          </cell>
          <cell r="P5698">
            <v>0</v>
          </cell>
          <cell r="Q5698">
            <v>0</v>
          </cell>
        </row>
        <row r="5699"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N5701">
            <v>0</v>
          </cell>
          <cell r="O5701">
            <v>0</v>
          </cell>
          <cell r="P5701">
            <v>0</v>
          </cell>
          <cell r="Q5701">
            <v>0</v>
          </cell>
        </row>
        <row r="5702">
          <cell r="N5702">
            <v>0</v>
          </cell>
          <cell r="O5702">
            <v>0</v>
          </cell>
          <cell r="P5702">
            <v>0</v>
          </cell>
          <cell r="Q5702">
            <v>0</v>
          </cell>
        </row>
        <row r="5703"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N5706">
            <v>0</v>
          </cell>
          <cell r="O5706">
            <v>0</v>
          </cell>
          <cell r="P5706">
            <v>0</v>
          </cell>
          <cell r="Q5706">
            <v>0</v>
          </cell>
        </row>
        <row r="5707"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N5708">
            <v>0</v>
          </cell>
          <cell r="O5708">
            <v>0</v>
          </cell>
          <cell r="P5708">
            <v>0</v>
          </cell>
          <cell r="Q5708">
            <v>0</v>
          </cell>
        </row>
        <row r="5709"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N5712">
            <v>0</v>
          </cell>
          <cell r="O5712">
            <v>0</v>
          </cell>
          <cell r="P5712">
            <v>0</v>
          </cell>
          <cell r="Q5712">
            <v>0</v>
          </cell>
        </row>
        <row r="5713"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N5715">
            <v>0</v>
          </cell>
          <cell r="O5715">
            <v>0</v>
          </cell>
          <cell r="P5715">
            <v>0</v>
          </cell>
          <cell r="Q5715">
            <v>0</v>
          </cell>
        </row>
        <row r="5716">
          <cell r="N5716">
            <v>0</v>
          </cell>
          <cell r="O5716">
            <v>0</v>
          </cell>
          <cell r="P5716">
            <v>0</v>
          </cell>
          <cell r="Q5716">
            <v>0</v>
          </cell>
        </row>
        <row r="5717">
          <cell r="N5717">
            <v>0</v>
          </cell>
          <cell r="O5717">
            <v>0</v>
          </cell>
          <cell r="P5717">
            <v>0</v>
          </cell>
          <cell r="Q5717">
            <v>0</v>
          </cell>
        </row>
        <row r="5718"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N5719">
            <v>0</v>
          </cell>
          <cell r="O5719">
            <v>0</v>
          </cell>
          <cell r="P5719">
            <v>0</v>
          </cell>
          <cell r="Q5719">
            <v>0</v>
          </cell>
        </row>
        <row r="5720"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N5722">
            <v>0</v>
          </cell>
          <cell r="O5722">
            <v>0</v>
          </cell>
          <cell r="P5722">
            <v>0</v>
          </cell>
          <cell r="Q5722">
            <v>0</v>
          </cell>
        </row>
        <row r="5723">
          <cell r="N5723">
            <v>0</v>
          </cell>
          <cell r="O5723">
            <v>0</v>
          </cell>
          <cell r="P5723">
            <v>0</v>
          </cell>
          <cell r="Q5723">
            <v>0</v>
          </cell>
        </row>
        <row r="5724"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N5727">
            <v>0</v>
          </cell>
          <cell r="O5727">
            <v>0</v>
          </cell>
          <cell r="P5727">
            <v>0</v>
          </cell>
          <cell r="Q5727">
            <v>0</v>
          </cell>
        </row>
        <row r="5728"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N5729">
            <v>0</v>
          </cell>
          <cell r="O5729">
            <v>0</v>
          </cell>
          <cell r="P5729">
            <v>0</v>
          </cell>
          <cell r="Q5729">
            <v>0</v>
          </cell>
        </row>
        <row r="5730">
          <cell r="N5730">
            <v>0</v>
          </cell>
          <cell r="O5730">
            <v>0</v>
          </cell>
          <cell r="P5730">
            <v>0</v>
          </cell>
          <cell r="Q5730">
            <v>0</v>
          </cell>
        </row>
        <row r="5731"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N5733">
            <v>0</v>
          </cell>
          <cell r="O5733">
            <v>0</v>
          </cell>
          <cell r="P5733">
            <v>0</v>
          </cell>
          <cell r="Q5733">
            <v>0</v>
          </cell>
        </row>
        <row r="5734">
          <cell r="N5734">
            <v>0</v>
          </cell>
          <cell r="O5734">
            <v>0</v>
          </cell>
          <cell r="P5734">
            <v>0</v>
          </cell>
          <cell r="Q5734">
            <v>0</v>
          </cell>
        </row>
        <row r="5735">
          <cell r="N5735">
            <v>0</v>
          </cell>
          <cell r="O5735">
            <v>0</v>
          </cell>
          <cell r="P5735">
            <v>0</v>
          </cell>
          <cell r="Q5735">
            <v>0</v>
          </cell>
        </row>
        <row r="5736"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N5737">
            <v>0</v>
          </cell>
          <cell r="O5737">
            <v>0</v>
          </cell>
          <cell r="P5737">
            <v>0</v>
          </cell>
          <cell r="Q5737">
            <v>0</v>
          </cell>
        </row>
        <row r="5738">
          <cell r="N5738">
            <v>0</v>
          </cell>
          <cell r="O5738">
            <v>0</v>
          </cell>
          <cell r="P5738">
            <v>0</v>
          </cell>
          <cell r="Q5738">
            <v>0</v>
          </cell>
        </row>
        <row r="5739"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N5740">
            <v>0</v>
          </cell>
          <cell r="O5740">
            <v>0</v>
          </cell>
          <cell r="P5740">
            <v>0</v>
          </cell>
          <cell r="Q5740">
            <v>0</v>
          </cell>
        </row>
        <row r="5741">
          <cell r="N5741">
            <v>0</v>
          </cell>
          <cell r="O5741">
            <v>0</v>
          </cell>
          <cell r="P5741">
            <v>0</v>
          </cell>
          <cell r="Q5741">
            <v>0</v>
          </cell>
        </row>
        <row r="5742"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N5743">
            <v>0</v>
          </cell>
          <cell r="O5743">
            <v>0</v>
          </cell>
          <cell r="P5743">
            <v>0</v>
          </cell>
          <cell r="Q5743">
            <v>0</v>
          </cell>
        </row>
        <row r="5744">
          <cell r="N5744">
            <v>0</v>
          </cell>
          <cell r="O5744">
            <v>0</v>
          </cell>
          <cell r="P5744">
            <v>0</v>
          </cell>
          <cell r="Q5744">
            <v>0</v>
          </cell>
        </row>
        <row r="5745"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N5751">
            <v>0</v>
          </cell>
          <cell r="O5751">
            <v>0</v>
          </cell>
          <cell r="P5751">
            <v>0</v>
          </cell>
          <cell r="Q5751">
            <v>0</v>
          </cell>
        </row>
        <row r="5752"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N5758">
            <v>0</v>
          </cell>
          <cell r="O5758">
            <v>0</v>
          </cell>
          <cell r="P5758">
            <v>0</v>
          </cell>
          <cell r="Q5758">
            <v>0</v>
          </cell>
        </row>
        <row r="5759"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N5761">
            <v>0</v>
          </cell>
          <cell r="O5761">
            <v>0</v>
          </cell>
          <cell r="P5761">
            <v>0</v>
          </cell>
          <cell r="Q5761">
            <v>0</v>
          </cell>
        </row>
        <row r="5762"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N5765">
            <v>0</v>
          </cell>
          <cell r="O5765">
            <v>0</v>
          </cell>
          <cell r="P5765">
            <v>0</v>
          </cell>
          <cell r="Q5765">
            <v>0</v>
          </cell>
        </row>
        <row r="5766">
          <cell r="N5766">
            <v>0</v>
          </cell>
          <cell r="O5766">
            <v>0</v>
          </cell>
          <cell r="P5766">
            <v>0</v>
          </cell>
          <cell r="Q5766">
            <v>0</v>
          </cell>
        </row>
        <row r="5767">
          <cell r="N5767">
            <v>0</v>
          </cell>
          <cell r="O5767">
            <v>0</v>
          </cell>
          <cell r="P5767">
            <v>0</v>
          </cell>
          <cell r="Q5767">
            <v>0</v>
          </cell>
        </row>
        <row r="5768">
          <cell r="N5768">
            <v>0</v>
          </cell>
          <cell r="O5768">
            <v>0</v>
          </cell>
          <cell r="P5768">
            <v>0</v>
          </cell>
          <cell r="Q5768">
            <v>0</v>
          </cell>
        </row>
        <row r="5769">
          <cell r="N5769">
            <v>0</v>
          </cell>
          <cell r="O5769">
            <v>0</v>
          </cell>
          <cell r="P5769">
            <v>0</v>
          </cell>
          <cell r="Q5769">
            <v>0</v>
          </cell>
        </row>
        <row r="5770">
          <cell r="N5770">
            <v>0</v>
          </cell>
          <cell r="O5770">
            <v>0</v>
          </cell>
          <cell r="P5770">
            <v>0</v>
          </cell>
          <cell r="Q5770">
            <v>0</v>
          </cell>
        </row>
        <row r="5771"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N5772">
            <v>0</v>
          </cell>
          <cell r="O5772">
            <v>0</v>
          </cell>
          <cell r="P5772">
            <v>0</v>
          </cell>
          <cell r="Q5772">
            <v>0</v>
          </cell>
        </row>
        <row r="5773">
          <cell r="N5773">
            <v>0</v>
          </cell>
          <cell r="O5773">
            <v>0</v>
          </cell>
          <cell r="P5773">
            <v>0</v>
          </cell>
          <cell r="Q5773">
            <v>0</v>
          </cell>
        </row>
        <row r="5774">
          <cell r="N5774">
            <v>0</v>
          </cell>
          <cell r="O5774">
            <v>0</v>
          </cell>
          <cell r="P5774">
            <v>0</v>
          </cell>
          <cell r="Q5774">
            <v>0</v>
          </cell>
        </row>
        <row r="5775"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N5776">
            <v>0</v>
          </cell>
          <cell r="O5776">
            <v>0</v>
          </cell>
          <cell r="P5776">
            <v>0</v>
          </cell>
          <cell r="Q5776">
            <v>0</v>
          </cell>
        </row>
        <row r="5777">
          <cell r="N5777">
            <v>0</v>
          </cell>
          <cell r="O5777">
            <v>0</v>
          </cell>
          <cell r="P5777">
            <v>0</v>
          </cell>
          <cell r="Q5777">
            <v>0</v>
          </cell>
        </row>
        <row r="5778"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N5782">
            <v>0</v>
          </cell>
          <cell r="O5782">
            <v>0</v>
          </cell>
          <cell r="P5782">
            <v>0</v>
          </cell>
          <cell r="Q5782">
            <v>0</v>
          </cell>
        </row>
        <row r="5783"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N5784">
            <v>0</v>
          </cell>
          <cell r="O5784">
            <v>0</v>
          </cell>
          <cell r="P5784">
            <v>0</v>
          </cell>
          <cell r="Q5784">
            <v>0</v>
          </cell>
        </row>
        <row r="5785"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N5787">
            <v>0</v>
          </cell>
          <cell r="O5787">
            <v>0</v>
          </cell>
          <cell r="P5787">
            <v>0</v>
          </cell>
          <cell r="Q5787">
            <v>0</v>
          </cell>
        </row>
        <row r="5788"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N5789">
            <v>0</v>
          </cell>
          <cell r="O5789">
            <v>0</v>
          </cell>
          <cell r="P5789">
            <v>0</v>
          </cell>
          <cell r="Q5789">
            <v>0</v>
          </cell>
        </row>
        <row r="5790"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N5793">
            <v>0</v>
          </cell>
          <cell r="O5793">
            <v>0</v>
          </cell>
          <cell r="P5793">
            <v>0</v>
          </cell>
          <cell r="Q5793">
            <v>0</v>
          </cell>
        </row>
        <row r="5794">
          <cell r="N5794">
            <v>0</v>
          </cell>
          <cell r="O5794">
            <v>0</v>
          </cell>
          <cell r="P5794">
            <v>0</v>
          </cell>
          <cell r="Q5794">
            <v>0</v>
          </cell>
        </row>
        <row r="5795">
          <cell r="N5795">
            <v>0</v>
          </cell>
          <cell r="O5795">
            <v>0</v>
          </cell>
          <cell r="P5795">
            <v>0</v>
          </cell>
          <cell r="Q5795">
            <v>0</v>
          </cell>
        </row>
        <row r="5796"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N5797">
            <v>0</v>
          </cell>
          <cell r="O5797">
            <v>0</v>
          </cell>
          <cell r="P5797">
            <v>0</v>
          </cell>
          <cell r="Q5797">
            <v>0</v>
          </cell>
        </row>
        <row r="5798"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N5799">
            <v>0</v>
          </cell>
          <cell r="O5799">
            <v>0</v>
          </cell>
          <cell r="P5799">
            <v>0</v>
          </cell>
          <cell r="Q5799">
            <v>0</v>
          </cell>
        </row>
        <row r="5800">
          <cell r="N5800">
            <v>0</v>
          </cell>
          <cell r="O5800">
            <v>0</v>
          </cell>
          <cell r="P5800">
            <v>0</v>
          </cell>
          <cell r="Q5800">
            <v>0</v>
          </cell>
        </row>
        <row r="5801">
          <cell r="N5801">
            <v>0</v>
          </cell>
          <cell r="O5801">
            <v>0</v>
          </cell>
          <cell r="P5801">
            <v>0</v>
          </cell>
          <cell r="Q5801">
            <v>0</v>
          </cell>
        </row>
        <row r="5802"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N5811">
            <v>0</v>
          </cell>
          <cell r="O5811">
            <v>0</v>
          </cell>
          <cell r="P5811">
            <v>0</v>
          </cell>
          <cell r="Q5811">
            <v>0</v>
          </cell>
        </row>
        <row r="5812">
          <cell r="N5812">
            <v>0</v>
          </cell>
          <cell r="O5812">
            <v>0</v>
          </cell>
          <cell r="P5812">
            <v>0</v>
          </cell>
          <cell r="Q5812">
            <v>0</v>
          </cell>
        </row>
        <row r="5813"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N5814">
            <v>0</v>
          </cell>
          <cell r="O5814">
            <v>0</v>
          </cell>
          <cell r="P5814">
            <v>0</v>
          </cell>
          <cell r="Q5814">
            <v>0</v>
          </cell>
        </row>
        <row r="5815">
          <cell r="N5815">
            <v>0</v>
          </cell>
          <cell r="O5815">
            <v>0</v>
          </cell>
          <cell r="P5815">
            <v>0</v>
          </cell>
          <cell r="Q5815">
            <v>0</v>
          </cell>
        </row>
        <row r="5816"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N5818">
            <v>0</v>
          </cell>
          <cell r="O5818">
            <v>0</v>
          </cell>
          <cell r="P5818">
            <v>0</v>
          </cell>
          <cell r="Q5818">
            <v>0</v>
          </cell>
        </row>
        <row r="5819">
          <cell r="N5819">
            <v>0</v>
          </cell>
          <cell r="O5819">
            <v>0</v>
          </cell>
          <cell r="P5819">
            <v>0</v>
          </cell>
          <cell r="Q5819">
            <v>0</v>
          </cell>
        </row>
        <row r="5820"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N5821">
            <v>0</v>
          </cell>
          <cell r="O5821">
            <v>0</v>
          </cell>
          <cell r="P5821">
            <v>0</v>
          </cell>
          <cell r="Q5821">
            <v>0</v>
          </cell>
        </row>
        <row r="5822"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N5824">
            <v>0</v>
          </cell>
          <cell r="O5824">
            <v>0</v>
          </cell>
          <cell r="P5824">
            <v>0</v>
          </cell>
          <cell r="Q5824">
            <v>0</v>
          </cell>
        </row>
        <row r="5825"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N5827">
            <v>0</v>
          </cell>
          <cell r="O5827">
            <v>0</v>
          </cell>
          <cell r="P5827">
            <v>0</v>
          </cell>
          <cell r="Q5827">
            <v>0</v>
          </cell>
        </row>
        <row r="5828"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N5830">
            <v>0</v>
          </cell>
          <cell r="O5830">
            <v>0</v>
          </cell>
          <cell r="P5830">
            <v>0</v>
          </cell>
          <cell r="Q5830">
            <v>0</v>
          </cell>
        </row>
        <row r="5831"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N5832">
            <v>0</v>
          </cell>
          <cell r="O5832">
            <v>0</v>
          </cell>
          <cell r="P5832">
            <v>0</v>
          </cell>
          <cell r="Q5832">
            <v>0</v>
          </cell>
        </row>
        <row r="5833"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N5834">
            <v>0</v>
          </cell>
          <cell r="O5834">
            <v>0</v>
          </cell>
          <cell r="P5834">
            <v>0</v>
          </cell>
          <cell r="Q5834">
            <v>0</v>
          </cell>
        </row>
        <row r="5835"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N5836">
            <v>0</v>
          </cell>
          <cell r="O5836">
            <v>0</v>
          </cell>
          <cell r="P5836">
            <v>0</v>
          </cell>
          <cell r="Q5836">
            <v>0</v>
          </cell>
        </row>
        <row r="5837"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N5839">
            <v>0</v>
          </cell>
          <cell r="O5839">
            <v>0</v>
          </cell>
          <cell r="P5839">
            <v>0</v>
          </cell>
          <cell r="Q5839">
            <v>0</v>
          </cell>
        </row>
        <row r="5840">
          <cell r="N5840">
            <v>0</v>
          </cell>
          <cell r="O5840">
            <v>0</v>
          </cell>
          <cell r="P5840">
            <v>0</v>
          </cell>
          <cell r="Q5840">
            <v>0</v>
          </cell>
        </row>
        <row r="5841"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N5842">
            <v>0</v>
          </cell>
          <cell r="O5842">
            <v>0</v>
          </cell>
          <cell r="P5842">
            <v>0</v>
          </cell>
          <cell r="Q5842">
            <v>0</v>
          </cell>
        </row>
        <row r="5843"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N5849">
            <v>0</v>
          </cell>
          <cell r="O5849">
            <v>0</v>
          </cell>
          <cell r="P5849">
            <v>0</v>
          </cell>
          <cell r="Q5849">
            <v>0</v>
          </cell>
        </row>
        <row r="5850"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N5851">
            <v>0</v>
          </cell>
          <cell r="O5851">
            <v>0</v>
          </cell>
          <cell r="P5851">
            <v>0</v>
          </cell>
          <cell r="Q5851">
            <v>0</v>
          </cell>
        </row>
        <row r="5852"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N5853">
            <v>0</v>
          </cell>
          <cell r="O5853">
            <v>0</v>
          </cell>
          <cell r="P5853">
            <v>0</v>
          </cell>
          <cell r="Q5853">
            <v>0</v>
          </cell>
        </row>
        <row r="5854"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N5855">
            <v>0</v>
          </cell>
          <cell r="O5855">
            <v>0</v>
          </cell>
          <cell r="P5855">
            <v>0</v>
          </cell>
          <cell r="Q5855">
            <v>0</v>
          </cell>
        </row>
        <row r="5856"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N5858">
            <v>0</v>
          </cell>
          <cell r="O5858">
            <v>0</v>
          </cell>
          <cell r="P5858">
            <v>0</v>
          </cell>
          <cell r="Q5858">
            <v>0</v>
          </cell>
        </row>
        <row r="5859">
          <cell r="N5859">
            <v>0</v>
          </cell>
          <cell r="O5859">
            <v>0</v>
          </cell>
          <cell r="P5859">
            <v>0</v>
          </cell>
          <cell r="Q5859">
            <v>0</v>
          </cell>
        </row>
        <row r="5860"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N5861">
            <v>0</v>
          </cell>
          <cell r="O5861">
            <v>0</v>
          </cell>
          <cell r="P5861">
            <v>0</v>
          </cell>
          <cell r="Q5861">
            <v>0</v>
          </cell>
        </row>
        <row r="5862"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N5863">
            <v>0</v>
          </cell>
          <cell r="O5863">
            <v>0</v>
          </cell>
          <cell r="P5863">
            <v>0</v>
          </cell>
          <cell r="Q5863">
            <v>0</v>
          </cell>
        </row>
        <row r="5864"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N5868">
            <v>0</v>
          </cell>
          <cell r="O5868">
            <v>0</v>
          </cell>
          <cell r="P5868">
            <v>0</v>
          </cell>
          <cell r="Q5868">
            <v>0</v>
          </cell>
        </row>
        <row r="5869"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N5874">
            <v>0</v>
          </cell>
          <cell r="O5874">
            <v>0</v>
          </cell>
          <cell r="P5874">
            <v>0</v>
          </cell>
          <cell r="Q5874">
            <v>0</v>
          </cell>
        </row>
        <row r="5875">
          <cell r="N5875">
            <v>0</v>
          </cell>
          <cell r="O5875">
            <v>0</v>
          </cell>
          <cell r="P5875">
            <v>0</v>
          </cell>
          <cell r="Q5875">
            <v>0</v>
          </cell>
        </row>
        <row r="5876"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N5926">
            <v>0</v>
          </cell>
          <cell r="O5926">
            <v>0</v>
          </cell>
          <cell r="P5926">
            <v>0</v>
          </cell>
          <cell r="Q5926">
            <v>0</v>
          </cell>
        </row>
        <row r="5927">
          <cell r="N5927">
            <v>0</v>
          </cell>
          <cell r="O5927">
            <v>0</v>
          </cell>
          <cell r="P5927">
            <v>0</v>
          </cell>
          <cell r="Q5927">
            <v>0</v>
          </cell>
        </row>
        <row r="5928">
          <cell r="N5928">
            <v>0</v>
          </cell>
          <cell r="O5928">
            <v>0</v>
          </cell>
          <cell r="P5928">
            <v>0</v>
          </cell>
          <cell r="Q5928">
            <v>0</v>
          </cell>
        </row>
        <row r="5929"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N5932">
            <v>0</v>
          </cell>
          <cell r="O5932">
            <v>0</v>
          </cell>
          <cell r="P5932">
            <v>0</v>
          </cell>
          <cell r="Q5932">
            <v>0</v>
          </cell>
        </row>
        <row r="5933"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N5937">
            <v>0</v>
          </cell>
          <cell r="O5937">
            <v>0</v>
          </cell>
          <cell r="P5937">
            <v>0</v>
          </cell>
          <cell r="Q5937">
            <v>0</v>
          </cell>
        </row>
        <row r="5938">
          <cell r="N5938">
            <v>0</v>
          </cell>
          <cell r="O5938">
            <v>0</v>
          </cell>
          <cell r="P5938">
            <v>0</v>
          </cell>
          <cell r="Q5938">
            <v>0</v>
          </cell>
        </row>
        <row r="5939">
          <cell r="N5939">
            <v>0</v>
          </cell>
          <cell r="O5939">
            <v>0</v>
          </cell>
          <cell r="P5939">
            <v>0</v>
          </cell>
          <cell r="Q5939">
            <v>0</v>
          </cell>
        </row>
        <row r="5940">
          <cell r="N5940">
            <v>0</v>
          </cell>
          <cell r="O5940">
            <v>0</v>
          </cell>
          <cell r="P5940">
            <v>0</v>
          </cell>
          <cell r="Q5940">
            <v>0</v>
          </cell>
        </row>
        <row r="5941"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N5943">
            <v>0</v>
          </cell>
          <cell r="O5943">
            <v>0</v>
          </cell>
          <cell r="P5943">
            <v>0</v>
          </cell>
          <cell r="Q5943">
            <v>0</v>
          </cell>
        </row>
        <row r="5944"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N5945">
            <v>0</v>
          </cell>
          <cell r="O5945">
            <v>0</v>
          </cell>
          <cell r="P5945">
            <v>0</v>
          </cell>
          <cell r="Q5945">
            <v>0</v>
          </cell>
        </row>
        <row r="5946"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N5948">
            <v>0</v>
          </cell>
          <cell r="O5948">
            <v>0</v>
          </cell>
          <cell r="P5948">
            <v>0</v>
          </cell>
          <cell r="Q5948">
            <v>0</v>
          </cell>
        </row>
        <row r="5949"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N5952">
            <v>0</v>
          </cell>
          <cell r="O5952">
            <v>0</v>
          </cell>
          <cell r="P5952">
            <v>0</v>
          </cell>
          <cell r="Q5952">
            <v>0</v>
          </cell>
        </row>
        <row r="5953"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N5954">
            <v>0</v>
          </cell>
          <cell r="O5954">
            <v>0</v>
          </cell>
          <cell r="P5954">
            <v>0</v>
          </cell>
          <cell r="Q5954">
            <v>0</v>
          </cell>
        </row>
        <row r="5955"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N5956">
            <v>0</v>
          </cell>
          <cell r="O5956">
            <v>0</v>
          </cell>
          <cell r="P5956">
            <v>0</v>
          </cell>
          <cell r="Q5956">
            <v>0</v>
          </cell>
        </row>
        <row r="5957">
          <cell r="N5957">
            <v>0</v>
          </cell>
          <cell r="O5957">
            <v>0</v>
          </cell>
          <cell r="P5957">
            <v>0</v>
          </cell>
          <cell r="Q5957">
            <v>0</v>
          </cell>
        </row>
        <row r="5958"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N5960">
            <v>0</v>
          </cell>
          <cell r="O5960">
            <v>0</v>
          </cell>
          <cell r="P5960">
            <v>0</v>
          </cell>
          <cell r="Q5960">
            <v>0</v>
          </cell>
        </row>
        <row r="5961"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N5962">
            <v>0</v>
          </cell>
          <cell r="O5962">
            <v>0</v>
          </cell>
          <cell r="P5962">
            <v>0</v>
          </cell>
          <cell r="Q5962">
            <v>0</v>
          </cell>
        </row>
        <row r="5963"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N5966">
            <v>0</v>
          </cell>
          <cell r="O5966">
            <v>0</v>
          </cell>
          <cell r="P5966">
            <v>0</v>
          </cell>
          <cell r="Q5966">
            <v>0</v>
          </cell>
        </row>
        <row r="5967">
          <cell r="N5967">
            <v>0</v>
          </cell>
          <cell r="O5967">
            <v>0</v>
          </cell>
          <cell r="P5967">
            <v>0</v>
          </cell>
          <cell r="Q5967">
            <v>0</v>
          </cell>
        </row>
        <row r="5968"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N5970">
            <v>0</v>
          </cell>
          <cell r="O5970">
            <v>0</v>
          </cell>
          <cell r="P5970">
            <v>0</v>
          </cell>
          <cell r="Q5970">
            <v>0</v>
          </cell>
        </row>
        <row r="5971">
          <cell r="N5971">
            <v>0</v>
          </cell>
          <cell r="O5971">
            <v>0</v>
          </cell>
          <cell r="P5971">
            <v>0</v>
          </cell>
          <cell r="Q5971">
            <v>0</v>
          </cell>
        </row>
        <row r="5972">
          <cell r="N5972">
            <v>0</v>
          </cell>
          <cell r="O5972">
            <v>0</v>
          </cell>
          <cell r="P5972">
            <v>0</v>
          </cell>
          <cell r="Q5972">
            <v>0</v>
          </cell>
        </row>
        <row r="5973"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N5974">
            <v>0</v>
          </cell>
          <cell r="O5974">
            <v>0</v>
          </cell>
          <cell r="P5974">
            <v>0</v>
          </cell>
          <cell r="Q5974">
            <v>0</v>
          </cell>
        </row>
        <row r="5975"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N5977">
            <v>0</v>
          </cell>
          <cell r="O5977">
            <v>0</v>
          </cell>
          <cell r="P5977">
            <v>0</v>
          </cell>
          <cell r="Q5977">
            <v>0</v>
          </cell>
        </row>
        <row r="5978"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N5981">
            <v>0</v>
          </cell>
          <cell r="O5981">
            <v>0</v>
          </cell>
          <cell r="P5981">
            <v>0</v>
          </cell>
          <cell r="Q5981">
            <v>0</v>
          </cell>
        </row>
        <row r="5982">
          <cell r="N5982">
            <v>0</v>
          </cell>
          <cell r="O5982">
            <v>0</v>
          </cell>
          <cell r="P5982">
            <v>0</v>
          </cell>
          <cell r="Q5982">
            <v>0</v>
          </cell>
        </row>
        <row r="5983"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N5984">
            <v>0</v>
          </cell>
          <cell r="O5984">
            <v>0</v>
          </cell>
          <cell r="P5984">
            <v>0</v>
          </cell>
          <cell r="Q5984">
            <v>0</v>
          </cell>
        </row>
        <row r="5985"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N5988">
            <v>0</v>
          </cell>
          <cell r="O5988">
            <v>0</v>
          </cell>
          <cell r="P5988">
            <v>0</v>
          </cell>
          <cell r="Q5988">
            <v>0</v>
          </cell>
        </row>
        <row r="5989"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N5992">
            <v>0</v>
          </cell>
          <cell r="O5992">
            <v>0</v>
          </cell>
          <cell r="P5992">
            <v>0</v>
          </cell>
          <cell r="Q5992">
            <v>0</v>
          </cell>
        </row>
        <row r="5993"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N5995">
            <v>0</v>
          </cell>
          <cell r="O5995">
            <v>0</v>
          </cell>
          <cell r="P5995">
            <v>0</v>
          </cell>
          <cell r="Q5995">
            <v>0</v>
          </cell>
        </row>
        <row r="5996">
          <cell r="N5996">
            <v>0</v>
          </cell>
          <cell r="O5996">
            <v>0</v>
          </cell>
          <cell r="P5996">
            <v>0</v>
          </cell>
          <cell r="Q5996">
            <v>0</v>
          </cell>
        </row>
        <row r="5997">
          <cell r="N5997">
            <v>0</v>
          </cell>
          <cell r="O5997">
            <v>0</v>
          </cell>
          <cell r="P5997">
            <v>0</v>
          </cell>
          <cell r="Q5997">
            <v>0</v>
          </cell>
        </row>
        <row r="5998">
          <cell r="N5998">
            <v>0</v>
          </cell>
          <cell r="O5998">
            <v>0</v>
          </cell>
          <cell r="P5998">
            <v>0</v>
          </cell>
          <cell r="Q5998">
            <v>0</v>
          </cell>
        </row>
        <row r="5999"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N6001">
            <v>0</v>
          </cell>
          <cell r="O6001">
            <v>0</v>
          </cell>
          <cell r="P6001">
            <v>0</v>
          </cell>
          <cell r="Q6001">
            <v>0</v>
          </cell>
        </row>
        <row r="6002"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N6004">
            <v>0</v>
          </cell>
          <cell r="O6004">
            <v>0</v>
          </cell>
          <cell r="P6004">
            <v>0</v>
          </cell>
          <cell r="Q6004">
            <v>0</v>
          </cell>
        </row>
        <row r="6005"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N6007">
            <v>0</v>
          </cell>
          <cell r="O6007">
            <v>0</v>
          </cell>
          <cell r="P6007">
            <v>0</v>
          </cell>
          <cell r="Q6007">
            <v>0</v>
          </cell>
        </row>
        <row r="6008"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N6009">
            <v>0</v>
          </cell>
          <cell r="O6009">
            <v>0</v>
          </cell>
          <cell r="P6009">
            <v>0</v>
          </cell>
          <cell r="Q6009">
            <v>0</v>
          </cell>
        </row>
        <row r="6010"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N6012">
            <v>0</v>
          </cell>
          <cell r="O6012">
            <v>0</v>
          </cell>
          <cell r="P6012">
            <v>0</v>
          </cell>
          <cell r="Q6012">
            <v>0</v>
          </cell>
        </row>
        <row r="6013"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N6019">
            <v>0</v>
          </cell>
          <cell r="O6019">
            <v>0</v>
          </cell>
          <cell r="P6019">
            <v>0</v>
          </cell>
          <cell r="Q6019">
            <v>0</v>
          </cell>
        </row>
        <row r="6020"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N6021">
            <v>0</v>
          </cell>
          <cell r="O6021">
            <v>0</v>
          </cell>
          <cell r="P6021">
            <v>0</v>
          </cell>
          <cell r="Q6021">
            <v>0</v>
          </cell>
        </row>
        <row r="6022"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N6023">
            <v>0</v>
          </cell>
          <cell r="O6023">
            <v>0</v>
          </cell>
          <cell r="P6023">
            <v>0</v>
          </cell>
          <cell r="Q6023">
            <v>0</v>
          </cell>
        </row>
        <row r="6024"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N6025">
            <v>0</v>
          </cell>
          <cell r="O6025">
            <v>0</v>
          </cell>
          <cell r="P6025">
            <v>0</v>
          </cell>
          <cell r="Q6025">
            <v>0</v>
          </cell>
        </row>
        <row r="6026"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N6028">
            <v>0</v>
          </cell>
          <cell r="O6028">
            <v>0</v>
          </cell>
          <cell r="P6028">
            <v>0</v>
          </cell>
          <cell r="Q6028">
            <v>0</v>
          </cell>
        </row>
        <row r="6029"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N6175">
            <v>0</v>
          </cell>
          <cell r="O6175">
            <v>0</v>
          </cell>
          <cell r="P6175">
            <v>0</v>
          </cell>
          <cell r="Q6175">
            <v>0</v>
          </cell>
        </row>
        <row r="6176"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N6178">
            <v>0</v>
          </cell>
          <cell r="O6178">
            <v>0</v>
          </cell>
          <cell r="P6178">
            <v>0</v>
          </cell>
          <cell r="Q6178">
            <v>0</v>
          </cell>
        </row>
        <row r="6179">
          <cell r="N6179">
            <v>0</v>
          </cell>
          <cell r="O6179">
            <v>0</v>
          </cell>
          <cell r="P6179">
            <v>0</v>
          </cell>
          <cell r="Q6179">
            <v>0</v>
          </cell>
        </row>
        <row r="6180">
          <cell r="N6180">
            <v>0</v>
          </cell>
          <cell r="O6180">
            <v>0</v>
          </cell>
          <cell r="P6180">
            <v>0</v>
          </cell>
          <cell r="Q6180">
            <v>0</v>
          </cell>
        </row>
        <row r="6181">
          <cell r="N6181">
            <v>0</v>
          </cell>
          <cell r="O6181">
            <v>0</v>
          </cell>
          <cell r="P6181">
            <v>0</v>
          </cell>
          <cell r="Q6181">
            <v>0</v>
          </cell>
        </row>
        <row r="6182">
          <cell r="N6182">
            <v>0</v>
          </cell>
          <cell r="O6182">
            <v>0</v>
          </cell>
          <cell r="P6182">
            <v>0</v>
          </cell>
          <cell r="Q6182">
            <v>0</v>
          </cell>
        </row>
        <row r="6183">
          <cell r="N6183">
            <v>0</v>
          </cell>
          <cell r="O6183">
            <v>0</v>
          </cell>
          <cell r="P6183">
            <v>0</v>
          </cell>
          <cell r="Q6183">
            <v>0</v>
          </cell>
        </row>
        <row r="6184">
          <cell r="N6184">
            <v>0</v>
          </cell>
          <cell r="O6184">
            <v>0</v>
          </cell>
          <cell r="P6184">
            <v>0</v>
          </cell>
          <cell r="Q6184">
            <v>0</v>
          </cell>
        </row>
        <row r="6185"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N6187">
            <v>0</v>
          </cell>
          <cell r="O6187">
            <v>0</v>
          </cell>
          <cell r="P6187">
            <v>0</v>
          </cell>
          <cell r="Q6187">
            <v>0</v>
          </cell>
        </row>
        <row r="6188">
          <cell r="N6188">
            <v>0</v>
          </cell>
          <cell r="O6188">
            <v>0</v>
          </cell>
          <cell r="P6188">
            <v>0</v>
          </cell>
          <cell r="Q6188">
            <v>0</v>
          </cell>
        </row>
        <row r="6189">
          <cell r="N6189">
            <v>0</v>
          </cell>
          <cell r="O6189">
            <v>0</v>
          </cell>
          <cell r="P6189">
            <v>0</v>
          </cell>
          <cell r="Q6189">
            <v>0</v>
          </cell>
        </row>
        <row r="6190">
          <cell r="N6190">
            <v>0</v>
          </cell>
          <cell r="O6190">
            <v>0</v>
          </cell>
          <cell r="P6190">
            <v>0</v>
          </cell>
          <cell r="Q6190">
            <v>0</v>
          </cell>
        </row>
        <row r="6191"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N6193">
            <v>0</v>
          </cell>
          <cell r="O6193">
            <v>0</v>
          </cell>
          <cell r="P6193">
            <v>0</v>
          </cell>
          <cell r="Q6193">
            <v>0</v>
          </cell>
        </row>
        <row r="6194">
          <cell r="N6194">
            <v>0</v>
          </cell>
          <cell r="O6194">
            <v>0</v>
          </cell>
          <cell r="P6194">
            <v>0</v>
          </cell>
          <cell r="Q6194">
            <v>0</v>
          </cell>
        </row>
        <row r="6195">
          <cell r="N6195">
            <v>0</v>
          </cell>
          <cell r="O6195">
            <v>0</v>
          </cell>
          <cell r="P6195">
            <v>0</v>
          </cell>
          <cell r="Q6195">
            <v>0</v>
          </cell>
        </row>
        <row r="6196"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N6198">
            <v>0</v>
          </cell>
          <cell r="O6198">
            <v>0</v>
          </cell>
          <cell r="P6198">
            <v>0</v>
          </cell>
          <cell r="Q6198">
            <v>0</v>
          </cell>
        </row>
        <row r="6199"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N6201">
            <v>0</v>
          </cell>
          <cell r="O6201">
            <v>0</v>
          </cell>
          <cell r="P6201">
            <v>0</v>
          </cell>
          <cell r="Q6201">
            <v>0</v>
          </cell>
        </row>
        <row r="6202">
          <cell r="N6202">
            <v>0</v>
          </cell>
          <cell r="O6202">
            <v>0</v>
          </cell>
          <cell r="P6202">
            <v>0</v>
          </cell>
          <cell r="Q6202">
            <v>0</v>
          </cell>
        </row>
        <row r="6203">
          <cell r="N6203">
            <v>0</v>
          </cell>
          <cell r="O6203">
            <v>0</v>
          </cell>
          <cell r="P6203">
            <v>0</v>
          </cell>
          <cell r="Q6203">
            <v>0</v>
          </cell>
        </row>
        <row r="6204">
          <cell r="N6204">
            <v>0</v>
          </cell>
          <cell r="O6204">
            <v>0</v>
          </cell>
          <cell r="P6204">
            <v>0</v>
          </cell>
          <cell r="Q6204">
            <v>0</v>
          </cell>
        </row>
        <row r="6205">
          <cell r="N6205">
            <v>0</v>
          </cell>
          <cell r="O6205">
            <v>0</v>
          </cell>
          <cell r="P6205">
            <v>0</v>
          </cell>
          <cell r="Q6205">
            <v>0</v>
          </cell>
        </row>
        <row r="6206"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N6208">
            <v>0</v>
          </cell>
          <cell r="O6208">
            <v>0</v>
          </cell>
          <cell r="P6208">
            <v>0</v>
          </cell>
          <cell r="Q6208">
            <v>0</v>
          </cell>
        </row>
        <row r="6209">
          <cell r="N6209">
            <v>0</v>
          </cell>
          <cell r="O6209">
            <v>0</v>
          </cell>
          <cell r="P6209">
            <v>0</v>
          </cell>
          <cell r="Q6209">
            <v>0</v>
          </cell>
        </row>
        <row r="6210">
          <cell r="N6210">
            <v>0</v>
          </cell>
          <cell r="O6210">
            <v>0</v>
          </cell>
          <cell r="P6210">
            <v>0</v>
          </cell>
          <cell r="Q6210">
            <v>0</v>
          </cell>
        </row>
        <row r="6211">
          <cell r="N6211">
            <v>0</v>
          </cell>
          <cell r="O6211">
            <v>0</v>
          </cell>
          <cell r="P6211">
            <v>0</v>
          </cell>
          <cell r="Q6211">
            <v>0</v>
          </cell>
        </row>
        <row r="6212">
          <cell r="N6212">
            <v>0</v>
          </cell>
          <cell r="O6212">
            <v>0</v>
          </cell>
          <cell r="P6212">
            <v>0</v>
          </cell>
          <cell r="Q6212">
            <v>0</v>
          </cell>
        </row>
        <row r="6213"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N6215">
            <v>0</v>
          </cell>
          <cell r="O6215">
            <v>0</v>
          </cell>
          <cell r="P6215">
            <v>0</v>
          </cell>
          <cell r="Q6215">
            <v>0</v>
          </cell>
        </row>
        <row r="6216">
          <cell r="N6216">
            <v>0</v>
          </cell>
          <cell r="O6216">
            <v>0</v>
          </cell>
          <cell r="P6216">
            <v>0</v>
          </cell>
          <cell r="Q6216">
            <v>0</v>
          </cell>
        </row>
        <row r="6217">
          <cell r="N6217">
            <v>0</v>
          </cell>
          <cell r="O6217">
            <v>0</v>
          </cell>
          <cell r="P6217">
            <v>0</v>
          </cell>
          <cell r="Q6217">
            <v>0</v>
          </cell>
        </row>
        <row r="6218">
          <cell r="N6218">
            <v>0</v>
          </cell>
          <cell r="O6218">
            <v>0</v>
          </cell>
          <cell r="P6218">
            <v>0</v>
          </cell>
          <cell r="Q6218">
            <v>0</v>
          </cell>
        </row>
        <row r="6219">
          <cell r="N6219">
            <v>0</v>
          </cell>
          <cell r="O6219">
            <v>0</v>
          </cell>
          <cell r="P6219">
            <v>0</v>
          </cell>
          <cell r="Q6219">
            <v>0</v>
          </cell>
        </row>
        <row r="6220"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N6221">
            <v>0</v>
          </cell>
          <cell r="O6221">
            <v>0</v>
          </cell>
          <cell r="P6221">
            <v>0</v>
          </cell>
          <cell r="Q6221">
            <v>0</v>
          </cell>
        </row>
        <row r="6222">
          <cell r="N6222">
            <v>0</v>
          </cell>
          <cell r="O6222">
            <v>0</v>
          </cell>
          <cell r="P6222">
            <v>0</v>
          </cell>
          <cell r="Q6222">
            <v>0</v>
          </cell>
        </row>
        <row r="6223">
          <cell r="N6223">
            <v>0</v>
          </cell>
          <cell r="O6223">
            <v>0</v>
          </cell>
          <cell r="P6223">
            <v>0</v>
          </cell>
          <cell r="Q6223">
            <v>0</v>
          </cell>
        </row>
        <row r="6224">
          <cell r="N6224">
            <v>0</v>
          </cell>
          <cell r="O6224">
            <v>0</v>
          </cell>
          <cell r="P6224">
            <v>0</v>
          </cell>
          <cell r="Q6224">
            <v>0</v>
          </cell>
        </row>
        <row r="6225">
          <cell r="N6225">
            <v>0</v>
          </cell>
          <cell r="O6225">
            <v>0</v>
          </cell>
          <cell r="P6225">
            <v>0</v>
          </cell>
          <cell r="Q6225">
            <v>0</v>
          </cell>
        </row>
        <row r="6226">
          <cell r="N6226">
            <v>0</v>
          </cell>
          <cell r="O6226">
            <v>0</v>
          </cell>
          <cell r="P6226">
            <v>0</v>
          </cell>
          <cell r="Q6226">
            <v>0</v>
          </cell>
        </row>
        <row r="6227">
          <cell r="N6227">
            <v>0</v>
          </cell>
          <cell r="O6227">
            <v>0</v>
          </cell>
          <cell r="P6227">
            <v>0</v>
          </cell>
          <cell r="Q6227">
            <v>0</v>
          </cell>
        </row>
        <row r="6228">
          <cell r="N6228">
            <v>0</v>
          </cell>
          <cell r="O6228">
            <v>0</v>
          </cell>
          <cell r="P6228">
            <v>0</v>
          </cell>
          <cell r="Q6228">
            <v>0</v>
          </cell>
        </row>
        <row r="6229">
          <cell r="N6229">
            <v>0</v>
          </cell>
          <cell r="O6229">
            <v>0</v>
          </cell>
          <cell r="P6229">
            <v>0</v>
          </cell>
          <cell r="Q6229">
            <v>0</v>
          </cell>
        </row>
        <row r="6230">
          <cell r="N6230">
            <v>0</v>
          </cell>
          <cell r="O6230">
            <v>0</v>
          </cell>
          <cell r="P6230">
            <v>0</v>
          </cell>
          <cell r="Q6230">
            <v>0</v>
          </cell>
        </row>
        <row r="6231">
          <cell r="N6231">
            <v>0</v>
          </cell>
          <cell r="O6231">
            <v>0</v>
          </cell>
          <cell r="P6231">
            <v>0</v>
          </cell>
          <cell r="Q6231">
            <v>0</v>
          </cell>
        </row>
        <row r="6232">
          <cell r="N6232">
            <v>0</v>
          </cell>
          <cell r="O6232">
            <v>0</v>
          </cell>
          <cell r="P6232">
            <v>0</v>
          </cell>
          <cell r="Q6232">
            <v>0</v>
          </cell>
        </row>
        <row r="6233">
          <cell r="N6233">
            <v>0</v>
          </cell>
          <cell r="O6233">
            <v>0</v>
          </cell>
          <cell r="P6233">
            <v>0</v>
          </cell>
          <cell r="Q6233">
            <v>0</v>
          </cell>
        </row>
        <row r="6234">
          <cell r="N6234">
            <v>0</v>
          </cell>
          <cell r="O6234">
            <v>0</v>
          </cell>
          <cell r="P6234">
            <v>0</v>
          </cell>
          <cell r="Q6234">
            <v>0</v>
          </cell>
        </row>
        <row r="6235">
          <cell r="N6235">
            <v>0</v>
          </cell>
          <cell r="O6235">
            <v>0</v>
          </cell>
          <cell r="P6235">
            <v>0</v>
          </cell>
          <cell r="Q6235">
            <v>0</v>
          </cell>
        </row>
        <row r="6236">
          <cell r="N6236">
            <v>0</v>
          </cell>
          <cell r="O6236">
            <v>0</v>
          </cell>
          <cell r="P6236">
            <v>0</v>
          </cell>
          <cell r="Q6236">
            <v>0</v>
          </cell>
        </row>
        <row r="6237">
          <cell r="N6237">
            <v>0</v>
          </cell>
          <cell r="O6237">
            <v>0</v>
          </cell>
          <cell r="P6237">
            <v>0</v>
          </cell>
          <cell r="Q6237">
            <v>0</v>
          </cell>
        </row>
        <row r="6238">
          <cell r="N6238">
            <v>0</v>
          </cell>
          <cell r="O6238">
            <v>0</v>
          </cell>
          <cell r="P6238">
            <v>0</v>
          </cell>
          <cell r="Q6238">
            <v>0</v>
          </cell>
        </row>
        <row r="6239">
          <cell r="N6239">
            <v>0</v>
          </cell>
          <cell r="O6239">
            <v>0</v>
          </cell>
          <cell r="P6239">
            <v>0</v>
          </cell>
          <cell r="Q6239">
            <v>0</v>
          </cell>
        </row>
        <row r="6240">
          <cell r="N6240">
            <v>0</v>
          </cell>
          <cell r="O6240">
            <v>0</v>
          </cell>
          <cell r="P6240">
            <v>0</v>
          </cell>
          <cell r="Q6240">
            <v>0</v>
          </cell>
        </row>
        <row r="6241">
          <cell r="N6241">
            <v>0</v>
          </cell>
          <cell r="O6241">
            <v>0</v>
          </cell>
          <cell r="P6241">
            <v>0</v>
          </cell>
          <cell r="Q6241">
            <v>0</v>
          </cell>
        </row>
        <row r="6242">
          <cell r="N6242">
            <v>0</v>
          </cell>
          <cell r="O6242">
            <v>0</v>
          </cell>
          <cell r="P6242">
            <v>0</v>
          </cell>
          <cell r="Q6242">
            <v>0</v>
          </cell>
        </row>
        <row r="6243">
          <cell r="N6243">
            <v>0</v>
          </cell>
          <cell r="O6243">
            <v>0</v>
          </cell>
          <cell r="P6243">
            <v>0</v>
          </cell>
          <cell r="Q6243">
            <v>0</v>
          </cell>
        </row>
        <row r="6244">
          <cell r="N6244">
            <v>0</v>
          </cell>
          <cell r="O6244">
            <v>0</v>
          </cell>
          <cell r="P6244">
            <v>0</v>
          </cell>
          <cell r="Q6244">
            <v>0</v>
          </cell>
        </row>
        <row r="6245">
          <cell r="N6245">
            <v>0</v>
          </cell>
          <cell r="O6245">
            <v>0</v>
          </cell>
          <cell r="P6245">
            <v>0</v>
          </cell>
          <cell r="Q6245">
            <v>0</v>
          </cell>
        </row>
        <row r="6246">
          <cell r="N6246">
            <v>0</v>
          </cell>
          <cell r="O6246">
            <v>0</v>
          </cell>
          <cell r="P6246">
            <v>0</v>
          </cell>
          <cell r="Q6246">
            <v>0</v>
          </cell>
        </row>
        <row r="6247">
          <cell r="N6247">
            <v>0</v>
          </cell>
          <cell r="O6247">
            <v>0</v>
          </cell>
          <cell r="P6247">
            <v>0</v>
          </cell>
          <cell r="Q6247">
            <v>0</v>
          </cell>
        </row>
        <row r="6248">
          <cell r="N6248">
            <v>0</v>
          </cell>
          <cell r="O6248">
            <v>0</v>
          </cell>
          <cell r="P6248">
            <v>0</v>
          </cell>
          <cell r="Q6248">
            <v>0</v>
          </cell>
        </row>
        <row r="6249">
          <cell r="N6249">
            <v>0</v>
          </cell>
          <cell r="O6249">
            <v>0</v>
          </cell>
          <cell r="P6249">
            <v>0</v>
          </cell>
          <cell r="Q6249">
            <v>0</v>
          </cell>
        </row>
        <row r="6250">
          <cell r="N6250">
            <v>0</v>
          </cell>
          <cell r="O6250">
            <v>0</v>
          </cell>
          <cell r="P6250">
            <v>0</v>
          </cell>
          <cell r="Q6250">
            <v>0</v>
          </cell>
        </row>
        <row r="6251">
          <cell r="N6251">
            <v>0</v>
          </cell>
          <cell r="O6251">
            <v>0</v>
          </cell>
          <cell r="P6251">
            <v>0</v>
          </cell>
          <cell r="Q6251">
            <v>0</v>
          </cell>
        </row>
        <row r="6252">
          <cell r="N6252">
            <v>0</v>
          </cell>
          <cell r="O6252">
            <v>0</v>
          </cell>
          <cell r="P6252">
            <v>0</v>
          </cell>
          <cell r="Q6252">
            <v>0</v>
          </cell>
        </row>
        <row r="6253">
          <cell r="N6253">
            <v>0</v>
          </cell>
          <cell r="O6253">
            <v>0</v>
          </cell>
          <cell r="P6253">
            <v>0</v>
          </cell>
          <cell r="Q6253">
            <v>0</v>
          </cell>
        </row>
        <row r="6254">
          <cell r="N6254">
            <v>0</v>
          </cell>
          <cell r="O6254">
            <v>0</v>
          </cell>
          <cell r="P6254">
            <v>0</v>
          </cell>
          <cell r="Q6254">
            <v>0</v>
          </cell>
        </row>
        <row r="6255">
          <cell r="N6255">
            <v>0</v>
          </cell>
          <cell r="O6255">
            <v>0</v>
          </cell>
          <cell r="P6255">
            <v>0</v>
          </cell>
          <cell r="Q6255">
            <v>0</v>
          </cell>
        </row>
        <row r="6256">
          <cell r="N6256">
            <v>0</v>
          </cell>
          <cell r="O6256">
            <v>0</v>
          </cell>
          <cell r="P6256">
            <v>0</v>
          </cell>
          <cell r="Q6256">
            <v>0</v>
          </cell>
        </row>
        <row r="6257">
          <cell r="N6257">
            <v>0</v>
          </cell>
          <cell r="O6257">
            <v>0</v>
          </cell>
          <cell r="P6257">
            <v>0</v>
          </cell>
          <cell r="Q6257">
            <v>0</v>
          </cell>
        </row>
        <row r="6258">
          <cell r="N6258">
            <v>0</v>
          </cell>
          <cell r="O6258">
            <v>0</v>
          </cell>
          <cell r="P6258">
            <v>0</v>
          </cell>
          <cell r="Q6258">
            <v>0</v>
          </cell>
        </row>
        <row r="6259">
          <cell r="N6259">
            <v>0</v>
          </cell>
          <cell r="O6259">
            <v>0</v>
          </cell>
          <cell r="P6259">
            <v>0</v>
          </cell>
          <cell r="Q6259">
            <v>0</v>
          </cell>
        </row>
        <row r="6260">
          <cell r="N6260">
            <v>0</v>
          </cell>
          <cell r="O6260">
            <v>0</v>
          </cell>
          <cell r="P6260">
            <v>0</v>
          </cell>
          <cell r="Q6260">
            <v>0</v>
          </cell>
        </row>
        <row r="6261">
          <cell r="N6261">
            <v>0</v>
          </cell>
          <cell r="O6261">
            <v>0</v>
          </cell>
          <cell r="P6261">
            <v>0</v>
          </cell>
          <cell r="Q6261">
            <v>0</v>
          </cell>
        </row>
        <row r="6262">
          <cell r="N6262">
            <v>0</v>
          </cell>
          <cell r="O6262">
            <v>0</v>
          </cell>
          <cell r="P6262">
            <v>0</v>
          </cell>
          <cell r="Q6262">
            <v>0</v>
          </cell>
        </row>
        <row r="6263">
          <cell r="N6263">
            <v>0</v>
          </cell>
          <cell r="O6263">
            <v>0</v>
          </cell>
          <cell r="P6263">
            <v>0</v>
          </cell>
          <cell r="Q6263">
            <v>0</v>
          </cell>
        </row>
        <row r="6264"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N6270">
            <v>0</v>
          </cell>
          <cell r="O6270">
            <v>0</v>
          </cell>
          <cell r="P6270">
            <v>0</v>
          </cell>
          <cell r="Q6270">
            <v>0</v>
          </cell>
        </row>
        <row r="6271">
          <cell r="N6271">
            <v>0</v>
          </cell>
          <cell r="O6271">
            <v>0</v>
          </cell>
          <cell r="P6271">
            <v>0</v>
          </cell>
          <cell r="Q6271">
            <v>0</v>
          </cell>
        </row>
        <row r="6272">
          <cell r="N6272">
            <v>0</v>
          </cell>
          <cell r="O6272">
            <v>0</v>
          </cell>
          <cell r="P6272">
            <v>0</v>
          </cell>
          <cell r="Q6272">
            <v>0</v>
          </cell>
        </row>
        <row r="6273">
          <cell r="N6273">
            <v>0</v>
          </cell>
          <cell r="O6273">
            <v>0</v>
          </cell>
          <cell r="P6273">
            <v>0</v>
          </cell>
          <cell r="Q6273">
            <v>0</v>
          </cell>
        </row>
        <row r="6274">
          <cell r="N6274">
            <v>0</v>
          </cell>
          <cell r="O6274">
            <v>0</v>
          </cell>
          <cell r="P6274">
            <v>0</v>
          </cell>
          <cell r="Q6274">
            <v>0</v>
          </cell>
        </row>
        <row r="6275">
          <cell r="N6275">
            <v>0</v>
          </cell>
          <cell r="O6275">
            <v>0</v>
          </cell>
          <cell r="P6275">
            <v>0</v>
          </cell>
          <cell r="Q6275">
            <v>0</v>
          </cell>
        </row>
        <row r="6276">
          <cell r="N6276">
            <v>0</v>
          </cell>
          <cell r="O6276">
            <v>0</v>
          </cell>
          <cell r="P6276">
            <v>0</v>
          </cell>
          <cell r="Q6276">
            <v>0</v>
          </cell>
        </row>
        <row r="6277">
          <cell r="N6277">
            <v>0</v>
          </cell>
          <cell r="O6277">
            <v>0</v>
          </cell>
          <cell r="P6277">
            <v>0</v>
          </cell>
          <cell r="Q6277">
            <v>0</v>
          </cell>
        </row>
        <row r="6278">
          <cell r="N6278">
            <v>0</v>
          </cell>
          <cell r="O6278">
            <v>0</v>
          </cell>
          <cell r="P6278">
            <v>0</v>
          </cell>
          <cell r="Q6278">
            <v>0</v>
          </cell>
        </row>
        <row r="6279">
          <cell r="N6279">
            <v>0</v>
          </cell>
          <cell r="O6279">
            <v>0</v>
          </cell>
          <cell r="P6279">
            <v>0</v>
          </cell>
          <cell r="Q6279">
            <v>0</v>
          </cell>
        </row>
        <row r="6280">
          <cell r="N6280">
            <v>0</v>
          </cell>
          <cell r="O6280">
            <v>0</v>
          </cell>
          <cell r="P6280">
            <v>0</v>
          </cell>
          <cell r="Q6280">
            <v>0</v>
          </cell>
        </row>
        <row r="6281">
          <cell r="N6281">
            <v>0</v>
          </cell>
          <cell r="O6281">
            <v>0</v>
          </cell>
          <cell r="P6281">
            <v>0</v>
          </cell>
          <cell r="Q6281">
            <v>0</v>
          </cell>
        </row>
        <row r="6282">
          <cell r="N6282">
            <v>0</v>
          </cell>
          <cell r="O6282">
            <v>0</v>
          </cell>
          <cell r="P6282">
            <v>0</v>
          </cell>
          <cell r="Q6282">
            <v>0</v>
          </cell>
        </row>
        <row r="6283">
          <cell r="N6283">
            <v>0</v>
          </cell>
          <cell r="O6283">
            <v>0</v>
          </cell>
          <cell r="P6283">
            <v>0</v>
          </cell>
          <cell r="Q6283">
            <v>0</v>
          </cell>
        </row>
        <row r="6284">
          <cell r="N6284">
            <v>0</v>
          </cell>
          <cell r="O6284">
            <v>0</v>
          </cell>
          <cell r="P6284">
            <v>0</v>
          </cell>
          <cell r="Q6284">
            <v>0</v>
          </cell>
        </row>
        <row r="6285">
          <cell r="N6285">
            <v>0</v>
          </cell>
          <cell r="O6285">
            <v>0</v>
          </cell>
          <cell r="P6285">
            <v>0</v>
          </cell>
          <cell r="Q6285">
            <v>0</v>
          </cell>
        </row>
        <row r="6286">
          <cell r="N6286">
            <v>0</v>
          </cell>
          <cell r="O6286">
            <v>0</v>
          </cell>
          <cell r="P6286">
            <v>0</v>
          </cell>
          <cell r="Q6286">
            <v>0</v>
          </cell>
        </row>
        <row r="6287">
          <cell r="N6287">
            <v>0</v>
          </cell>
          <cell r="O6287">
            <v>0</v>
          </cell>
          <cell r="P6287">
            <v>0</v>
          </cell>
          <cell r="Q6287">
            <v>0</v>
          </cell>
        </row>
        <row r="6288">
          <cell r="N6288">
            <v>0</v>
          </cell>
          <cell r="O6288">
            <v>0</v>
          </cell>
          <cell r="P6288">
            <v>0</v>
          </cell>
          <cell r="Q6288">
            <v>0</v>
          </cell>
        </row>
        <row r="6289">
          <cell r="N6289">
            <v>0</v>
          </cell>
          <cell r="O6289">
            <v>0</v>
          </cell>
          <cell r="P6289">
            <v>0</v>
          </cell>
          <cell r="Q6289">
            <v>0</v>
          </cell>
        </row>
        <row r="6290">
          <cell r="N6290">
            <v>0</v>
          </cell>
          <cell r="O6290">
            <v>0</v>
          </cell>
          <cell r="P6290">
            <v>0</v>
          </cell>
          <cell r="Q6290">
            <v>0</v>
          </cell>
        </row>
        <row r="6291">
          <cell r="N6291">
            <v>0</v>
          </cell>
          <cell r="O6291">
            <v>0</v>
          </cell>
          <cell r="P6291">
            <v>0</v>
          </cell>
          <cell r="Q6291">
            <v>0</v>
          </cell>
        </row>
        <row r="6292">
          <cell r="N6292">
            <v>0</v>
          </cell>
          <cell r="O6292">
            <v>0</v>
          </cell>
          <cell r="P6292">
            <v>0</v>
          </cell>
          <cell r="Q6292">
            <v>0</v>
          </cell>
        </row>
        <row r="6293">
          <cell r="N6293">
            <v>0</v>
          </cell>
          <cell r="O6293">
            <v>0</v>
          </cell>
          <cell r="P6293">
            <v>0</v>
          </cell>
          <cell r="Q6293">
            <v>0</v>
          </cell>
        </row>
        <row r="6294">
          <cell r="N6294">
            <v>0</v>
          </cell>
          <cell r="O6294">
            <v>0</v>
          </cell>
          <cell r="P6294">
            <v>0</v>
          </cell>
          <cell r="Q6294">
            <v>0</v>
          </cell>
        </row>
        <row r="6295">
          <cell r="N6295">
            <v>0</v>
          </cell>
          <cell r="O6295">
            <v>0</v>
          </cell>
          <cell r="P6295">
            <v>0</v>
          </cell>
          <cell r="Q6295">
            <v>0</v>
          </cell>
        </row>
        <row r="6296">
          <cell r="N6296">
            <v>0</v>
          </cell>
          <cell r="O6296">
            <v>0</v>
          </cell>
          <cell r="P6296">
            <v>0</v>
          </cell>
          <cell r="Q6296">
            <v>0</v>
          </cell>
        </row>
        <row r="6297">
          <cell r="N6297">
            <v>0</v>
          </cell>
          <cell r="O6297">
            <v>0</v>
          </cell>
          <cell r="P6297">
            <v>0</v>
          </cell>
          <cell r="Q6297">
            <v>0</v>
          </cell>
        </row>
        <row r="6298">
          <cell r="N6298">
            <v>0</v>
          </cell>
          <cell r="O6298">
            <v>0</v>
          </cell>
          <cell r="P6298">
            <v>0</v>
          </cell>
          <cell r="Q6298">
            <v>0</v>
          </cell>
        </row>
        <row r="6299">
          <cell r="N6299">
            <v>0</v>
          </cell>
          <cell r="O6299">
            <v>0</v>
          </cell>
          <cell r="P6299">
            <v>0</v>
          </cell>
          <cell r="Q6299">
            <v>0</v>
          </cell>
        </row>
        <row r="6300"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N6302">
            <v>0</v>
          </cell>
          <cell r="O6302">
            <v>0</v>
          </cell>
          <cell r="P6302">
            <v>0</v>
          </cell>
          <cell r="Q6302">
            <v>0</v>
          </cell>
        </row>
        <row r="6303">
          <cell r="N6303">
            <v>0</v>
          </cell>
          <cell r="O6303">
            <v>0</v>
          </cell>
          <cell r="P6303">
            <v>0</v>
          </cell>
          <cell r="Q6303">
            <v>0</v>
          </cell>
        </row>
        <row r="6304">
          <cell r="N6304">
            <v>0</v>
          </cell>
          <cell r="O6304">
            <v>0</v>
          </cell>
          <cell r="P6304">
            <v>0</v>
          </cell>
          <cell r="Q6304">
            <v>0</v>
          </cell>
        </row>
        <row r="6305">
          <cell r="N6305">
            <v>0</v>
          </cell>
          <cell r="O6305">
            <v>0</v>
          </cell>
          <cell r="P6305">
            <v>0</v>
          </cell>
          <cell r="Q6305">
            <v>0</v>
          </cell>
        </row>
        <row r="6306">
          <cell r="N6306">
            <v>0</v>
          </cell>
          <cell r="O6306">
            <v>0</v>
          </cell>
          <cell r="P6306">
            <v>0</v>
          </cell>
          <cell r="Q6306">
            <v>0</v>
          </cell>
        </row>
        <row r="6307">
          <cell r="N6307">
            <v>0</v>
          </cell>
          <cell r="O6307">
            <v>0</v>
          </cell>
          <cell r="P6307">
            <v>0</v>
          </cell>
          <cell r="Q6307">
            <v>0</v>
          </cell>
        </row>
        <row r="6308">
          <cell r="N6308">
            <v>0</v>
          </cell>
          <cell r="O6308">
            <v>0</v>
          </cell>
          <cell r="P6308">
            <v>0</v>
          </cell>
          <cell r="Q6308">
            <v>0</v>
          </cell>
        </row>
        <row r="6309">
          <cell r="N6309">
            <v>0</v>
          </cell>
          <cell r="O6309">
            <v>0</v>
          </cell>
          <cell r="P6309">
            <v>0</v>
          </cell>
          <cell r="Q6309">
            <v>0</v>
          </cell>
        </row>
        <row r="6310">
          <cell r="N6310">
            <v>0</v>
          </cell>
          <cell r="O6310">
            <v>0</v>
          </cell>
          <cell r="P6310">
            <v>0</v>
          </cell>
          <cell r="Q6310">
            <v>0</v>
          </cell>
        </row>
        <row r="6311">
          <cell r="N6311">
            <v>0</v>
          </cell>
          <cell r="O6311">
            <v>0</v>
          </cell>
          <cell r="P6311">
            <v>0</v>
          </cell>
          <cell r="Q6311">
            <v>0</v>
          </cell>
        </row>
        <row r="6312">
          <cell r="N6312">
            <v>0</v>
          </cell>
          <cell r="O6312">
            <v>0</v>
          </cell>
          <cell r="P6312">
            <v>0</v>
          </cell>
          <cell r="Q6312">
            <v>0</v>
          </cell>
        </row>
        <row r="6313">
          <cell r="N6313">
            <v>0</v>
          </cell>
          <cell r="O6313">
            <v>0</v>
          </cell>
          <cell r="P6313">
            <v>0</v>
          </cell>
          <cell r="Q6313">
            <v>0</v>
          </cell>
        </row>
        <row r="6314">
          <cell r="N6314">
            <v>0</v>
          </cell>
          <cell r="O6314">
            <v>0</v>
          </cell>
          <cell r="P6314">
            <v>0</v>
          </cell>
          <cell r="Q6314">
            <v>0</v>
          </cell>
        </row>
        <row r="6315">
          <cell r="N6315">
            <v>0</v>
          </cell>
          <cell r="O6315">
            <v>0</v>
          </cell>
          <cell r="P6315">
            <v>0</v>
          </cell>
          <cell r="Q6315">
            <v>0</v>
          </cell>
        </row>
        <row r="6316">
          <cell r="N6316">
            <v>0</v>
          </cell>
          <cell r="O6316">
            <v>0</v>
          </cell>
          <cell r="P6316">
            <v>0</v>
          </cell>
          <cell r="Q6316">
            <v>0</v>
          </cell>
        </row>
        <row r="6317">
          <cell r="N6317">
            <v>0</v>
          </cell>
          <cell r="O6317">
            <v>0</v>
          </cell>
          <cell r="P6317">
            <v>0</v>
          </cell>
          <cell r="Q6317">
            <v>0</v>
          </cell>
        </row>
        <row r="6318">
          <cell r="N6318">
            <v>0</v>
          </cell>
          <cell r="O6318">
            <v>0</v>
          </cell>
          <cell r="P6318">
            <v>0</v>
          </cell>
          <cell r="Q6318">
            <v>0</v>
          </cell>
        </row>
        <row r="6319">
          <cell r="N6319">
            <v>0</v>
          </cell>
          <cell r="O6319">
            <v>0</v>
          </cell>
          <cell r="P6319">
            <v>0</v>
          </cell>
          <cell r="Q6319">
            <v>0</v>
          </cell>
        </row>
        <row r="6320">
          <cell r="N6320">
            <v>0</v>
          </cell>
          <cell r="O6320">
            <v>0</v>
          </cell>
          <cell r="P6320">
            <v>0</v>
          </cell>
          <cell r="Q6320">
            <v>0</v>
          </cell>
        </row>
        <row r="6321">
          <cell r="N6321">
            <v>0</v>
          </cell>
          <cell r="O6321">
            <v>0</v>
          </cell>
          <cell r="P6321">
            <v>0</v>
          </cell>
          <cell r="Q6321">
            <v>0</v>
          </cell>
        </row>
        <row r="6322">
          <cell r="N6322">
            <v>0</v>
          </cell>
          <cell r="O6322">
            <v>0</v>
          </cell>
          <cell r="P6322">
            <v>0</v>
          </cell>
          <cell r="Q6322">
            <v>0</v>
          </cell>
        </row>
        <row r="6323">
          <cell r="N6323">
            <v>0</v>
          </cell>
          <cell r="O6323">
            <v>0</v>
          </cell>
          <cell r="P6323">
            <v>0</v>
          </cell>
          <cell r="Q6323">
            <v>0</v>
          </cell>
        </row>
        <row r="6324">
          <cell r="N6324">
            <v>0</v>
          </cell>
          <cell r="O6324">
            <v>0</v>
          </cell>
          <cell r="P6324">
            <v>0</v>
          </cell>
          <cell r="Q6324">
            <v>0</v>
          </cell>
        </row>
        <row r="6325">
          <cell r="N6325">
            <v>0</v>
          </cell>
          <cell r="O6325">
            <v>0</v>
          </cell>
          <cell r="P6325">
            <v>0</v>
          </cell>
          <cell r="Q6325">
            <v>0</v>
          </cell>
        </row>
        <row r="6326">
          <cell r="N6326">
            <v>0</v>
          </cell>
          <cell r="O6326">
            <v>0</v>
          </cell>
          <cell r="P6326">
            <v>0</v>
          </cell>
          <cell r="Q6326">
            <v>0</v>
          </cell>
        </row>
        <row r="6327">
          <cell r="N6327">
            <v>0</v>
          </cell>
          <cell r="O6327">
            <v>0</v>
          </cell>
          <cell r="P6327">
            <v>0</v>
          </cell>
          <cell r="Q6327">
            <v>0</v>
          </cell>
        </row>
        <row r="6328">
          <cell r="N6328">
            <v>0</v>
          </cell>
          <cell r="O6328">
            <v>0</v>
          </cell>
          <cell r="P6328">
            <v>0</v>
          </cell>
          <cell r="Q6328">
            <v>0</v>
          </cell>
        </row>
        <row r="6329"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N6330">
            <v>0</v>
          </cell>
          <cell r="O6330">
            <v>0</v>
          </cell>
          <cell r="P6330">
            <v>0</v>
          </cell>
          <cell r="Q6330">
            <v>0</v>
          </cell>
        </row>
        <row r="6331">
          <cell r="N6331">
            <v>0</v>
          </cell>
          <cell r="O6331">
            <v>0</v>
          </cell>
          <cell r="P6331">
            <v>0</v>
          </cell>
          <cell r="Q6331">
            <v>0</v>
          </cell>
        </row>
        <row r="6332"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N6333">
            <v>0</v>
          </cell>
          <cell r="O6333">
            <v>0</v>
          </cell>
          <cell r="P6333">
            <v>0</v>
          </cell>
          <cell r="Q6333">
            <v>0</v>
          </cell>
        </row>
        <row r="6334">
          <cell r="N6334">
            <v>0</v>
          </cell>
          <cell r="O6334">
            <v>0</v>
          </cell>
          <cell r="P6334">
            <v>0</v>
          </cell>
          <cell r="Q6334">
            <v>0</v>
          </cell>
        </row>
        <row r="6335">
          <cell r="N6335">
            <v>0</v>
          </cell>
          <cell r="O6335">
            <v>0</v>
          </cell>
          <cell r="P6335">
            <v>0</v>
          </cell>
          <cell r="Q6335">
            <v>0</v>
          </cell>
        </row>
        <row r="6336">
          <cell r="N6336">
            <v>0</v>
          </cell>
          <cell r="O6336">
            <v>0</v>
          </cell>
          <cell r="P6336">
            <v>0</v>
          </cell>
          <cell r="Q6336">
            <v>0</v>
          </cell>
        </row>
        <row r="6337">
          <cell r="N6337">
            <v>0</v>
          </cell>
          <cell r="O6337">
            <v>0</v>
          </cell>
          <cell r="P6337">
            <v>0</v>
          </cell>
          <cell r="Q6337">
            <v>0</v>
          </cell>
        </row>
        <row r="6338">
          <cell r="N6338">
            <v>0</v>
          </cell>
          <cell r="O6338">
            <v>0</v>
          </cell>
          <cell r="P6338">
            <v>0</v>
          </cell>
          <cell r="Q6338">
            <v>0</v>
          </cell>
        </row>
        <row r="6339">
          <cell r="N6339">
            <v>0</v>
          </cell>
          <cell r="O6339">
            <v>0</v>
          </cell>
          <cell r="P6339">
            <v>0</v>
          </cell>
          <cell r="Q6339">
            <v>0</v>
          </cell>
        </row>
        <row r="6340">
          <cell r="N6340">
            <v>0</v>
          </cell>
          <cell r="O6340">
            <v>0</v>
          </cell>
          <cell r="P6340">
            <v>0</v>
          </cell>
          <cell r="Q6340">
            <v>0</v>
          </cell>
        </row>
        <row r="6341">
          <cell r="N6341">
            <v>0</v>
          </cell>
          <cell r="O6341">
            <v>0</v>
          </cell>
          <cell r="P6341">
            <v>0</v>
          </cell>
          <cell r="Q6341">
            <v>0</v>
          </cell>
        </row>
        <row r="6342">
          <cell r="N6342">
            <v>0</v>
          </cell>
          <cell r="O6342">
            <v>0</v>
          </cell>
          <cell r="P6342">
            <v>0</v>
          </cell>
          <cell r="Q6342">
            <v>0</v>
          </cell>
        </row>
        <row r="6343">
          <cell r="N6343">
            <v>0</v>
          </cell>
          <cell r="O6343">
            <v>0</v>
          </cell>
          <cell r="P6343">
            <v>0</v>
          </cell>
          <cell r="Q6343">
            <v>0</v>
          </cell>
        </row>
        <row r="6344">
          <cell r="N6344">
            <v>0</v>
          </cell>
          <cell r="O6344">
            <v>0</v>
          </cell>
          <cell r="P6344">
            <v>0</v>
          </cell>
          <cell r="Q6344">
            <v>0</v>
          </cell>
        </row>
        <row r="6345">
          <cell r="N6345">
            <v>0</v>
          </cell>
          <cell r="O6345">
            <v>0</v>
          </cell>
          <cell r="P6345">
            <v>0</v>
          </cell>
          <cell r="Q6345">
            <v>0</v>
          </cell>
        </row>
        <row r="6346">
          <cell r="N6346">
            <v>0</v>
          </cell>
          <cell r="O6346">
            <v>0</v>
          </cell>
          <cell r="P6346">
            <v>0</v>
          </cell>
          <cell r="Q6346">
            <v>0</v>
          </cell>
        </row>
        <row r="6347">
          <cell r="N6347">
            <v>0</v>
          </cell>
          <cell r="O6347">
            <v>0</v>
          </cell>
          <cell r="P6347">
            <v>0</v>
          </cell>
          <cell r="Q6347">
            <v>0</v>
          </cell>
        </row>
        <row r="6348"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N6349">
            <v>0</v>
          </cell>
          <cell r="O6349">
            <v>0</v>
          </cell>
          <cell r="P6349">
            <v>0</v>
          </cell>
          <cell r="Q6349">
            <v>0</v>
          </cell>
        </row>
        <row r="6350">
          <cell r="N6350">
            <v>0</v>
          </cell>
          <cell r="O6350">
            <v>0</v>
          </cell>
          <cell r="P6350">
            <v>0</v>
          </cell>
          <cell r="Q6350">
            <v>0</v>
          </cell>
        </row>
        <row r="6351">
          <cell r="N6351">
            <v>0</v>
          </cell>
          <cell r="O6351">
            <v>0</v>
          </cell>
          <cell r="P6351">
            <v>0</v>
          </cell>
          <cell r="Q6351">
            <v>0</v>
          </cell>
        </row>
        <row r="6352">
          <cell r="N6352">
            <v>0</v>
          </cell>
          <cell r="O6352">
            <v>0</v>
          </cell>
          <cell r="P6352">
            <v>0</v>
          </cell>
          <cell r="Q6352">
            <v>0</v>
          </cell>
        </row>
        <row r="6353">
          <cell r="N6353">
            <v>0</v>
          </cell>
          <cell r="O6353">
            <v>0</v>
          </cell>
          <cell r="P6353">
            <v>0</v>
          </cell>
          <cell r="Q6353">
            <v>0</v>
          </cell>
        </row>
        <row r="6354">
          <cell r="N6354">
            <v>0</v>
          </cell>
          <cell r="O6354">
            <v>0</v>
          </cell>
          <cell r="P6354">
            <v>0</v>
          </cell>
          <cell r="Q6354">
            <v>0</v>
          </cell>
        </row>
        <row r="6355">
          <cell r="N6355">
            <v>0</v>
          </cell>
          <cell r="O6355">
            <v>0</v>
          </cell>
          <cell r="P6355">
            <v>0</v>
          </cell>
          <cell r="Q6355">
            <v>0</v>
          </cell>
        </row>
        <row r="6356">
          <cell r="N6356">
            <v>0</v>
          </cell>
          <cell r="O6356">
            <v>0</v>
          </cell>
          <cell r="P6356">
            <v>0</v>
          </cell>
          <cell r="Q6356">
            <v>0</v>
          </cell>
        </row>
        <row r="6357">
          <cell r="N6357">
            <v>0</v>
          </cell>
          <cell r="O6357">
            <v>0</v>
          </cell>
          <cell r="P6357">
            <v>0</v>
          </cell>
          <cell r="Q6357">
            <v>0</v>
          </cell>
        </row>
        <row r="6358">
          <cell r="N6358">
            <v>0</v>
          </cell>
          <cell r="O6358">
            <v>0</v>
          </cell>
          <cell r="P6358">
            <v>0</v>
          </cell>
          <cell r="Q6358">
            <v>0</v>
          </cell>
        </row>
        <row r="6359">
          <cell r="N6359">
            <v>0</v>
          </cell>
          <cell r="O6359">
            <v>0</v>
          </cell>
          <cell r="P6359">
            <v>0</v>
          </cell>
          <cell r="Q6359">
            <v>0</v>
          </cell>
        </row>
        <row r="6360">
          <cell r="N6360">
            <v>0</v>
          </cell>
          <cell r="O6360">
            <v>0</v>
          </cell>
          <cell r="P6360">
            <v>0</v>
          </cell>
          <cell r="Q6360">
            <v>0</v>
          </cell>
        </row>
        <row r="6361">
          <cell r="N6361">
            <v>0</v>
          </cell>
          <cell r="O6361">
            <v>0</v>
          </cell>
          <cell r="P6361">
            <v>0</v>
          </cell>
          <cell r="Q6361">
            <v>0</v>
          </cell>
        </row>
        <row r="6362">
          <cell r="N6362">
            <v>0</v>
          </cell>
          <cell r="O6362">
            <v>0</v>
          </cell>
          <cell r="P6362">
            <v>0</v>
          </cell>
          <cell r="Q6362">
            <v>0</v>
          </cell>
        </row>
        <row r="6363">
          <cell r="N6363">
            <v>0</v>
          </cell>
          <cell r="O6363">
            <v>0</v>
          </cell>
          <cell r="P6363">
            <v>0</v>
          </cell>
          <cell r="Q6363">
            <v>0</v>
          </cell>
        </row>
        <row r="6364">
          <cell r="N6364">
            <v>0</v>
          </cell>
          <cell r="O6364">
            <v>0</v>
          </cell>
          <cell r="P6364">
            <v>0</v>
          </cell>
          <cell r="Q6364">
            <v>0</v>
          </cell>
        </row>
        <row r="6365">
          <cell r="N6365">
            <v>0</v>
          </cell>
          <cell r="O6365">
            <v>0</v>
          </cell>
          <cell r="P6365">
            <v>0</v>
          </cell>
          <cell r="Q6365">
            <v>0</v>
          </cell>
        </row>
        <row r="6366">
          <cell r="N6366">
            <v>0</v>
          </cell>
          <cell r="O6366">
            <v>0</v>
          </cell>
          <cell r="P6366">
            <v>0</v>
          </cell>
          <cell r="Q6366">
            <v>0</v>
          </cell>
        </row>
        <row r="6367">
          <cell r="N6367">
            <v>0</v>
          </cell>
          <cell r="O6367">
            <v>0</v>
          </cell>
          <cell r="P6367">
            <v>0</v>
          </cell>
          <cell r="Q6367">
            <v>0</v>
          </cell>
        </row>
        <row r="6368">
          <cell r="N6368">
            <v>0</v>
          </cell>
          <cell r="O6368">
            <v>0</v>
          </cell>
          <cell r="P6368">
            <v>0</v>
          </cell>
          <cell r="Q6368">
            <v>0</v>
          </cell>
        </row>
        <row r="6369"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N6370">
            <v>0</v>
          </cell>
          <cell r="O6370">
            <v>0</v>
          </cell>
          <cell r="P6370">
            <v>0</v>
          </cell>
          <cell r="Q6370">
            <v>0</v>
          </cell>
        </row>
        <row r="6371">
          <cell r="N6371">
            <v>0</v>
          </cell>
          <cell r="O6371">
            <v>0</v>
          </cell>
          <cell r="P6371">
            <v>0</v>
          </cell>
          <cell r="Q6371">
            <v>0</v>
          </cell>
        </row>
        <row r="6372"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N6373">
            <v>0</v>
          </cell>
          <cell r="O6373">
            <v>0</v>
          </cell>
          <cell r="P6373">
            <v>0</v>
          </cell>
          <cell r="Q6373">
            <v>0</v>
          </cell>
        </row>
        <row r="6374">
          <cell r="N6374">
            <v>0</v>
          </cell>
          <cell r="O6374">
            <v>0</v>
          </cell>
          <cell r="P6374">
            <v>0</v>
          </cell>
          <cell r="Q6374">
            <v>0</v>
          </cell>
        </row>
        <row r="6375"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N6376">
            <v>0</v>
          </cell>
          <cell r="O6376">
            <v>0</v>
          </cell>
          <cell r="P6376">
            <v>0</v>
          </cell>
          <cell r="Q6376">
            <v>0</v>
          </cell>
        </row>
        <row r="6377">
          <cell r="N6377">
            <v>0</v>
          </cell>
          <cell r="O6377">
            <v>0</v>
          </cell>
          <cell r="P6377">
            <v>0</v>
          </cell>
          <cell r="Q6377">
            <v>0</v>
          </cell>
        </row>
        <row r="6378"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N6379">
            <v>0</v>
          </cell>
          <cell r="O6379">
            <v>0</v>
          </cell>
          <cell r="P6379">
            <v>0</v>
          </cell>
          <cell r="Q6379">
            <v>0</v>
          </cell>
        </row>
        <row r="6380">
          <cell r="N6380">
            <v>0</v>
          </cell>
          <cell r="O6380">
            <v>0</v>
          </cell>
          <cell r="P6380">
            <v>0</v>
          </cell>
          <cell r="Q6380">
            <v>0</v>
          </cell>
        </row>
        <row r="6381"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N6382">
            <v>0</v>
          </cell>
          <cell r="O6382">
            <v>0</v>
          </cell>
          <cell r="P6382">
            <v>0</v>
          </cell>
          <cell r="Q6382">
            <v>0</v>
          </cell>
        </row>
        <row r="6383">
          <cell r="N6383">
            <v>0</v>
          </cell>
          <cell r="O6383">
            <v>0</v>
          </cell>
          <cell r="P6383">
            <v>0</v>
          </cell>
          <cell r="Q6383">
            <v>0</v>
          </cell>
        </row>
        <row r="6384"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N6385">
            <v>0</v>
          </cell>
          <cell r="O6385">
            <v>0</v>
          </cell>
          <cell r="P6385">
            <v>0</v>
          </cell>
          <cell r="Q6385">
            <v>0</v>
          </cell>
        </row>
        <row r="6386">
          <cell r="N6386">
            <v>0</v>
          </cell>
          <cell r="O6386">
            <v>0</v>
          </cell>
          <cell r="P6386">
            <v>0</v>
          </cell>
          <cell r="Q6386">
            <v>0</v>
          </cell>
        </row>
        <row r="6387">
          <cell r="N6387">
            <v>0</v>
          </cell>
          <cell r="O6387">
            <v>0</v>
          </cell>
          <cell r="P6387">
            <v>0</v>
          </cell>
          <cell r="Q6387">
            <v>0</v>
          </cell>
        </row>
        <row r="6388">
          <cell r="N6388">
            <v>0</v>
          </cell>
          <cell r="O6388">
            <v>0</v>
          </cell>
          <cell r="P6388">
            <v>0</v>
          </cell>
          <cell r="Q6388">
            <v>0</v>
          </cell>
        </row>
        <row r="6389">
          <cell r="N6389">
            <v>0</v>
          </cell>
          <cell r="O6389">
            <v>0</v>
          </cell>
          <cell r="P6389">
            <v>0</v>
          </cell>
          <cell r="Q6389">
            <v>0</v>
          </cell>
        </row>
        <row r="6390">
          <cell r="N6390">
            <v>0</v>
          </cell>
          <cell r="O6390">
            <v>0</v>
          </cell>
          <cell r="P6390">
            <v>0</v>
          </cell>
          <cell r="Q6390">
            <v>0</v>
          </cell>
        </row>
        <row r="6391">
          <cell r="N6391">
            <v>0</v>
          </cell>
          <cell r="O6391">
            <v>0</v>
          </cell>
          <cell r="P6391">
            <v>0</v>
          </cell>
          <cell r="Q6391">
            <v>0</v>
          </cell>
        </row>
        <row r="6392">
          <cell r="N6392">
            <v>0</v>
          </cell>
          <cell r="O6392">
            <v>0</v>
          </cell>
          <cell r="P6392">
            <v>0</v>
          </cell>
          <cell r="Q6392">
            <v>0</v>
          </cell>
        </row>
        <row r="6393">
          <cell r="N6393">
            <v>0</v>
          </cell>
          <cell r="O6393">
            <v>0</v>
          </cell>
          <cell r="P6393">
            <v>0</v>
          </cell>
          <cell r="Q6393">
            <v>0</v>
          </cell>
        </row>
        <row r="6394">
          <cell r="N6394">
            <v>0</v>
          </cell>
          <cell r="O6394">
            <v>0</v>
          </cell>
          <cell r="P6394">
            <v>0</v>
          </cell>
          <cell r="Q6394">
            <v>0</v>
          </cell>
        </row>
        <row r="6395">
          <cell r="N6395">
            <v>0</v>
          </cell>
          <cell r="O6395">
            <v>0</v>
          </cell>
          <cell r="P6395">
            <v>0</v>
          </cell>
          <cell r="Q6395">
            <v>0</v>
          </cell>
        </row>
        <row r="6396">
          <cell r="N6396">
            <v>0</v>
          </cell>
          <cell r="O6396">
            <v>0</v>
          </cell>
          <cell r="P6396">
            <v>0</v>
          </cell>
          <cell r="Q6396">
            <v>0</v>
          </cell>
        </row>
        <row r="6397">
          <cell r="N6397">
            <v>0</v>
          </cell>
          <cell r="O6397">
            <v>0</v>
          </cell>
          <cell r="P6397">
            <v>0</v>
          </cell>
          <cell r="Q6397">
            <v>0</v>
          </cell>
        </row>
        <row r="6398">
          <cell r="N6398">
            <v>0</v>
          </cell>
          <cell r="O6398">
            <v>0</v>
          </cell>
          <cell r="P6398">
            <v>0</v>
          </cell>
          <cell r="Q6398">
            <v>0</v>
          </cell>
        </row>
        <row r="6399">
          <cell r="N6399">
            <v>0</v>
          </cell>
          <cell r="O6399">
            <v>0</v>
          </cell>
          <cell r="P6399">
            <v>0</v>
          </cell>
          <cell r="Q6399">
            <v>0</v>
          </cell>
        </row>
        <row r="6400"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N6401">
            <v>0</v>
          </cell>
          <cell r="O6401">
            <v>0</v>
          </cell>
          <cell r="P6401">
            <v>0</v>
          </cell>
          <cell r="Q6401">
            <v>0</v>
          </cell>
        </row>
        <row r="6402">
          <cell r="N6402">
            <v>0</v>
          </cell>
          <cell r="O6402">
            <v>0</v>
          </cell>
          <cell r="P6402">
            <v>0</v>
          </cell>
          <cell r="Q6402">
            <v>0</v>
          </cell>
        </row>
        <row r="6403"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N6404">
            <v>0</v>
          </cell>
          <cell r="O6404">
            <v>0</v>
          </cell>
          <cell r="P6404">
            <v>0</v>
          </cell>
          <cell r="Q6404">
            <v>0</v>
          </cell>
        </row>
        <row r="6405">
          <cell r="N6405">
            <v>0</v>
          </cell>
          <cell r="O6405">
            <v>0</v>
          </cell>
          <cell r="P6405">
            <v>0</v>
          </cell>
          <cell r="Q6405">
            <v>0</v>
          </cell>
        </row>
        <row r="6406">
          <cell r="N6406">
            <v>0</v>
          </cell>
          <cell r="O6406">
            <v>0</v>
          </cell>
          <cell r="P6406">
            <v>0</v>
          </cell>
          <cell r="Q6406">
            <v>0</v>
          </cell>
        </row>
        <row r="6407">
          <cell r="N6407">
            <v>0</v>
          </cell>
          <cell r="O6407">
            <v>0</v>
          </cell>
          <cell r="P6407">
            <v>0</v>
          </cell>
          <cell r="Q6407">
            <v>0</v>
          </cell>
        </row>
        <row r="6408">
          <cell r="N6408">
            <v>0</v>
          </cell>
          <cell r="O6408">
            <v>0</v>
          </cell>
          <cell r="P6408">
            <v>0</v>
          </cell>
          <cell r="Q6408">
            <v>0</v>
          </cell>
        </row>
        <row r="6409">
          <cell r="N6409">
            <v>0</v>
          </cell>
          <cell r="O6409">
            <v>0</v>
          </cell>
          <cell r="P6409">
            <v>0</v>
          </cell>
          <cell r="Q6409">
            <v>0</v>
          </cell>
        </row>
        <row r="6410">
          <cell r="N6410">
            <v>0</v>
          </cell>
          <cell r="O6410">
            <v>0</v>
          </cell>
          <cell r="P6410">
            <v>0</v>
          </cell>
          <cell r="Q6410">
            <v>0</v>
          </cell>
        </row>
        <row r="6411">
          <cell r="N6411">
            <v>0</v>
          </cell>
          <cell r="O6411">
            <v>0</v>
          </cell>
          <cell r="P6411">
            <v>0</v>
          </cell>
          <cell r="Q6411">
            <v>0</v>
          </cell>
        </row>
        <row r="6412">
          <cell r="N6412">
            <v>0</v>
          </cell>
          <cell r="O6412">
            <v>0</v>
          </cell>
          <cell r="P6412">
            <v>0</v>
          </cell>
          <cell r="Q6412">
            <v>0</v>
          </cell>
        </row>
        <row r="6413">
          <cell r="N6413">
            <v>0</v>
          </cell>
          <cell r="O6413">
            <v>0</v>
          </cell>
          <cell r="P6413">
            <v>0</v>
          </cell>
          <cell r="Q6413">
            <v>0</v>
          </cell>
        </row>
        <row r="6414">
          <cell r="N6414">
            <v>0</v>
          </cell>
          <cell r="O6414">
            <v>0</v>
          </cell>
          <cell r="P6414">
            <v>0</v>
          </cell>
          <cell r="Q6414">
            <v>0</v>
          </cell>
        </row>
        <row r="6415">
          <cell r="N6415">
            <v>0</v>
          </cell>
          <cell r="O6415">
            <v>0</v>
          </cell>
          <cell r="P6415">
            <v>0</v>
          </cell>
          <cell r="Q6415">
            <v>0</v>
          </cell>
        </row>
        <row r="6416">
          <cell r="N6416">
            <v>0</v>
          </cell>
          <cell r="O6416">
            <v>0</v>
          </cell>
          <cell r="P6416">
            <v>0</v>
          </cell>
          <cell r="Q6416">
            <v>0</v>
          </cell>
        </row>
        <row r="6417">
          <cell r="N6417">
            <v>0</v>
          </cell>
          <cell r="O6417">
            <v>0</v>
          </cell>
          <cell r="P6417">
            <v>0</v>
          </cell>
          <cell r="Q6417">
            <v>0</v>
          </cell>
        </row>
        <row r="6418">
          <cell r="N6418">
            <v>0</v>
          </cell>
          <cell r="O6418">
            <v>0</v>
          </cell>
          <cell r="P6418">
            <v>0</v>
          </cell>
          <cell r="Q6418">
            <v>0</v>
          </cell>
        </row>
        <row r="6419"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N6420">
            <v>0</v>
          </cell>
          <cell r="O6420">
            <v>0</v>
          </cell>
          <cell r="P6420">
            <v>0</v>
          </cell>
          <cell r="Q6420">
            <v>0</v>
          </cell>
        </row>
        <row r="6421">
          <cell r="N6421">
            <v>0</v>
          </cell>
          <cell r="O6421">
            <v>0</v>
          </cell>
          <cell r="P6421">
            <v>0</v>
          </cell>
          <cell r="Q6421">
            <v>0</v>
          </cell>
        </row>
        <row r="6422">
          <cell r="N6422">
            <v>0</v>
          </cell>
          <cell r="O6422">
            <v>0</v>
          </cell>
          <cell r="P6422">
            <v>0</v>
          </cell>
          <cell r="Q6422">
            <v>0</v>
          </cell>
        </row>
        <row r="6423">
          <cell r="N6423">
            <v>0</v>
          </cell>
          <cell r="O6423">
            <v>0</v>
          </cell>
          <cell r="P6423">
            <v>0</v>
          </cell>
          <cell r="Q6423">
            <v>0</v>
          </cell>
        </row>
        <row r="6424">
          <cell r="N6424">
            <v>0</v>
          </cell>
          <cell r="O6424">
            <v>0</v>
          </cell>
          <cell r="P6424">
            <v>0</v>
          </cell>
          <cell r="Q6424">
            <v>0</v>
          </cell>
        </row>
        <row r="6425">
          <cell r="N6425">
            <v>0</v>
          </cell>
          <cell r="O6425">
            <v>0</v>
          </cell>
          <cell r="P6425">
            <v>0</v>
          </cell>
          <cell r="Q6425">
            <v>0</v>
          </cell>
        </row>
        <row r="6426">
          <cell r="N6426">
            <v>0</v>
          </cell>
          <cell r="O6426">
            <v>0</v>
          </cell>
          <cell r="P6426">
            <v>0</v>
          </cell>
          <cell r="Q6426">
            <v>0</v>
          </cell>
        </row>
        <row r="6427">
          <cell r="N6427">
            <v>0</v>
          </cell>
          <cell r="O6427">
            <v>0</v>
          </cell>
          <cell r="P6427">
            <v>0</v>
          </cell>
          <cell r="Q6427">
            <v>0</v>
          </cell>
        </row>
        <row r="6428">
          <cell r="N6428">
            <v>0</v>
          </cell>
          <cell r="O6428">
            <v>0</v>
          </cell>
          <cell r="P6428">
            <v>0</v>
          </cell>
          <cell r="Q6428">
            <v>0</v>
          </cell>
        </row>
        <row r="6429">
          <cell r="N6429">
            <v>0</v>
          </cell>
          <cell r="O6429">
            <v>0</v>
          </cell>
          <cell r="P6429">
            <v>0</v>
          </cell>
          <cell r="Q6429">
            <v>0</v>
          </cell>
        </row>
        <row r="6430">
          <cell r="N6430">
            <v>0</v>
          </cell>
          <cell r="O6430">
            <v>0</v>
          </cell>
          <cell r="P6430">
            <v>0</v>
          </cell>
          <cell r="Q6430">
            <v>0</v>
          </cell>
        </row>
        <row r="6431">
          <cell r="N6431">
            <v>0</v>
          </cell>
          <cell r="O6431">
            <v>0</v>
          </cell>
          <cell r="P6431">
            <v>0</v>
          </cell>
          <cell r="Q6431">
            <v>0</v>
          </cell>
        </row>
        <row r="6432">
          <cell r="N6432">
            <v>0</v>
          </cell>
          <cell r="O6432">
            <v>0</v>
          </cell>
          <cell r="P6432">
            <v>0</v>
          </cell>
          <cell r="Q6432">
            <v>0</v>
          </cell>
        </row>
        <row r="6433">
          <cell r="N6433">
            <v>0</v>
          </cell>
          <cell r="O6433">
            <v>0</v>
          </cell>
          <cell r="P6433">
            <v>0</v>
          </cell>
          <cell r="Q6433">
            <v>0</v>
          </cell>
        </row>
        <row r="6434">
          <cell r="N6434">
            <v>0</v>
          </cell>
          <cell r="O6434">
            <v>0</v>
          </cell>
          <cell r="P6434">
            <v>0</v>
          </cell>
          <cell r="Q6434">
            <v>0</v>
          </cell>
        </row>
        <row r="6435">
          <cell r="N6435">
            <v>0</v>
          </cell>
          <cell r="O6435">
            <v>0</v>
          </cell>
          <cell r="P6435">
            <v>0</v>
          </cell>
          <cell r="Q6435">
            <v>0</v>
          </cell>
        </row>
        <row r="6436">
          <cell r="N6436">
            <v>0</v>
          </cell>
          <cell r="O6436">
            <v>0</v>
          </cell>
          <cell r="P6436">
            <v>0</v>
          </cell>
          <cell r="Q6436">
            <v>0</v>
          </cell>
        </row>
        <row r="6437">
          <cell r="N6437">
            <v>0</v>
          </cell>
          <cell r="O6437">
            <v>0</v>
          </cell>
          <cell r="P6437">
            <v>0</v>
          </cell>
          <cell r="Q6437">
            <v>0</v>
          </cell>
        </row>
        <row r="6438"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N6439">
            <v>0</v>
          </cell>
          <cell r="O6439">
            <v>0</v>
          </cell>
          <cell r="P6439">
            <v>0</v>
          </cell>
          <cell r="Q6439">
            <v>0</v>
          </cell>
        </row>
        <row r="6440">
          <cell r="N6440">
            <v>0</v>
          </cell>
          <cell r="O6440">
            <v>0</v>
          </cell>
          <cell r="P6440">
            <v>0</v>
          </cell>
          <cell r="Q6440">
            <v>0</v>
          </cell>
        </row>
        <row r="6441">
          <cell r="N6441">
            <v>0</v>
          </cell>
          <cell r="O6441">
            <v>0</v>
          </cell>
          <cell r="P6441">
            <v>0</v>
          </cell>
          <cell r="Q6441">
            <v>0</v>
          </cell>
        </row>
        <row r="6442">
          <cell r="N6442">
            <v>0</v>
          </cell>
          <cell r="O6442">
            <v>0</v>
          </cell>
          <cell r="P6442">
            <v>0</v>
          </cell>
          <cell r="Q6442">
            <v>0</v>
          </cell>
        </row>
        <row r="6443">
          <cell r="N6443">
            <v>0</v>
          </cell>
          <cell r="O6443">
            <v>0</v>
          </cell>
          <cell r="P6443">
            <v>0</v>
          </cell>
          <cell r="Q6443">
            <v>0</v>
          </cell>
        </row>
        <row r="6444">
          <cell r="N6444">
            <v>0</v>
          </cell>
          <cell r="O6444">
            <v>0</v>
          </cell>
          <cell r="P6444">
            <v>0</v>
          </cell>
          <cell r="Q6444">
            <v>0</v>
          </cell>
        </row>
        <row r="6445"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N6446">
            <v>0</v>
          </cell>
          <cell r="O6446">
            <v>0</v>
          </cell>
          <cell r="P6446">
            <v>0</v>
          </cell>
          <cell r="Q6446">
            <v>0</v>
          </cell>
        </row>
        <row r="6447">
          <cell r="N6447">
            <v>0</v>
          </cell>
          <cell r="O6447">
            <v>0</v>
          </cell>
          <cell r="P6447">
            <v>0</v>
          </cell>
          <cell r="Q6447">
            <v>0</v>
          </cell>
        </row>
        <row r="6448">
          <cell r="N6448">
            <v>0</v>
          </cell>
          <cell r="O6448">
            <v>0</v>
          </cell>
          <cell r="P6448">
            <v>0</v>
          </cell>
          <cell r="Q6448">
            <v>0</v>
          </cell>
        </row>
        <row r="6449">
          <cell r="N6449">
            <v>0</v>
          </cell>
          <cell r="O6449">
            <v>0</v>
          </cell>
          <cell r="P6449">
            <v>0</v>
          </cell>
          <cell r="Q6449">
            <v>0</v>
          </cell>
        </row>
        <row r="6450">
          <cell r="N6450">
            <v>0</v>
          </cell>
          <cell r="O6450">
            <v>0</v>
          </cell>
          <cell r="P6450">
            <v>0</v>
          </cell>
          <cell r="Q6450">
            <v>0</v>
          </cell>
        </row>
        <row r="6451">
          <cell r="N6451">
            <v>0</v>
          </cell>
          <cell r="O6451">
            <v>0</v>
          </cell>
          <cell r="P6451">
            <v>0</v>
          </cell>
          <cell r="Q6451">
            <v>0</v>
          </cell>
        </row>
        <row r="6452">
          <cell r="N6452">
            <v>0</v>
          </cell>
          <cell r="O6452">
            <v>0</v>
          </cell>
          <cell r="P6452">
            <v>0</v>
          </cell>
          <cell r="Q6452">
            <v>0</v>
          </cell>
        </row>
        <row r="6453">
          <cell r="N6453">
            <v>0</v>
          </cell>
          <cell r="O6453">
            <v>0</v>
          </cell>
          <cell r="P6453">
            <v>0</v>
          </cell>
          <cell r="Q6453">
            <v>0</v>
          </cell>
        </row>
        <row r="6454">
          <cell r="N6454">
            <v>0</v>
          </cell>
          <cell r="O6454">
            <v>0</v>
          </cell>
          <cell r="P6454">
            <v>0</v>
          </cell>
          <cell r="Q6454">
            <v>0</v>
          </cell>
        </row>
        <row r="6455">
          <cell r="N6455">
            <v>0</v>
          </cell>
          <cell r="O6455">
            <v>0</v>
          </cell>
          <cell r="P6455">
            <v>0</v>
          </cell>
          <cell r="Q6455">
            <v>0</v>
          </cell>
        </row>
        <row r="6456">
          <cell r="N6456">
            <v>0</v>
          </cell>
          <cell r="O6456">
            <v>0</v>
          </cell>
          <cell r="P6456">
            <v>0</v>
          </cell>
          <cell r="Q6456">
            <v>0</v>
          </cell>
        </row>
        <row r="6457">
          <cell r="N6457">
            <v>0</v>
          </cell>
          <cell r="O6457">
            <v>0</v>
          </cell>
          <cell r="P6457">
            <v>0</v>
          </cell>
          <cell r="Q6457">
            <v>0</v>
          </cell>
        </row>
        <row r="6458">
          <cell r="N6458">
            <v>0</v>
          </cell>
          <cell r="O6458">
            <v>0</v>
          </cell>
          <cell r="P6458">
            <v>0</v>
          </cell>
          <cell r="Q6458">
            <v>0</v>
          </cell>
        </row>
        <row r="6459"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N6460">
            <v>0</v>
          </cell>
          <cell r="O6460">
            <v>0</v>
          </cell>
          <cell r="P6460">
            <v>0</v>
          </cell>
          <cell r="Q6460">
            <v>0</v>
          </cell>
        </row>
        <row r="6461">
          <cell r="N6461">
            <v>0</v>
          </cell>
          <cell r="O6461">
            <v>0</v>
          </cell>
          <cell r="P6461">
            <v>0</v>
          </cell>
          <cell r="Q6461">
            <v>0</v>
          </cell>
        </row>
        <row r="6462">
          <cell r="N6462">
            <v>0</v>
          </cell>
          <cell r="O6462">
            <v>0</v>
          </cell>
          <cell r="P6462">
            <v>0</v>
          </cell>
          <cell r="Q6462">
            <v>0</v>
          </cell>
        </row>
        <row r="6463">
          <cell r="N6463">
            <v>0</v>
          </cell>
          <cell r="O6463">
            <v>0</v>
          </cell>
          <cell r="P6463">
            <v>0</v>
          </cell>
          <cell r="Q6463">
            <v>0</v>
          </cell>
        </row>
        <row r="6464">
          <cell r="N6464">
            <v>0</v>
          </cell>
          <cell r="O6464">
            <v>0</v>
          </cell>
          <cell r="P6464">
            <v>0</v>
          </cell>
          <cell r="Q6464">
            <v>0</v>
          </cell>
        </row>
        <row r="6465">
          <cell r="N6465">
            <v>0</v>
          </cell>
          <cell r="O6465">
            <v>0</v>
          </cell>
          <cell r="P6465">
            <v>0</v>
          </cell>
          <cell r="Q6465">
            <v>0</v>
          </cell>
        </row>
        <row r="6466">
          <cell r="N6466">
            <v>0</v>
          </cell>
          <cell r="O6466">
            <v>0</v>
          </cell>
          <cell r="P6466">
            <v>0</v>
          </cell>
          <cell r="Q6466">
            <v>0</v>
          </cell>
        </row>
        <row r="6467">
          <cell r="N6467">
            <v>0</v>
          </cell>
          <cell r="O6467">
            <v>0</v>
          </cell>
          <cell r="P6467">
            <v>0</v>
          </cell>
          <cell r="Q6467">
            <v>0</v>
          </cell>
        </row>
        <row r="6468">
          <cell r="N6468">
            <v>0</v>
          </cell>
          <cell r="O6468">
            <v>0</v>
          </cell>
          <cell r="P6468">
            <v>0</v>
          </cell>
          <cell r="Q6468">
            <v>0</v>
          </cell>
        </row>
        <row r="6469">
          <cell r="N6469">
            <v>0</v>
          </cell>
          <cell r="O6469">
            <v>0</v>
          </cell>
          <cell r="P6469">
            <v>0</v>
          </cell>
          <cell r="Q6469">
            <v>0</v>
          </cell>
        </row>
        <row r="6470">
          <cell r="N6470">
            <v>0</v>
          </cell>
          <cell r="O6470">
            <v>0</v>
          </cell>
          <cell r="P6470">
            <v>0</v>
          </cell>
          <cell r="Q6470">
            <v>0</v>
          </cell>
        </row>
        <row r="6471">
          <cell r="N6471">
            <v>0</v>
          </cell>
          <cell r="O6471">
            <v>0</v>
          </cell>
          <cell r="P6471">
            <v>0</v>
          </cell>
          <cell r="Q6471">
            <v>0</v>
          </cell>
        </row>
        <row r="6472">
          <cell r="N6472">
            <v>0</v>
          </cell>
          <cell r="O6472">
            <v>0</v>
          </cell>
          <cell r="P6472">
            <v>0</v>
          </cell>
          <cell r="Q6472">
            <v>0</v>
          </cell>
        </row>
        <row r="6473"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N6474">
            <v>0</v>
          </cell>
          <cell r="O6474">
            <v>0</v>
          </cell>
          <cell r="P6474">
            <v>0</v>
          </cell>
          <cell r="Q6474">
            <v>0</v>
          </cell>
        </row>
        <row r="6475">
          <cell r="N6475">
            <v>0</v>
          </cell>
          <cell r="O6475">
            <v>0</v>
          </cell>
          <cell r="P6475">
            <v>0</v>
          </cell>
          <cell r="Q6475">
            <v>0</v>
          </cell>
        </row>
        <row r="6476">
          <cell r="N6476">
            <v>0</v>
          </cell>
          <cell r="O6476">
            <v>0</v>
          </cell>
          <cell r="P6476">
            <v>0</v>
          </cell>
          <cell r="Q6476">
            <v>0</v>
          </cell>
        </row>
        <row r="6477">
          <cell r="N6477">
            <v>0</v>
          </cell>
          <cell r="O6477">
            <v>0</v>
          </cell>
          <cell r="P6477">
            <v>0</v>
          </cell>
          <cell r="Q6477">
            <v>0</v>
          </cell>
        </row>
        <row r="6478">
          <cell r="N6478">
            <v>0</v>
          </cell>
          <cell r="O6478">
            <v>0</v>
          </cell>
          <cell r="P6478">
            <v>0</v>
          </cell>
          <cell r="Q6478">
            <v>0</v>
          </cell>
        </row>
        <row r="6479">
          <cell r="N6479">
            <v>0</v>
          </cell>
          <cell r="O6479">
            <v>0</v>
          </cell>
          <cell r="P6479">
            <v>0</v>
          </cell>
          <cell r="Q6479">
            <v>0</v>
          </cell>
        </row>
        <row r="6480">
          <cell r="N6480">
            <v>0</v>
          </cell>
          <cell r="O6480">
            <v>0</v>
          </cell>
          <cell r="P6480">
            <v>0</v>
          </cell>
          <cell r="Q6480">
            <v>0</v>
          </cell>
        </row>
        <row r="6481">
          <cell r="N6481">
            <v>0</v>
          </cell>
          <cell r="O6481">
            <v>0</v>
          </cell>
          <cell r="P6481">
            <v>0</v>
          </cell>
          <cell r="Q6481">
            <v>0</v>
          </cell>
        </row>
        <row r="6482">
          <cell r="N6482">
            <v>0</v>
          </cell>
          <cell r="O6482">
            <v>0</v>
          </cell>
          <cell r="P6482">
            <v>0</v>
          </cell>
          <cell r="Q6482">
            <v>0</v>
          </cell>
        </row>
        <row r="6483">
          <cell r="N6483">
            <v>0</v>
          </cell>
          <cell r="O6483">
            <v>0</v>
          </cell>
          <cell r="P6483">
            <v>0</v>
          </cell>
          <cell r="Q6483">
            <v>0</v>
          </cell>
        </row>
        <row r="6484">
          <cell r="N6484">
            <v>0</v>
          </cell>
          <cell r="O6484">
            <v>0</v>
          </cell>
          <cell r="P6484">
            <v>0</v>
          </cell>
          <cell r="Q6484">
            <v>0</v>
          </cell>
        </row>
        <row r="6485">
          <cell r="N6485">
            <v>0</v>
          </cell>
          <cell r="O6485">
            <v>0</v>
          </cell>
          <cell r="P6485">
            <v>0</v>
          </cell>
          <cell r="Q6485">
            <v>0</v>
          </cell>
        </row>
        <row r="6486">
          <cell r="N6486">
            <v>0</v>
          </cell>
          <cell r="O6486">
            <v>0</v>
          </cell>
          <cell r="P6486">
            <v>0</v>
          </cell>
          <cell r="Q6486">
            <v>0</v>
          </cell>
        </row>
        <row r="6487">
          <cell r="N6487">
            <v>0</v>
          </cell>
          <cell r="O6487">
            <v>0</v>
          </cell>
          <cell r="P6487">
            <v>0</v>
          </cell>
          <cell r="Q6487">
            <v>0</v>
          </cell>
        </row>
        <row r="6488">
          <cell r="N6488">
            <v>0</v>
          </cell>
          <cell r="O6488">
            <v>0</v>
          </cell>
          <cell r="P6488">
            <v>0</v>
          </cell>
          <cell r="Q6488">
            <v>0</v>
          </cell>
        </row>
        <row r="6489"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N6490">
            <v>0</v>
          </cell>
          <cell r="O6490">
            <v>0</v>
          </cell>
          <cell r="P6490">
            <v>0</v>
          </cell>
          <cell r="Q6490">
            <v>0</v>
          </cell>
        </row>
        <row r="6491">
          <cell r="N6491">
            <v>0</v>
          </cell>
          <cell r="O6491">
            <v>0</v>
          </cell>
          <cell r="P6491">
            <v>0</v>
          </cell>
          <cell r="Q6491">
            <v>0</v>
          </cell>
        </row>
        <row r="6492">
          <cell r="N6492">
            <v>0</v>
          </cell>
          <cell r="O6492">
            <v>0</v>
          </cell>
          <cell r="P6492">
            <v>0</v>
          </cell>
          <cell r="Q6492">
            <v>0</v>
          </cell>
        </row>
        <row r="6493">
          <cell r="N6493">
            <v>0</v>
          </cell>
          <cell r="O6493">
            <v>0</v>
          </cell>
          <cell r="P6493">
            <v>0</v>
          </cell>
          <cell r="Q6493">
            <v>0</v>
          </cell>
        </row>
        <row r="6494"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N6495">
            <v>0</v>
          </cell>
          <cell r="O6495">
            <v>0</v>
          </cell>
          <cell r="P6495">
            <v>0</v>
          </cell>
          <cell r="Q6495">
            <v>0</v>
          </cell>
        </row>
        <row r="6496">
          <cell r="N6496">
            <v>0</v>
          </cell>
          <cell r="O6496">
            <v>0</v>
          </cell>
          <cell r="P6496">
            <v>0</v>
          </cell>
          <cell r="Q6496">
            <v>0</v>
          </cell>
        </row>
        <row r="6497">
          <cell r="N6497">
            <v>0</v>
          </cell>
          <cell r="O6497">
            <v>0</v>
          </cell>
          <cell r="P6497">
            <v>0</v>
          </cell>
          <cell r="Q6497">
            <v>0</v>
          </cell>
        </row>
        <row r="6498">
          <cell r="N6498">
            <v>0</v>
          </cell>
          <cell r="O6498">
            <v>0</v>
          </cell>
          <cell r="P6498">
            <v>0</v>
          </cell>
          <cell r="Q6498">
            <v>0</v>
          </cell>
        </row>
        <row r="6499">
          <cell r="N6499">
            <v>0</v>
          </cell>
          <cell r="O6499">
            <v>0</v>
          </cell>
          <cell r="P6499">
            <v>0</v>
          </cell>
          <cell r="Q6499">
            <v>0</v>
          </cell>
        </row>
        <row r="6500"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N6501">
            <v>0</v>
          </cell>
          <cell r="O6501">
            <v>0</v>
          </cell>
          <cell r="P6501">
            <v>0</v>
          </cell>
          <cell r="Q6501">
            <v>0</v>
          </cell>
        </row>
        <row r="6502">
          <cell r="N6502">
            <v>0</v>
          </cell>
          <cell r="O6502">
            <v>0</v>
          </cell>
          <cell r="P6502">
            <v>0</v>
          </cell>
          <cell r="Q6502">
            <v>0</v>
          </cell>
        </row>
        <row r="6503">
          <cell r="N6503">
            <v>0</v>
          </cell>
          <cell r="O6503">
            <v>0</v>
          </cell>
          <cell r="P6503">
            <v>0</v>
          </cell>
          <cell r="Q6503">
            <v>0</v>
          </cell>
        </row>
        <row r="6504"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N6505">
            <v>0</v>
          </cell>
          <cell r="O6505">
            <v>0</v>
          </cell>
          <cell r="P6505">
            <v>0</v>
          </cell>
          <cell r="Q6505">
            <v>0</v>
          </cell>
        </row>
        <row r="6506">
          <cell r="N6506">
            <v>0</v>
          </cell>
          <cell r="O6506">
            <v>0</v>
          </cell>
          <cell r="P6506">
            <v>0</v>
          </cell>
          <cell r="Q6506">
            <v>0</v>
          </cell>
        </row>
        <row r="6507">
          <cell r="N6507">
            <v>0</v>
          </cell>
          <cell r="O6507">
            <v>0</v>
          </cell>
          <cell r="P6507">
            <v>0</v>
          </cell>
          <cell r="Q6507">
            <v>0</v>
          </cell>
        </row>
        <row r="6508">
          <cell r="N6508">
            <v>0</v>
          </cell>
          <cell r="O6508">
            <v>0</v>
          </cell>
          <cell r="P6508">
            <v>0</v>
          </cell>
          <cell r="Q6508">
            <v>0</v>
          </cell>
        </row>
        <row r="6509">
          <cell r="N6509">
            <v>0</v>
          </cell>
          <cell r="O6509">
            <v>0</v>
          </cell>
          <cell r="P6509">
            <v>0</v>
          </cell>
          <cell r="Q6509">
            <v>0</v>
          </cell>
        </row>
        <row r="6510"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N6511">
            <v>0</v>
          </cell>
          <cell r="O6511">
            <v>0</v>
          </cell>
          <cell r="P6511">
            <v>0</v>
          </cell>
          <cell r="Q6511">
            <v>0</v>
          </cell>
        </row>
        <row r="6512">
          <cell r="N6512">
            <v>0</v>
          </cell>
          <cell r="O6512">
            <v>0</v>
          </cell>
          <cell r="P6512">
            <v>0</v>
          </cell>
          <cell r="Q6512">
            <v>0</v>
          </cell>
        </row>
        <row r="6513">
          <cell r="N6513">
            <v>0</v>
          </cell>
          <cell r="O6513">
            <v>0</v>
          </cell>
          <cell r="P6513">
            <v>0</v>
          </cell>
          <cell r="Q6513">
            <v>0</v>
          </cell>
        </row>
        <row r="6514">
          <cell r="N6514">
            <v>0</v>
          </cell>
          <cell r="O6514">
            <v>0</v>
          </cell>
          <cell r="P6514">
            <v>0</v>
          </cell>
          <cell r="Q6514">
            <v>0</v>
          </cell>
        </row>
        <row r="6515">
          <cell r="N6515">
            <v>0</v>
          </cell>
          <cell r="O6515">
            <v>0</v>
          </cell>
          <cell r="P6515">
            <v>0</v>
          </cell>
          <cell r="Q6515">
            <v>0</v>
          </cell>
        </row>
        <row r="6516">
          <cell r="N6516">
            <v>0</v>
          </cell>
          <cell r="O6516">
            <v>0</v>
          </cell>
          <cell r="P6516">
            <v>0</v>
          </cell>
          <cell r="Q6516">
            <v>0</v>
          </cell>
        </row>
        <row r="6517">
          <cell r="N6517">
            <v>0</v>
          </cell>
          <cell r="O6517">
            <v>0</v>
          </cell>
          <cell r="P6517">
            <v>0</v>
          </cell>
          <cell r="Q6517">
            <v>0</v>
          </cell>
        </row>
        <row r="6518">
          <cell r="N6518">
            <v>0</v>
          </cell>
          <cell r="O6518">
            <v>0</v>
          </cell>
          <cell r="P6518">
            <v>0</v>
          </cell>
          <cell r="Q6518">
            <v>0</v>
          </cell>
        </row>
        <row r="6519">
          <cell r="N6519">
            <v>0</v>
          </cell>
          <cell r="O6519">
            <v>0</v>
          </cell>
          <cell r="P6519">
            <v>0</v>
          </cell>
          <cell r="Q6519">
            <v>0</v>
          </cell>
        </row>
        <row r="6520">
          <cell r="N6520">
            <v>0</v>
          </cell>
          <cell r="O6520">
            <v>0</v>
          </cell>
          <cell r="P6520">
            <v>0</v>
          </cell>
          <cell r="Q6520">
            <v>0</v>
          </cell>
        </row>
        <row r="6521">
          <cell r="N6521">
            <v>0</v>
          </cell>
          <cell r="O6521">
            <v>0</v>
          </cell>
          <cell r="P6521">
            <v>0</v>
          </cell>
          <cell r="Q6521">
            <v>0</v>
          </cell>
        </row>
        <row r="6522">
          <cell r="N6522">
            <v>0</v>
          </cell>
          <cell r="O6522">
            <v>0</v>
          </cell>
          <cell r="P6522">
            <v>0</v>
          </cell>
          <cell r="Q6522">
            <v>0</v>
          </cell>
        </row>
        <row r="6523">
          <cell r="N6523">
            <v>0</v>
          </cell>
          <cell r="O6523">
            <v>0</v>
          </cell>
          <cell r="P6523">
            <v>0</v>
          </cell>
          <cell r="Q6523">
            <v>0</v>
          </cell>
        </row>
        <row r="6524">
          <cell r="N6524">
            <v>0</v>
          </cell>
          <cell r="O6524">
            <v>0</v>
          </cell>
          <cell r="P6524">
            <v>0</v>
          </cell>
          <cell r="Q6524">
            <v>0</v>
          </cell>
        </row>
        <row r="6525">
          <cell r="N6525">
            <v>0</v>
          </cell>
          <cell r="O6525">
            <v>0</v>
          </cell>
          <cell r="P6525">
            <v>0</v>
          </cell>
          <cell r="Q6525">
            <v>0</v>
          </cell>
        </row>
        <row r="6526">
          <cell r="N6526">
            <v>0</v>
          </cell>
          <cell r="O6526">
            <v>0</v>
          </cell>
          <cell r="P6526">
            <v>0</v>
          </cell>
          <cell r="Q6526">
            <v>0</v>
          </cell>
        </row>
        <row r="6527">
          <cell r="N6527">
            <v>0</v>
          </cell>
          <cell r="O6527">
            <v>0</v>
          </cell>
          <cell r="P6527">
            <v>0</v>
          </cell>
          <cell r="Q6527">
            <v>0</v>
          </cell>
        </row>
        <row r="6528">
          <cell r="N6528">
            <v>0</v>
          </cell>
          <cell r="O6528">
            <v>0</v>
          </cell>
          <cell r="P6528">
            <v>0</v>
          </cell>
          <cell r="Q6528">
            <v>0</v>
          </cell>
        </row>
        <row r="6529"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N6530">
            <v>0</v>
          </cell>
          <cell r="O6530">
            <v>0</v>
          </cell>
          <cell r="P6530">
            <v>0</v>
          </cell>
          <cell r="Q6530">
            <v>0</v>
          </cell>
        </row>
        <row r="6531">
          <cell r="N6531">
            <v>0</v>
          </cell>
          <cell r="O6531">
            <v>0</v>
          </cell>
          <cell r="P6531">
            <v>0</v>
          </cell>
          <cell r="Q6531">
            <v>0</v>
          </cell>
        </row>
        <row r="6532">
          <cell r="N6532">
            <v>0</v>
          </cell>
          <cell r="O6532">
            <v>0</v>
          </cell>
          <cell r="P6532">
            <v>0</v>
          </cell>
          <cell r="Q6532">
            <v>0</v>
          </cell>
        </row>
        <row r="6533">
          <cell r="N6533">
            <v>0</v>
          </cell>
          <cell r="O6533">
            <v>0</v>
          </cell>
          <cell r="P6533">
            <v>0</v>
          </cell>
          <cell r="Q6533">
            <v>0</v>
          </cell>
        </row>
        <row r="6534">
          <cell r="N6534">
            <v>0</v>
          </cell>
          <cell r="O6534">
            <v>0</v>
          </cell>
          <cell r="P6534">
            <v>0</v>
          </cell>
          <cell r="Q6534">
            <v>0</v>
          </cell>
        </row>
        <row r="6535">
          <cell r="N6535">
            <v>0</v>
          </cell>
          <cell r="O6535">
            <v>0</v>
          </cell>
          <cell r="P6535">
            <v>0</v>
          </cell>
          <cell r="Q6535">
            <v>0</v>
          </cell>
        </row>
        <row r="6536">
          <cell r="N6536">
            <v>0</v>
          </cell>
          <cell r="O6536">
            <v>0</v>
          </cell>
          <cell r="P6536">
            <v>0</v>
          </cell>
          <cell r="Q6536">
            <v>0</v>
          </cell>
        </row>
        <row r="6537">
          <cell r="N6537">
            <v>0</v>
          </cell>
          <cell r="O6537">
            <v>0</v>
          </cell>
          <cell r="P6537">
            <v>0</v>
          </cell>
          <cell r="Q6537">
            <v>0</v>
          </cell>
        </row>
        <row r="6538">
          <cell r="N6538">
            <v>0</v>
          </cell>
          <cell r="O6538">
            <v>0</v>
          </cell>
          <cell r="P6538">
            <v>0</v>
          </cell>
          <cell r="Q6538">
            <v>0</v>
          </cell>
        </row>
        <row r="6539">
          <cell r="N6539">
            <v>0</v>
          </cell>
          <cell r="O6539">
            <v>0</v>
          </cell>
          <cell r="P6539">
            <v>0</v>
          </cell>
          <cell r="Q6539">
            <v>0</v>
          </cell>
        </row>
        <row r="6540">
          <cell r="N6540">
            <v>0</v>
          </cell>
          <cell r="O6540">
            <v>0</v>
          </cell>
          <cell r="P6540">
            <v>0</v>
          </cell>
          <cell r="Q6540">
            <v>0</v>
          </cell>
        </row>
        <row r="6541">
          <cell r="N6541">
            <v>0</v>
          </cell>
          <cell r="O6541">
            <v>0</v>
          </cell>
          <cell r="P6541">
            <v>0</v>
          </cell>
          <cell r="Q6541">
            <v>0</v>
          </cell>
        </row>
        <row r="6542">
          <cell r="N6542">
            <v>0</v>
          </cell>
          <cell r="O6542">
            <v>0</v>
          </cell>
          <cell r="P6542">
            <v>0</v>
          </cell>
          <cell r="Q6542">
            <v>0</v>
          </cell>
        </row>
        <row r="6543"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N6544">
            <v>0</v>
          </cell>
          <cell r="O6544">
            <v>0</v>
          </cell>
          <cell r="P6544">
            <v>0</v>
          </cell>
          <cell r="Q6544">
            <v>0</v>
          </cell>
        </row>
        <row r="6545"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N6546">
            <v>0</v>
          </cell>
          <cell r="O6546">
            <v>0</v>
          </cell>
          <cell r="P6546">
            <v>0</v>
          </cell>
          <cell r="Q6546">
            <v>0</v>
          </cell>
        </row>
        <row r="6547">
          <cell r="N6547">
            <v>0</v>
          </cell>
          <cell r="O6547">
            <v>0</v>
          </cell>
          <cell r="P6547">
            <v>0</v>
          </cell>
          <cell r="Q6547">
            <v>0</v>
          </cell>
        </row>
        <row r="6548">
          <cell r="N6548">
            <v>0</v>
          </cell>
          <cell r="O6548">
            <v>0</v>
          </cell>
          <cell r="P6548">
            <v>0</v>
          </cell>
          <cell r="Q6548">
            <v>0</v>
          </cell>
        </row>
        <row r="6549">
          <cell r="N6549">
            <v>0</v>
          </cell>
          <cell r="O6549">
            <v>0</v>
          </cell>
          <cell r="P6549">
            <v>0</v>
          </cell>
          <cell r="Q6549">
            <v>0</v>
          </cell>
        </row>
        <row r="6550">
          <cell r="N6550">
            <v>0</v>
          </cell>
          <cell r="O6550">
            <v>0</v>
          </cell>
          <cell r="P6550">
            <v>0</v>
          </cell>
          <cell r="Q6550">
            <v>0</v>
          </cell>
        </row>
        <row r="6551">
          <cell r="N6551">
            <v>0</v>
          </cell>
          <cell r="O6551">
            <v>0</v>
          </cell>
          <cell r="P6551">
            <v>0</v>
          </cell>
          <cell r="Q6551">
            <v>0</v>
          </cell>
        </row>
        <row r="6552"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N6553">
            <v>0</v>
          </cell>
          <cell r="O6553">
            <v>0</v>
          </cell>
          <cell r="P6553">
            <v>0</v>
          </cell>
          <cell r="Q6553">
            <v>0</v>
          </cell>
        </row>
        <row r="6554">
          <cell r="N6554">
            <v>0</v>
          </cell>
          <cell r="O6554">
            <v>0</v>
          </cell>
          <cell r="P6554">
            <v>0</v>
          </cell>
          <cell r="Q6554">
            <v>0</v>
          </cell>
        </row>
        <row r="6555">
          <cell r="N6555">
            <v>0</v>
          </cell>
          <cell r="O6555">
            <v>0</v>
          </cell>
          <cell r="P6555">
            <v>0</v>
          </cell>
          <cell r="Q6555">
            <v>0</v>
          </cell>
        </row>
        <row r="6556">
          <cell r="N6556">
            <v>0</v>
          </cell>
          <cell r="O6556">
            <v>0</v>
          </cell>
          <cell r="P6556">
            <v>0</v>
          </cell>
          <cell r="Q6556">
            <v>0</v>
          </cell>
        </row>
        <row r="6557">
          <cell r="N6557">
            <v>0</v>
          </cell>
          <cell r="O6557">
            <v>0</v>
          </cell>
          <cell r="P6557">
            <v>0</v>
          </cell>
          <cell r="Q6557">
            <v>0</v>
          </cell>
        </row>
        <row r="6558">
          <cell r="N6558">
            <v>0</v>
          </cell>
          <cell r="O6558">
            <v>0</v>
          </cell>
          <cell r="P6558">
            <v>0</v>
          </cell>
          <cell r="Q6558">
            <v>0</v>
          </cell>
        </row>
        <row r="6559">
          <cell r="N6559">
            <v>0</v>
          </cell>
          <cell r="O6559">
            <v>0</v>
          </cell>
          <cell r="P6559">
            <v>0</v>
          </cell>
          <cell r="Q6559">
            <v>0</v>
          </cell>
        </row>
        <row r="6560">
          <cell r="N6560">
            <v>0</v>
          </cell>
          <cell r="O6560">
            <v>0</v>
          </cell>
          <cell r="P6560">
            <v>0</v>
          </cell>
          <cell r="Q6560">
            <v>0</v>
          </cell>
        </row>
        <row r="6561">
          <cell r="N6561">
            <v>0</v>
          </cell>
          <cell r="O6561">
            <v>0</v>
          </cell>
          <cell r="P6561">
            <v>0</v>
          </cell>
          <cell r="Q6561">
            <v>0</v>
          </cell>
        </row>
        <row r="6562">
          <cell r="N6562">
            <v>0</v>
          </cell>
          <cell r="O6562">
            <v>0</v>
          </cell>
          <cell r="P6562">
            <v>0</v>
          </cell>
          <cell r="Q6562">
            <v>0</v>
          </cell>
        </row>
        <row r="6563">
          <cell r="N6563">
            <v>0</v>
          </cell>
          <cell r="O6563">
            <v>0</v>
          </cell>
          <cell r="P6563">
            <v>0</v>
          </cell>
          <cell r="Q6563">
            <v>0</v>
          </cell>
        </row>
        <row r="6564">
          <cell r="N6564">
            <v>0</v>
          </cell>
          <cell r="O6564">
            <v>0</v>
          </cell>
          <cell r="P6564">
            <v>0</v>
          </cell>
          <cell r="Q6564">
            <v>0</v>
          </cell>
        </row>
        <row r="6565">
          <cell r="N6565">
            <v>0</v>
          </cell>
          <cell r="O6565">
            <v>0</v>
          </cell>
          <cell r="P6565">
            <v>0</v>
          </cell>
          <cell r="Q6565">
            <v>0</v>
          </cell>
        </row>
        <row r="6566">
          <cell r="N6566">
            <v>0</v>
          </cell>
          <cell r="O6566">
            <v>0</v>
          </cell>
          <cell r="P6566">
            <v>0</v>
          </cell>
          <cell r="Q6566">
            <v>0</v>
          </cell>
        </row>
        <row r="6567">
          <cell r="N6567">
            <v>0</v>
          </cell>
          <cell r="O6567">
            <v>0</v>
          </cell>
          <cell r="P6567">
            <v>0</v>
          </cell>
          <cell r="Q6567">
            <v>0</v>
          </cell>
        </row>
        <row r="6568">
          <cell r="N6568">
            <v>0</v>
          </cell>
          <cell r="O6568">
            <v>0</v>
          </cell>
          <cell r="P6568">
            <v>0</v>
          </cell>
          <cell r="Q6568">
            <v>0</v>
          </cell>
        </row>
        <row r="6569">
          <cell r="N6569">
            <v>0</v>
          </cell>
          <cell r="O6569">
            <v>0</v>
          </cell>
          <cell r="P6569">
            <v>0</v>
          </cell>
          <cell r="Q6569">
            <v>0</v>
          </cell>
        </row>
        <row r="6570"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N6571">
            <v>0</v>
          </cell>
          <cell r="O6571">
            <v>0</v>
          </cell>
          <cell r="P6571">
            <v>0</v>
          </cell>
          <cell r="Q6571">
            <v>0</v>
          </cell>
        </row>
        <row r="6572">
          <cell r="N6572">
            <v>0</v>
          </cell>
          <cell r="O6572">
            <v>0</v>
          </cell>
          <cell r="P6572">
            <v>0</v>
          </cell>
          <cell r="Q6572">
            <v>0</v>
          </cell>
        </row>
        <row r="6573">
          <cell r="N6573">
            <v>0</v>
          </cell>
          <cell r="O6573">
            <v>0</v>
          </cell>
          <cell r="P6573">
            <v>0</v>
          </cell>
          <cell r="Q6573">
            <v>0</v>
          </cell>
        </row>
        <row r="6574">
          <cell r="N6574">
            <v>0</v>
          </cell>
          <cell r="O6574">
            <v>0</v>
          </cell>
          <cell r="P6574">
            <v>0</v>
          </cell>
          <cell r="Q6574">
            <v>0</v>
          </cell>
        </row>
        <row r="6575">
          <cell r="N6575">
            <v>0</v>
          </cell>
          <cell r="O6575">
            <v>0</v>
          </cell>
          <cell r="P6575">
            <v>0</v>
          </cell>
          <cell r="Q6575">
            <v>0</v>
          </cell>
        </row>
        <row r="6576">
          <cell r="N6576">
            <v>0</v>
          </cell>
          <cell r="O6576">
            <v>0</v>
          </cell>
          <cell r="P6576">
            <v>0</v>
          </cell>
          <cell r="Q6576">
            <v>0</v>
          </cell>
        </row>
        <row r="6577">
          <cell r="N6577">
            <v>0</v>
          </cell>
          <cell r="O6577">
            <v>0</v>
          </cell>
          <cell r="P6577">
            <v>0</v>
          </cell>
          <cell r="Q6577">
            <v>0</v>
          </cell>
        </row>
        <row r="6578">
          <cell r="N6578">
            <v>0</v>
          </cell>
          <cell r="O6578">
            <v>0</v>
          </cell>
          <cell r="P6578">
            <v>0</v>
          </cell>
          <cell r="Q6578">
            <v>0</v>
          </cell>
        </row>
        <row r="6579">
          <cell r="N6579">
            <v>0</v>
          </cell>
          <cell r="O6579">
            <v>0</v>
          </cell>
          <cell r="P6579">
            <v>0</v>
          </cell>
          <cell r="Q6579">
            <v>0</v>
          </cell>
        </row>
        <row r="6580">
          <cell r="N6580">
            <v>0</v>
          </cell>
          <cell r="O6580">
            <v>0</v>
          </cell>
          <cell r="P6580">
            <v>0</v>
          </cell>
          <cell r="Q6580">
            <v>0</v>
          </cell>
        </row>
        <row r="6581">
          <cell r="N6581">
            <v>0</v>
          </cell>
          <cell r="O6581">
            <v>0</v>
          </cell>
          <cell r="P6581">
            <v>0</v>
          </cell>
          <cell r="Q6581">
            <v>0</v>
          </cell>
        </row>
        <row r="6582">
          <cell r="N6582">
            <v>0</v>
          </cell>
          <cell r="O6582">
            <v>0</v>
          </cell>
          <cell r="P6582">
            <v>0</v>
          </cell>
          <cell r="Q6582">
            <v>0</v>
          </cell>
        </row>
        <row r="6583">
          <cell r="N6583">
            <v>0</v>
          </cell>
          <cell r="O6583">
            <v>0</v>
          </cell>
          <cell r="P6583">
            <v>0</v>
          </cell>
          <cell r="Q6583">
            <v>0</v>
          </cell>
        </row>
        <row r="6584">
          <cell r="N6584">
            <v>0</v>
          </cell>
          <cell r="O6584">
            <v>0</v>
          </cell>
          <cell r="P6584">
            <v>0</v>
          </cell>
          <cell r="Q6584">
            <v>0</v>
          </cell>
        </row>
        <row r="6585">
          <cell r="N6585">
            <v>0</v>
          </cell>
          <cell r="O6585">
            <v>0</v>
          </cell>
          <cell r="P6585">
            <v>0</v>
          </cell>
          <cell r="Q6585">
            <v>0</v>
          </cell>
        </row>
        <row r="6586">
          <cell r="N6586">
            <v>0</v>
          </cell>
          <cell r="O6586">
            <v>0</v>
          </cell>
          <cell r="P6586">
            <v>0</v>
          </cell>
          <cell r="Q6586">
            <v>0</v>
          </cell>
        </row>
        <row r="6587">
          <cell r="N6587">
            <v>0</v>
          </cell>
          <cell r="O6587">
            <v>0</v>
          </cell>
          <cell r="P6587">
            <v>0</v>
          </cell>
          <cell r="Q6587">
            <v>0</v>
          </cell>
        </row>
        <row r="6588">
          <cell r="N6588">
            <v>0</v>
          </cell>
          <cell r="O6588">
            <v>0</v>
          </cell>
          <cell r="P6588">
            <v>0</v>
          </cell>
          <cell r="Q6588">
            <v>0</v>
          </cell>
        </row>
        <row r="6589">
          <cell r="N6589">
            <v>0</v>
          </cell>
          <cell r="O6589">
            <v>0</v>
          </cell>
          <cell r="P6589">
            <v>0</v>
          </cell>
          <cell r="Q6589">
            <v>0</v>
          </cell>
        </row>
        <row r="6590">
          <cell r="N6590">
            <v>0</v>
          </cell>
          <cell r="O6590">
            <v>0</v>
          </cell>
          <cell r="P6590">
            <v>0</v>
          </cell>
          <cell r="Q6590">
            <v>0</v>
          </cell>
        </row>
        <row r="6591">
          <cell r="N6591">
            <v>0</v>
          </cell>
          <cell r="O6591">
            <v>0</v>
          </cell>
          <cell r="P6591">
            <v>0</v>
          </cell>
          <cell r="Q6591">
            <v>0</v>
          </cell>
        </row>
        <row r="6592">
          <cell r="N6592">
            <v>0</v>
          </cell>
          <cell r="O6592">
            <v>0</v>
          </cell>
          <cell r="P6592">
            <v>0</v>
          </cell>
          <cell r="Q6592">
            <v>0</v>
          </cell>
        </row>
        <row r="6593">
          <cell r="N6593">
            <v>0</v>
          </cell>
          <cell r="O6593">
            <v>0</v>
          </cell>
          <cell r="P6593">
            <v>0</v>
          </cell>
          <cell r="Q6593">
            <v>0</v>
          </cell>
        </row>
        <row r="6594">
          <cell r="N6594">
            <v>0</v>
          </cell>
          <cell r="O6594">
            <v>0</v>
          </cell>
          <cell r="P6594">
            <v>0</v>
          </cell>
          <cell r="Q6594">
            <v>0</v>
          </cell>
        </row>
        <row r="6595">
          <cell r="N6595">
            <v>0</v>
          </cell>
          <cell r="O6595">
            <v>0</v>
          </cell>
          <cell r="P6595">
            <v>0</v>
          </cell>
          <cell r="Q6595">
            <v>0</v>
          </cell>
        </row>
        <row r="6596">
          <cell r="N6596">
            <v>0</v>
          </cell>
          <cell r="O6596">
            <v>0</v>
          </cell>
          <cell r="P6596">
            <v>0</v>
          </cell>
          <cell r="Q6596">
            <v>0</v>
          </cell>
        </row>
        <row r="6597">
          <cell r="N6597">
            <v>0</v>
          </cell>
          <cell r="O6597">
            <v>0</v>
          </cell>
          <cell r="P6597">
            <v>0</v>
          </cell>
          <cell r="Q6597">
            <v>0</v>
          </cell>
        </row>
        <row r="6598">
          <cell r="N6598">
            <v>0</v>
          </cell>
          <cell r="O6598">
            <v>0</v>
          </cell>
          <cell r="P6598">
            <v>0</v>
          </cell>
          <cell r="Q6598">
            <v>0</v>
          </cell>
        </row>
        <row r="6599">
          <cell r="N6599">
            <v>0</v>
          </cell>
          <cell r="O6599">
            <v>0</v>
          </cell>
          <cell r="P6599">
            <v>0</v>
          </cell>
          <cell r="Q6599">
            <v>0</v>
          </cell>
        </row>
        <row r="6600">
          <cell r="N6600">
            <v>0</v>
          </cell>
          <cell r="O6600">
            <v>0</v>
          </cell>
          <cell r="P6600">
            <v>0</v>
          </cell>
          <cell r="Q6600">
            <v>0</v>
          </cell>
        </row>
        <row r="6601">
          <cell r="N6601">
            <v>0</v>
          </cell>
          <cell r="O6601">
            <v>0</v>
          </cell>
          <cell r="P6601">
            <v>0</v>
          </cell>
          <cell r="Q6601">
            <v>0</v>
          </cell>
        </row>
        <row r="6602">
          <cell r="N6602">
            <v>0</v>
          </cell>
          <cell r="O6602">
            <v>0</v>
          </cell>
          <cell r="P6602">
            <v>0</v>
          </cell>
          <cell r="Q6602">
            <v>0</v>
          </cell>
        </row>
        <row r="6603">
          <cell r="N6603">
            <v>0</v>
          </cell>
          <cell r="O6603">
            <v>0</v>
          </cell>
          <cell r="P6603">
            <v>0</v>
          </cell>
          <cell r="Q6603">
            <v>0</v>
          </cell>
        </row>
        <row r="6604">
          <cell r="N6604">
            <v>0</v>
          </cell>
          <cell r="O6604">
            <v>0</v>
          </cell>
          <cell r="P6604">
            <v>0</v>
          </cell>
          <cell r="Q6604">
            <v>0</v>
          </cell>
        </row>
        <row r="6605">
          <cell r="N6605">
            <v>0</v>
          </cell>
          <cell r="O6605">
            <v>0</v>
          </cell>
          <cell r="P6605">
            <v>0</v>
          </cell>
          <cell r="Q6605">
            <v>0</v>
          </cell>
        </row>
        <row r="6606">
          <cell r="N6606">
            <v>0</v>
          </cell>
          <cell r="O6606">
            <v>0</v>
          </cell>
          <cell r="P6606">
            <v>0</v>
          </cell>
          <cell r="Q6606">
            <v>0</v>
          </cell>
        </row>
        <row r="6607">
          <cell r="N6607">
            <v>0</v>
          </cell>
          <cell r="O6607">
            <v>0</v>
          </cell>
          <cell r="P6607">
            <v>0</v>
          </cell>
          <cell r="Q6607">
            <v>0</v>
          </cell>
        </row>
        <row r="6608">
          <cell r="N6608">
            <v>0</v>
          </cell>
          <cell r="O6608">
            <v>0</v>
          </cell>
          <cell r="P6608">
            <v>0</v>
          </cell>
          <cell r="Q6608">
            <v>0</v>
          </cell>
        </row>
        <row r="6609">
          <cell r="N6609">
            <v>0</v>
          </cell>
          <cell r="O6609">
            <v>0</v>
          </cell>
          <cell r="P6609">
            <v>0</v>
          </cell>
          <cell r="Q6609">
            <v>0</v>
          </cell>
        </row>
        <row r="6610">
          <cell r="N6610">
            <v>0</v>
          </cell>
          <cell r="O6610">
            <v>0</v>
          </cell>
          <cell r="P6610">
            <v>0</v>
          </cell>
          <cell r="Q6610">
            <v>0</v>
          </cell>
        </row>
        <row r="6611">
          <cell r="N6611">
            <v>0</v>
          </cell>
          <cell r="O6611">
            <v>0</v>
          </cell>
          <cell r="P6611">
            <v>0</v>
          </cell>
          <cell r="Q6611">
            <v>0</v>
          </cell>
        </row>
        <row r="6612">
          <cell r="N6612">
            <v>0</v>
          </cell>
          <cell r="O6612">
            <v>0</v>
          </cell>
          <cell r="P6612">
            <v>0</v>
          </cell>
          <cell r="Q6612">
            <v>0</v>
          </cell>
        </row>
        <row r="6613">
          <cell r="N6613">
            <v>0</v>
          </cell>
          <cell r="O6613">
            <v>0</v>
          </cell>
          <cell r="P6613">
            <v>0</v>
          </cell>
          <cell r="Q6613">
            <v>0</v>
          </cell>
        </row>
        <row r="6614">
          <cell r="N6614">
            <v>0</v>
          </cell>
          <cell r="O6614">
            <v>0</v>
          </cell>
          <cell r="P6614">
            <v>0</v>
          </cell>
          <cell r="Q6614">
            <v>0</v>
          </cell>
        </row>
        <row r="6615">
          <cell r="N6615">
            <v>0</v>
          </cell>
          <cell r="O6615">
            <v>0</v>
          </cell>
          <cell r="P6615">
            <v>0</v>
          </cell>
          <cell r="Q6615">
            <v>0</v>
          </cell>
        </row>
        <row r="6616">
          <cell r="N6616">
            <v>0</v>
          </cell>
          <cell r="O6616">
            <v>0</v>
          </cell>
          <cell r="P6616">
            <v>0</v>
          </cell>
          <cell r="Q6616">
            <v>0</v>
          </cell>
        </row>
        <row r="6617">
          <cell r="N6617">
            <v>0</v>
          </cell>
          <cell r="O6617">
            <v>0</v>
          </cell>
          <cell r="P6617">
            <v>0</v>
          </cell>
          <cell r="Q6617">
            <v>0</v>
          </cell>
        </row>
        <row r="6618">
          <cell r="N6618">
            <v>0</v>
          </cell>
          <cell r="O6618">
            <v>0</v>
          </cell>
          <cell r="P6618">
            <v>0</v>
          </cell>
          <cell r="Q6618">
            <v>0</v>
          </cell>
        </row>
        <row r="6619">
          <cell r="N6619">
            <v>0</v>
          </cell>
          <cell r="O6619">
            <v>0</v>
          </cell>
          <cell r="P6619">
            <v>0</v>
          </cell>
          <cell r="Q6619">
            <v>0</v>
          </cell>
        </row>
        <row r="6620">
          <cell r="N6620">
            <v>0</v>
          </cell>
          <cell r="O6620">
            <v>0</v>
          </cell>
          <cell r="P6620">
            <v>0</v>
          </cell>
          <cell r="Q6620">
            <v>0</v>
          </cell>
        </row>
        <row r="6621">
          <cell r="N6621">
            <v>0</v>
          </cell>
          <cell r="O6621">
            <v>0</v>
          </cell>
          <cell r="P6621">
            <v>0</v>
          </cell>
          <cell r="Q6621">
            <v>0</v>
          </cell>
        </row>
        <row r="6622">
          <cell r="N6622">
            <v>0</v>
          </cell>
          <cell r="O6622">
            <v>0</v>
          </cell>
          <cell r="P6622">
            <v>0</v>
          </cell>
          <cell r="Q6622">
            <v>0</v>
          </cell>
        </row>
        <row r="6623">
          <cell r="N6623">
            <v>0</v>
          </cell>
          <cell r="O6623">
            <v>0</v>
          </cell>
          <cell r="P6623">
            <v>0</v>
          </cell>
          <cell r="Q6623">
            <v>0</v>
          </cell>
        </row>
        <row r="6624">
          <cell r="N6624">
            <v>0</v>
          </cell>
          <cell r="O6624">
            <v>0</v>
          </cell>
          <cell r="P6624">
            <v>0</v>
          </cell>
          <cell r="Q6624">
            <v>0</v>
          </cell>
        </row>
        <row r="6625">
          <cell r="N6625">
            <v>0</v>
          </cell>
          <cell r="O6625">
            <v>0</v>
          </cell>
          <cell r="P6625">
            <v>0</v>
          </cell>
          <cell r="Q6625">
            <v>0</v>
          </cell>
        </row>
        <row r="6626">
          <cell r="N6626">
            <v>0</v>
          </cell>
          <cell r="O6626">
            <v>0</v>
          </cell>
          <cell r="P6626">
            <v>0</v>
          </cell>
          <cell r="Q6626">
            <v>0</v>
          </cell>
        </row>
        <row r="6627">
          <cell r="N6627">
            <v>0</v>
          </cell>
          <cell r="O6627">
            <v>0</v>
          </cell>
          <cell r="P6627">
            <v>0</v>
          </cell>
          <cell r="Q6627">
            <v>0</v>
          </cell>
        </row>
        <row r="6628">
          <cell r="N6628">
            <v>0</v>
          </cell>
          <cell r="O6628">
            <v>0</v>
          </cell>
          <cell r="P6628">
            <v>0</v>
          </cell>
          <cell r="Q6628">
            <v>0</v>
          </cell>
        </row>
        <row r="6629">
          <cell r="N6629">
            <v>0</v>
          </cell>
          <cell r="O6629">
            <v>0</v>
          </cell>
          <cell r="P6629">
            <v>0</v>
          </cell>
          <cell r="Q6629">
            <v>0</v>
          </cell>
        </row>
        <row r="6630">
          <cell r="N6630">
            <v>0</v>
          </cell>
          <cell r="O6630">
            <v>0</v>
          </cell>
          <cell r="P6630">
            <v>0</v>
          </cell>
          <cell r="Q6630">
            <v>0</v>
          </cell>
        </row>
        <row r="6631">
          <cell r="N6631">
            <v>0</v>
          </cell>
          <cell r="O6631">
            <v>0</v>
          </cell>
          <cell r="P6631">
            <v>0</v>
          </cell>
          <cell r="Q6631">
            <v>0</v>
          </cell>
        </row>
        <row r="6632">
          <cell r="N6632">
            <v>0</v>
          </cell>
          <cell r="O6632">
            <v>0</v>
          </cell>
          <cell r="P6632">
            <v>0</v>
          </cell>
          <cell r="Q6632">
            <v>0</v>
          </cell>
        </row>
        <row r="6633">
          <cell r="N6633">
            <v>0</v>
          </cell>
          <cell r="O6633">
            <v>0</v>
          </cell>
          <cell r="P6633">
            <v>0</v>
          </cell>
          <cell r="Q6633">
            <v>0</v>
          </cell>
        </row>
        <row r="6634">
          <cell r="N6634">
            <v>0</v>
          </cell>
          <cell r="O6634">
            <v>0</v>
          </cell>
          <cell r="P6634">
            <v>0</v>
          </cell>
          <cell r="Q6634">
            <v>0</v>
          </cell>
        </row>
        <row r="6635"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N6636">
            <v>0</v>
          </cell>
          <cell r="O6636">
            <v>0</v>
          </cell>
          <cell r="P6636">
            <v>0</v>
          </cell>
          <cell r="Q6636">
            <v>0</v>
          </cell>
        </row>
        <row r="6637">
          <cell r="N6637">
            <v>0</v>
          </cell>
          <cell r="O6637">
            <v>0</v>
          </cell>
          <cell r="P6637">
            <v>0</v>
          </cell>
          <cell r="Q6637">
            <v>0</v>
          </cell>
        </row>
        <row r="6638">
          <cell r="N6638">
            <v>0</v>
          </cell>
          <cell r="O6638">
            <v>0</v>
          </cell>
          <cell r="P6638">
            <v>0</v>
          </cell>
          <cell r="Q6638">
            <v>0</v>
          </cell>
        </row>
        <row r="6639"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N6640">
            <v>0</v>
          </cell>
          <cell r="O6640">
            <v>0</v>
          </cell>
          <cell r="P6640">
            <v>0</v>
          </cell>
          <cell r="Q6640">
            <v>0</v>
          </cell>
        </row>
        <row r="6641">
          <cell r="N6641">
            <v>0</v>
          </cell>
          <cell r="O6641">
            <v>0</v>
          </cell>
          <cell r="P6641">
            <v>0</v>
          </cell>
          <cell r="Q6641">
            <v>0</v>
          </cell>
        </row>
        <row r="6642">
          <cell r="N6642">
            <v>0</v>
          </cell>
          <cell r="O6642">
            <v>0</v>
          </cell>
          <cell r="P6642">
            <v>0</v>
          </cell>
          <cell r="Q6642">
            <v>0</v>
          </cell>
        </row>
        <row r="6643">
          <cell r="N6643">
            <v>0</v>
          </cell>
          <cell r="O6643">
            <v>0</v>
          </cell>
          <cell r="P6643">
            <v>0</v>
          </cell>
          <cell r="Q6643">
            <v>0</v>
          </cell>
        </row>
        <row r="6644">
          <cell r="N6644">
            <v>0</v>
          </cell>
          <cell r="O6644">
            <v>0</v>
          </cell>
          <cell r="P6644">
            <v>0</v>
          </cell>
          <cell r="Q6644">
            <v>0</v>
          </cell>
        </row>
        <row r="6645">
          <cell r="N6645">
            <v>0</v>
          </cell>
          <cell r="O6645">
            <v>0</v>
          </cell>
          <cell r="P6645">
            <v>0</v>
          </cell>
          <cell r="Q6645">
            <v>0</v>
          </cell>
        </row>
        <row r="6646">
          <cell r="N6646">
            <v>0</v>
          </cell>
          <cell r="O6646">
            <v>0</v>
          </cell>
          <cell r="P6646">
            <v>0</v>
          </cell>
          <cell r="Q6646">
            <v>0</v>
          </cell>
        </row>
        <row r="6647">
          <cell r="N6647">
            <v>0</v>
          </cell>
          <cell r="O6647">
            <v>0</v>
          </cell>
          <cell r="P6647">
            <v>0</v>
          </cell>
          <cell r="Q6647">
            <v>0</v>
          </cell>
        </row>
        <row r="6648">
          <cell r="N6648">
            <v>0</v>
          </cell>
          <cell r="O6648">
            <v>0</v>
          </cell>
          <cell r="P6648">
            <v>0</v>
          </cell>
          <cell r="Q6648">
            <v>0</v>
          </cell>
        </row>
        <row r="6649">
          <cell r="N6649">
            <v>0</v>
          </cell>
          <cell r="O6649">
            <v>0</v>
          </cell>
          <cell r="P6649">
            <v>0</v>
          </cell>
          <cell r="Q6649">
            <v>0</v>
          </cell>
        </row>
        <row r="6650">
          <cell r="N6650">
            <v>0</v>
          </cell>
          <cell r="O6650">
            <v>0</v>
          </cell>
          <cell r="P6650">
            <v>0</v>
          </cell>
          <cell r="Q6650">
            <v>0</v>
          </cell>
        </row>
        <row r="6651">
          <cell r="N6651">
            <v>0</v>
          </cell>
          <cell r="O6651">
            <v>0</v>
          </cell>
          <cell r="P6651">
            <v>0</v>
          </cell>
          <cell r="Q6651">
            <v>0</v>
          </cell>
        </row>
        <row r="6652">
          <cell r="N6652">
            <v>0</v>
          </cell>
          <cell r="O6652">
            <v>0</v>
          </cell>
          <cell r="P6652">
            <v>0</v>
          </cell>
          <cell r="Q6652">
            <v>0</v>
          </cell>
        </row>
        <row r="6653">
          <cell r="N6653">
            <v>0</v>
          </cell>
          <cell r="O6653">
            <v>0</v>
          </cell>
          <cell r="P6653">
            <v>0</v>
          </cell>
          <cell r="Q6653">
            <v>0</v>
          </cell>
        </row>
        <row r="6654"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N6655">
            <v>0</v>
          </cell>
          <cell r="O6655">
            <v>0</v>
          </cell>
          <cell r="P6655">
            <v>0</v>
          </cell>
          <cell r="Q6655">
            <v>0</v>
          </cell>
        </row>
        <row r="6656">
          <cell r="N6656">
            <v>0</v>
          </cell>
          <cell r="O6656">
            <v>0</v>
          </cell>
          <cell r="P6656">
            <v>0</v>
          </cell>
          <cell r="Q6656">
            <v>0</v>
          </cell>
        </row>
        <row r="6657">
          <cell r="N6657">
            <v>0</v>
          </cell>
          <cell r="O6657">
            <v>0</v>
          </cell>
          <cell r="P6657">
            <v>0</v>
          </cell>
          <cell r="Q6657">
            <v>0</v>
          </cell>
        </row>
        <row r="6658">
          <cell r="N6658">
            <v>0</v>
          </cell>
          <cell r="O6658">
            <v>0</v>
          </cell>
          <cell r="P6658">
            <v>0</v>
          </cell>
          <cell r="Q6658">
            <v>0</v>
          </cell>
        </row>
        <row r="6659"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N6660">
            <v>0</v>
          </cell>
          <cell r="O6660">
            <v>0</v>
          </cell>
          <cell r="P6660">
            <v>0</v>
          </cell>
          <cell r="Q6660">
            <v>0</v>
          </cell>
        </row>
        <row r="6661"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N6669">
            <v>0</v>
          </cell>
          <cell r="O6669">
            <v>0</v>
          </cell>
          <cell r="P6669">
            <v>0</v>
          </cell>
          <cell r="Q6669">
            <v>0</v>
          </cell>
        </row>
        <row r="6670">
          <cell r="N6670">
            <v>0</v>
          </cell>
          <cell r="O6670">
            <v>0</v>
          </cell>
          <cell r="P6670">
            <v>0</v>
          </cell>
          <cell r="Q6670">
            <v>0</v>
          </cell>
        </row>
        <row r="6671">
          <cell r="N6671">
            <v>0</v>
          </cell>
          <cell r="O6671">
            <v>0</v>
          </cell>
          <cell r="P6671">
            <v>0</v>
          </cell>
          <cell r="Q6671">
            <v>0</v>
          </cell>
        </row>
        <row r="6672">
          <cell r="N6672">
            <v>0</v>
          </cell>
          <cell r="O6672">
            <v>0</v>
          </cell>
          <cell r="P6672">
            <v>0</v>
          </cell>
          <cell r="Q6672">
            <v>0</v>
          </cell>
        </row>
        <row r="6673"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N6674">
            <v>0</v>
          </cell>
          <cell r="O6674">
            <v>0</v>
          </cell>
          <cell r="P6674">
            <v>0</v>
          </cell>
          <cell r="Q6674">
            <v>0</v>
          </cell>
        </row>
        <row r="6675">
          <cell r="N6675">
            <v>0</v>
          </cell>
          <cell r="O6675">
            <v>0</v>
          </cell>
          <cell r="P6675">
            <v>0</v>
          </cell>
          <cell r="Q6675">
            <v>0</v>
          </cell>
        </row>
        <row r="6676">
          <cell r="N6676">
            <v>0</v>
          </cell>
          <cell r="O6676">
            <v>0</v>
          </cell>
          <cell r="P6676">
            <v>0</v>
          </cell>
          <cell r="Q6676">
            <v>0</v>
          </cell>
        </row>
        <row r="6677"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N6679">
            <v>0</v>
          </cell>
          <cell r="O6679">
            <v>0</v>
          </cell>
          <cell r="P6679">
            <v>0</v>
          </cell>
          <cell r="Q6679">
            <v>0</v>
          </cell>
        </row>
        <row r="6680">
          <cell r="N6680">
            <v>0</v>
          </cell>
          <cell r="O6680">
            <v>0</v>
          </cell>
          <cell r="P6680">
            <v>0</v>
          </cell>
          <cell r="Q6680">
            <v>0</v>
          </cell>
        </row>
        <row r="6681"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N6683">
            <v>0</v>
          </cell>
          <cell r="O6683">
            <v>0</v>
          </cell>
          <cell r="P6683">
            <v>0</v>
          </cell>
          <cell r="Q6683">
            <v>0</v>
          </cell>
        </row>
        <row r="6684">
          <cell r="N6684">
            <v>0</v>
          </cell>
          <cell r="O6684">
            <v>0</v>
          </cell>
          <cell r="P6684">
            <v>0</v>
          </cell>
          <cell r="Q6684">
            <v>0</v>
          </cell>
        </row>
        <row r="6685"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N6686">
            <v>0</v>
          </cell>
          <cell r="O6686">
            <v>0</v>
          </cell>
          <cell r="P6686">
            <v>0</v>
          </cell>
          <cell r="Q6686">
            <v>0</v>
          </cell>
        </row>
        <row r="6687">
          <cell r="N6687">
            <v>0</v>
          </cell>
          <cell r="O6687">
            <v>0</v>
          </cell>
          <cell r="P6687">
            <v>0</v>
          </cell>
          <cell r="Q6687">
            <v>0</v>
          </cell>
        </row>
        <row r="6688"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N6689">
            <v>0</v>
          </cell>
          <cell r="O6689">
            <v>0</v>
          </cell>
          <cell r="P6689">
            <v>0</v>
          </cell>
          <cell r="Q6689">
            <v>0</v>
          </cell>
        </row>
        <row r="6690">
          <cell r="N6690">
            <v>0</v>
          </cell>
          <cell r="O6690">
            <v>0</v>
          </cell>
          <cell r="P6690">
            <v>0</v>
          </cell>
          <cell r="Q6690">
            <v>0</v>
          </cell>
        </row>
        <row r="6691">
          <cell r="N6691">
            <v>0</v>
          </cell>
          <cell r="O6691">
            <v>0</v>
          </cell>
          <cell r="P6691">
            <v>0</v>
          </cell>
          <cell r="Q6691">
            <v>0</v>
          </cell>
        </row>
        <row r="6692"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N6701">
            <v>0</v>
          </cell>
          <cell r="O6701">
            <v>0</v>
          </cell>
          <cell r="P6701">
            <v>0</v>
          </cell>
          <cell r="Q6701">
            <v>0</v>
          </cell>
        </row>
        <row r="6702"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N6703">
            <v>0</v>
          </cell>
          <cell r="O6703">
            <v>0</v>
          </cell>
          <cell r="P6703">
            <v>0</v>
          </cell>
          <cell r="Q6703">
            <v>0</v>
          </cell>
        </row>
        <row r="6704"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N6705">
            <v>0</v>
          </cell>
          <cell r="O6705">
            <v>0</v>
          </cell>
          <cell r="P6705">
            <v>0</v>
          </cell>
          <cell r="Q6705">
            <v>0</v>
          </cell>
        </row>
        <row r="6706">
          <cell r="N6706">
            <v>0</v>
          </cell>
          <cell r="O6706">
            <v>0</v>
          </cell>
          <cell r="P6706">
            <v>0</v>
          </cell>
          <cell r="Q6706">
            <v>0</v>
          </cell>
        </row>
        <row r="6707"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N6710">
            <v>0</v>
          </cell>
          <cell r="O6710">
            <v>0</v>
          </cell>
          <cell r="P6710">
            <v>0</v>
          </cell>
          <cell r="Q6710">
            <v>0</v>
          </cell>
        </row>
        <row r="6711">
          <cell r="N6711">
            <v>0</v>
          </cell>
          <cell r="O6711">
            <v>0</v>
          </cell>
          <cell r="P6711">
            <v>0</v>
          </cell>
          <cell r="Q6711">
            <v>0</v>
          </cell>
        </row>
        <row r="6712">
          <cell r="N6712">
            <v>0</v>
          </cell>
          <cell r="O6712">
            <v>0</v>
          </cell>
          <cell r="P6712">
            <v>0</v>
          </cell>
          <cell r="Q6712">
            <v>0</v>
          </cell>
        </row>
        <row r="6713"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N6714">
            <v>0</v>
          </cell>
          <cell r="O6714">
            <v>0</v>
          </cell>
          <cell r="P6714">
            <v>0</v>
          </cell>
          <cell r="Q6714">
            <v>0</v>
          </cell>
        </row>
        <row r="6715"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N6726">
            <v>0</v>
          </cell>
          <cell r="O6726">
            <v>0</v>
          </cell>
          <cell r="P6726">
            <v>0</v>
          </cell>
          <cell r="Q6726">
            <v>0</v>
          </cell>
        </row>
        <row r="6727"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N6730">
            <v>0</v>
          </cell>
          <cell r="O6730">
            <v>0</v>
          </cell>
          <cell r="P6730">
            <v>0</v>
          </cell>
          <cell r="Q6730">
            <v>0</v>
          </cell>
        </row>
        <row r="6731">
          <cell r="N6731">
            <v>0</v>
          </cell>
          <cell r="O6731">
            <v>0</v>
          </cell>
          <cell r="P6731">
            <v>0</v>
          </cell>
          <cell r="Q6731">
            <v>0</v>
          </cell>
        </row>
        <row r="6732"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N6736">
            <v>0</v>
          </cell>
          <cell r="O6736">
            <v>0</v>
          </cell>
          <cell r="P6736">
            <v>0</v>
          </cell>
          <cell r="Q6736">
            <v>0</v>
          </cell>
        </row>
        <row r="6737">
          <cell r="N6737">
            <v>0</v>
          </cell>
          <cell r="O6737">
            <v>0</v>
          </cell>
          <cell r="P6737">
            <v>0</v>
          </cell>
          <cell r="Q6737">
            <v>0</v>
          </cell>
        </row>
        <row r="6738"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N6739">
            <v>0</v>
          </cell>
          <cell r="O6739">
            <v>0</v>
          </cell>
          <cell r="P6739">
            <v>0</v>
          </cell>
          <cell r="Q6739">
            <v>0</v>
          </cell>
        </row>
        <row r="6740">
          <cell r="N6740">
            <v>0</v>
          </cell>
          <cell r="O6740">
            <v>0</v>
          </cell>
          <cell r="P6740">
            <v>0</v>
          </cell>
          <cell r="Q6740">
            <v>0</v>
          </cell>
        </row>
        <row r="6741">
          <cell r="N6741">
            <v>0</v>
          </cell>
          <cell r="O6741">
            <v>0</v>
          </cell>
          <cell r="P6741">
            <v>0</v>
          </cell>
          <cell r="Q6741">
            <v>0</v>
          </cell>
        </row>
        <row r="6742"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N6743">
            <v>0</v>
          </cell>
          <cell r="O6743">
            <v>0</v>
          </cell>
          <cell r="P6743">
            <v>0</v>
          </cell>
          <cell r="Q6743">
            <v>0</v>
          </cell>
        </row>
        <row r="6744">
          <cell r="N6744">
            <v>0</v>
          </cell>
          <cell r="O6744">
            <v>0</v>
          </cell>
          <cell r="P6744">
            <v>0</v>
          </cell>
          <cell r="Q6744">
            <v>0</v>
          </cell>
        </row>
        <row r="6745">
          <cell r="N6745">
            <v>0</v>
          </cell>
          <cell r="O6745">
            <v>0</v>
          </cell>
          <cell r="P6745">
            <v>0</v>
          </cell>
          <cell r="Q6745">
            <v>0</v>
          </cell>
        </row>
        <row r="6746"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N6753">
            <v>0</v>
          </cell>
          <cell r="O6753">
            <v>0</v>
          </cell>
          <cell r="P6753">
            <v>0</v>
          </cell>
          <cell r="Q6753">
            <v>0</v>
          </cell>
        </row>
        <row r="6754"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N6755">
            <v>0</v>
          </cell>
          <cell r="O6755">
            <v>0</v>
          </cell>
          <cell r="P6755">
            <v>0</v>
          </cell>
          <cell r="Q6755">
            <v>0</v>
          </cell>
        </row>
        <row r="6756"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N6758">
            <v>0</v>
          </cell>
          <cell r="O6758">
            <v>0</v>
          </cell>
          <cell r="P6758">
            <v>0</v>
          </cell>
          <cell r="Q6758">
            <v>0</v>
          </cell>
        </row>
        <row r="6759">
          <cell r="N6759">
            <v>0</v>
          </cell>
          <cell r="O6759">
            <v>0</v>
          </cell>
          <cell r="P6759">
            <v>0</v>
          </cell>
          <cell r="Q6759">
            <v>0</v>
          </cell>
        </row>
        <row r="6760"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N6789">
            <v>0</v>
          </cell>
          <cell r="O6789">
            <v>0</v>
          </cell>
          <cell r="P6789">
            <v>0</v>
          </cell>
          <cell r="Q6789">
            <v>0</v>
          </cell>
        </row>
        <row r="6790"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N6794">
            <v>0</v>
          </cell>
          <cell r="O6794">
            <v>0</v>
          </cell>
          <cell r="P6794">
            <v>0</v>
          </cell>
          <cell r="Q6794">
            <v>0</v>
          </cell>
        </row>
        <row r="6795"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N6800">
            <v>0</v>
          </cell>
          <cell r="O6800">
            <v>0</v>
          </cell>
          <cell r="P6800">
            <v>0</v>
          </cell>
          <cell r="Q6800">
            <v>0</v>
          </cell>
        </row>
        <row r="6801">
          <cell r="N6801">
            <v>0</v>
          </cell>
          <cell r="O6801">
            <v>0</v>
          </cell>
          <cell r="P6801">
            <v>0</v>
          </cell>
          <cell r="Q6801">
            <v>0</v>
          </cell>
        </row>
        <row r="6802">
          <cell r="N6802">
            <v>0</v>
          </cell>
          <cell r="O6802">
            <v>0</v>
          </cell>
          <cell r="P6802">
            <v>0</v>
          </cell>
          <cell r="Q6802">
            <v>0</v>
          </cell>
        </row>
        <row r="6803"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N6805">
            <v>0</v>
          </cell>
          <cell r="O6805">
            <v>0</v>
          </cell>
          <cell r="P6805">
            <v>0</v>
          </cell>
          <cell r="Q6805">
            <v>0</v>
          </cell>
        </row>
        <row r="6806">
          <cell r="N6806">
            <v>0</v>
          </cell>
          <cell r="O6806">
            <v>0</v>
          </cell>
          <cell r="P6806">
            <v>0</v>
          </cell>
          <cell r="Q6806">
            <v>0</v>
          </cell>
        </row>
        <row r="6807"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N6813">
            <v>0</v>
          </cell>
          <cell r="O6813">
            <v>0</v>
          </cell>
          <cell r="P6813">
            <v>0</v>
          </cell>
          <cell r="Q6813">
            <v>0</v>
          </cell>
        </row>
        <row r="6814"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N6815">
            <v>0</v>
          </cell>
          <cell r="O6815">
            <v>0</v>
          </cell>
          <cell r="P6815">
            <v>0</v>
          </cell>
          <cell r="Q6815">
            <v>0</v>
          </cell>
        </row>
        <row r="6816"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N6817">
            <v>0</v>
          </cell>
          <cell r="O6817">
            <v>0</v>
          </cell>
          <cell r="P6817">
            <v>0</v>
          </cell>
          <cell r="Q6817">
            <v>0</v>
          </cell>
        </row>
        <row r="6818">
          <cell r="N6818">
            <v>0</v>
          </cell>
          <cell r="O6818">
            <v>0</v>
          </cell>
          <cell r="P6818">
            <v>0</v>
          </cell>
          <cell r="Q6818">
            <v>0</v>
          </cell>
        </row>
        <row r="6819"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N6822">
            <v>0</v>
          </cell>
          <cell r="O6822">
            <v>0</v>
          </cell>
          <cell r="P6822">
            <v>0</v>
          </cell>
          <cell r="Q6822">
            <v>0</v>
          </cell>
        </row>
        <row r="6823"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N6827">
            <v>0</v>
          </cell>
          <cell r="O6827">
            <v>0</v>
          </cell>
          <cell r="P6827">
            <v>0</v>
          </cell>
          <cell r="Q6827">
            <v>0</v>
          </cell>
        </row>
        <row r="6828"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N6835">
            <v>0</v>
          </cell>
          <cell r="O6835">
            <v>0</v>
          </cell>
          <cell r="P6835">
            <v>0</v>
          </cell>
          <cell r="Q6835">
            <v>0</v>
          </cell>
        </row>
        <row r="6836"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N6837">
            <v>0</v>
          </cell>
          <cell r="O6837">
            <v>0</v>
          </cell>
          <cell r="P6837">
            <v>0</v>
          </cell>
          <cell r="Q6837">
            <v>0</v>
          </cell>
        </row>
        <row r="6838"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N6840">
            <v>0</v>
          </cell>
          <cell r="O6840">
            <v>0</v>
          </cell>
          <cell r="P6840">
            <v>0</v>
          </cell>
          <cell r="Q6840">
            <v>0</v>
          </cell>
        </row>
        <row r="6841"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N6850">
            <v>0</v>
          </cell>
          <cell r="O6850">
            <v>0</v>
          </cell>
          <cell r="P6850">
            <v>0</v>
          </cell>
          <cell r="Q6850">
            <v>0</v>
          </cell>
        </row>
        <row r="6851"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N6852">
            <v>0</v>
          </cell>
          <cell r="O6852">
            <v>0</v>
          </cell>
          <cell r="P6852">
            <v>0</v>
          </cell>
          <cell r="Q6852">
            <v>0</v>
          </cell>
        </row>
        <row r="6853">
          <cell r="N6853">
            <v>0</v>
          </cell>
          <cell r="O6853">
            <v>0</v>
          </cell>
          <cell r="P6853">
            <v>0</v>
          </cell>
          <cell r="Q6853">
            <v>0</v>
          </cell>
        </row>
        <row r="6854">
          <cell r="N6854">
            <v>0</v>
          </cell>
          <cell r="O6854">
            <v>0</v>
          </cell>
          <cell r="P6854">
            <v>0</v>
          </cell>
          <cell r="Q6854">
            <v>0</v>
          </cell>
        </row>
        <row r="6855"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N6856">
            <v>0</v>
          </cell>
          <cell r="O6856">
            <v>0</v>
          </cell>
          <cell r="P6856">
            <v>0</v>
          </cell>
          <cell r="Q6856">
            <v>0</v>
          </cell>
        </row>
        <row r="6857">
          <cell r="N6857">
            <v>0</v>
          </cell>
          <cell r="O6857">
            <v>0</v>
          </cell>
          <cell r="P6857">
            <v>0</v>
          </cell>
          <cell r="Q6857">
            <v>0</v>
          </cell>
        </row>
        <row r="6858">
          <cell r="N6858">
            <v>0</v>
          </cell>
          <cell r="O6858">
            <v>0</v>
          </cell>
          <cell r="P6858">
            <v>0</v>
          </cell>
          <cell r="Q6858">
            <v>0</v>
          </cell>
        </row>
        <row r="6859">
          <cell r="N6859">
            <v>0</v>
          </cell>
          <cell r="O6859">
            <v>0</v>
          </cell>
          <cell r="P6859">
            <v>0</v>
          </cell>
          <cell r="Q6859">
            <v>0</v>
          </cell>
        </row>
        <row r="6860">
          <cell r="N6860">
            <v>0</v>
          </cell>
          <cell r="O6860">
            <v>0</v>
          </cell>
          <cell r="P6860">
            <v>0</v>
          </cell>
          <cell r="Q6860">
            <v>0</v>
          </cell>
        </row>
        <row r="6861">
          <cell r="N6861">
            <v>0</v>
          </cell>
          <cell r="O6861">
            <v>0</v>
          </cell>
          <cell r="P6861">
            <v>0</v>
          </cell>
          <cell r="Q6861">
            <v>0</v>
          </cell>
        </row>
        <row r="6862">
          <cell r="N6862">
            <v>0</v>
          </cell>
          <cell r="O6862">
            <v>0</v>
          </cell>
          <cell r="P6862">
            <v>0</v>
          </cell>
          <cell r="Q6862">
            <v>0</v>
          </cell>
        </row>
        <row r="6863">
          <cell r="N6863">
            <v>0</v>
          </cell>
          <cell r="O6863">
            <v>0</v>
          </cell>
          <cell r="P6863">
            <v>0</v>
          </cell>
          <cell r="Q6863">
            <v>0</v>
          </cell>
        </row>
        <row r="6864"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N6865">
            <v>0</v>
          </cell>
          <cell r="O6865">
            <v>0</v>
          </cell>
          <cell r="P6865">
            <v>0</v>
          </cell>
          <cell r="Q6865">
            <v>0</v>
          </cell>
        </row>
        <row r="6866">
          <cell r="N6866">
            <v>0</v>
          </cell>
          <cell r="O6866">
            <v>0</v>
          </cell>
          <cell r="P6866">
            <v>0</v>
          </cell>
          <cell r="Q6866">
            <v>0</v>
          </cell>
        </row>
        <row r="6867">
          <cell r="N6867">
            <v>0</v>
          </cell>
          <cell r="O6867">
            <v>0</v>
          </cell>
          <cell r="P6867">
            <v>0</v>
          </cell>
          <cell r="Q6867">
            <v>0</v>
          </cell>
        </row>
        <row r="6868"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N6881">
            <v>0</v>
          </cell>
          <cell r="O6881">
            <v>0</v>
          </cell>
          <cell r="P6881">
            <v>0</v>
          </cell>
          <cell r="Q6881">
            <v>0</v>
          </cell>
        </row>
        <row r="6882"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N6893">
            <v>0</v>
          </cell>
          <cell r="O6893">
            <v>0</v>
          </cell>
          <cell r="P6893">
            <v>0</v>
          </cell>
          <cell r="Q6893">
            <v>0</v>
          </cell>
        </row>
        <row r="6894">
          <cell r="N6894">
            <v>0</v>
          </cell>
          <cell r="O6894">
            <v>0</v>
          </cell>
          <cell r="P6894">
            <v>0</v>
          </cell>
          <cell r="Q6894">
            <v>0</v>
          </cell>
        </row>
        <row r="6895"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N6898">
            <v>0</v>
          </cell>
          <cell r="O6898">
            <v>0</v>
          </cell>
          <cell r="P6898">
            <v>0</v>
          </cell>
          <cell r="Q6898">
            <v>0</v>
          </cell>
        </row>
        <row r="6899">
          <cell r="N6899">
            <v>0</v>
          </cell>
          <cell r="O6899">
            <v>0</v>
          </cell>
          <cell r="P6899">
            <v>0</v>
          </cell>
          <cell r="Q6899">
            <v>0</v>
          </cell>
        </row>
        <row r="6900">
          <cell r="N6900">
            <v>0</v>
          </cell>
          <cell r="O6900">
            <v>0</v>
          </cell>
          <cell r="P6900">
            <v>0</v>
          </cell>
          <cell r="Q6900">
            <v>0</v>
          </cell>
        </row>
        <row r="6901"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N6903">
            <v>0</v>
          </cell>
          <cell r="O6903">
            <v>0</v>
          </cell>
          <cell r="P6903">
            <v>0</v>
          </cell>
          <cell r="Q6903">
            <v>0</v>
          </cell>
        </row>
        <row r="6904">
          <cell r="N6904">
            <v>0</v>
          </cell>
          <cell r="O6904">
            <v>0</v>
          </cell>
          <cell r="P6904">
            <v>0</v>
          </cell>
          <cell r="Q6904">
            <v>0</v>
          </cell>
        </row>
        <row r="6905">
          <cell r="N6905">
            <v>0</v>
          </cell>
          <cell r="O6905">
            <v>0</v>
          </cell>
          <cell r="P6905">
            <v>0</v>
          </cell>
          <cell r="Q6905">
            <v>0</v>
          </cell>
        </row>
        <row r="6906"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N6908">
            <v>0</v>
          </cell>
          <cell r="O6908">
            <v>0</v>
          </cell>
          <cell r="P6908">
            <v>0</v>
          </cell>
          <cell r="Q6908">
            <v>0</v>
          </cell>
        </row>
        <row r="6909">
          <cell r="N6909">
            <v>0</v>
          </cell>
          <cell r="O6909">
            <v>0</v>
          </cell>
          <cell r="P6909">
            <v>0</v>
          </cell>
          <cell r="Q6909">
            <v>0</v>
          </cell>
        </row>
        <row r="6910"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N6911">
            <v>0</v>
          </cell>
          <cell r="O6911">
            <v>0</v>
          </cell>
          <cell r="P6911">
            <v>0</v>
          </cell>
          <cell r="Q6911">
            <v>0</v>
          </cell>
        </row>
        <row r="6912"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N6918">
            <v>0</v>
          </cell>
          <cell r="O6918">
            <v>0</v>
          </cell>
          <cell r="P6918">
            <v>0</v>
          </cell>
          <cell r="Q6918">
            <v>0</v>
          </cell>
        </row>
        <row r="6919"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N6920">
            <v>0</v>
          </cell>
          <cell r="O6920">
            <v>0</v>
          </cell>
          <cell r="P6920">
            <v>0</v>
          </cell>
          <cell r="Q6920">
            <v>0</v>
          </cell>
        </row>
        <row r="6921">
          <cell r="N6921">
            <v>0</v>
          </cell>
          <cell r="O6921">
            <v>0</v>
          </cell>
          <cell r="P6921">
            <v>0</v>
          </cell>
          <cell r="Q6921">
            <v>0</v>
          </cell>
        </row>
        <row r="6922"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N6928">
            <v>0</v>
          </cell>
          <cell r="O6928">
            <v>0</v>
          </cell>
          <cell r="P6928">
            <v>0</v>
          </cell>
          <cell r="Q6928">
            <v>0</v>
          </cell>
        </row>
        <row r="6929">
          <cell r="N6929">
            <v>0</v>
          </cell>
          <cell r="O6929">
            <v>0</v>
          </cell>
          <cell r="P6929">
            <v>0</v>
          </cell>
          <cell r="Q6929">
            <v>0</v>
          </cell>
        </row>
        <row r="6930"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N6932">
            <v>0</v>
          </cell>
          <cell r="O6932">
            <v>0</v>
          </cell>
          <cell r="P6932">
            <v>0</v>
          </cell>
          <cell r="Q6932">
            <v>0</v>
          </cell>
        </row>
        <row r="6933"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N6940">
            <v>0</v>
          </cell>
          <cell r="O6940">
            <v>0</v>
          </cell>
          <cell r="P6940">
            <v>0</v>
          </cell>
          <cell r="Q6940">
            <v>0</v>
          </cell>
        </row>
        <row r="6941">
          <cell r="N6941">
            <v>0</v>
          </cell>
          <cell r="O6941">
            <v>0</v>
          </cell>
          <cell r="P6941">
            <v>0</v>
          </cell>
          <cell r="Q6941">
            <v>0</v>
          </cell>
        </row>
        <row r="6942"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N6943">
            <v>0</v>
          </cell>
          <cell r="O6943">
            <v>0</v>
          </cell>
          <cell r="P6943">
            <v>0</v>
          </cell>
          <cell r="Q6943">
            <v>0</v>
          </cell>
        </row>
        <row r="6944">
          <cell r="N6944">
            <v>0</v>
          </cell>
          <cell r="O6944">
            <v>0</v>
          </cell>
          <cell r="P6944">
            <v>0</v>
          </cell>
          <cell r="Q6944">
            <v>0</v>
          </cell>
        </row>
        <row r="6945">
          <cell r="N6945">
            <v>0</v>
          </cell>
          <cell r="O6945">
            <v>0</v>
          </cell>
          <cell r="P6945">
            <v>0</v>
          </cell>
          <cell r="Q6945">
            <v>0</v>
          </cell>
        </row>
        <row r="6946"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N6958">
            <v>0</v>
          </cell>
          <cell r="O6958">
            <v>0</v>
          </cell>
          <cell r="P6958">
            <v>0</v>
          </cell>
          <cell r="Q6958">
            <v>0</v>
          </cell>
        </row>
        <row r="6959"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N6965">
            <v>0</v>
          </cell>
          <cell r="O6965">
            <v>0</v>
          </cell>
          <cell r="P6965">
            <v>0</v>
          </cell>
          <cell r="Q6965">
            <v>0</v>
          </cell>
        </row>
        <row r="6966">
          <cell r="N6966">
            <v>0</v>
          </cell>
          <cell r="O6966">
            <v>0</v>
          </cell>
          <cell r="P6966">
            <v>0</v>
          </cell>
          <cell r="Q6966">
            <v>0</v>
          </cell>
        </row>
        <row r="6967"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N6968">
            <v>0</v>
          </cell>
          <cell r="O6968">
            <v>0</v>
          </cell>
          <cell r="P6968">
            <v>0</v>
          </cell>
          <cell r="Q6968">
            <v>0</v>
          </cell>
        </row>
        <row r="6969">
          <cell r="N6969">
            <v>0</v>
          </cell>
          <cell r="O6969">
            <v>0</v>
          </cell>
          <cell r="P6969">
            <v>0</v>
          </cell>
          <cell r="Q6969">
            <v>0</v>
          </cell>
        </row>
        <row r="6970">
          <cell r="N6970">
            <v>0</v>
          </cell>
          <cell r="O6970">
            <v>0</v>
          </cell>
          <cell r="P6970">
            <v>0</v>
          </cell>
          <cell r="Q6970">
            <v>0</v>
          </cell>
        </row>
        <row r="6971">
          <cell r="N6971">
            <v>0</v>
          </cell>
          <cell r="O6971">
            <v>0</v>
          </cell>
          <cell r="P6971">
            <v>0</v>
          </cell>
          <cell r="Q6971">
            <v>0</v>
          </cell>
        </row>
        <row r="6972"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N6973">
            <v>0</v>
          </cell>
          <cell r="O6973">
            <v>0</v>
          </cell>
          <cell r="P6973">
            <v>0</v>
          </cell>
          <cell r="Q6973">
            <v>0</v>
          </cell>
        </row>
        <row r="6974"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N6976">
            <v>0</v>
          </cell>
          <cell r="O6976">
            <v>0</v>
          </cell>
          <cell r="P6976">
            <v>0</v>
          </cell>
          <cell r="Q6976">
            <v>0</v>
          </cell>
        </row>
        <row r="6977">
          <cell r="N6977">
            <v>0</v>
          </cell>
          <cell r="O6977">
            <v>0</v>
          </cell>
          <cell r="P6977">
            <v>0</v>
          </cell>
          <cell r="Q6977">
            <v>0</v>
          </cell>
        </row>
        <row r="6978"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N6980">
            <v>0</v>
          </cell>
          <cell r="O6980">
            <v>0</v>
          </cell>
          <cell r="P6980">
            <v>0</v>
          </cell>
          <cell r="Q6980">
            <v>0</v>
          </cell>
        </row>
        <row r="6981"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N6990">
            <v>0</v>
          </cell>
          <cell r="O6990">
            <v>0</v>
          </cell>
          <cell r="P6990">
            <v>0</v>
          </cell>
          <cell r="Q6990">
            <v>0</v>
          </cell>
        </row>
        <row r="6991"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N6994">
            <v>0</v>
          </cell>
          <cell r="O6994">
            <v>0</v>
          </cell>
          <cell r="P6994">
            <v>0</v>
          </cell>
          <cell r="Q6994">
            <v>0</v>
          </cell>
        </row>
        <row r="6995"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N6996">
            <v>0</v>
          </cell>
          <cell r="O6996">
            <v>0</v>
          </cell>
          <cell r="P6996">
            <v>0</v>
          </cell>
          <cell r="Q6996">
            <v>0</v>
          </cell>
        </row>
        <row r="6997"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N6998">
            <v>0</v>
          </cell>
          <cell r="O6998">
            <v>0</v>
          </cell>
          <cell r="P6998">
            <v>0</v>
          </cell>
          <cell r="Q6998">
            <v>0</v>
          </cell>
        </row>
        <row r="6999"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N7022">
            <v>0</v>
          </cell>
          <cell r="O7022">
            <v>0</v>
          </cell>
          <cell r="P7022">
            <v>0</v>
          </cell>
          <cell r="Q7022">
            <v>0</v>
          </cell>
        </row>
        <row r="7023">
          <cell r="N7023">
            <v>0</v>
          </cell>
          <cell r="O7023">
            <v>0</v>
          </cell>
          <cell r="P7023">
            <v>0</v>
          </cell>
          <cell r="Q7023">
            <v>0</v>
          </cell>
        </row>
        <row r="7024"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N7025">
            <v>0</v>
          </cell>
          <cell r="O7025">
            <v>0</v>
          </cell>
          <cell r="P7025">
            <v>0</v>
          </cell>
          <cell r="Q7025">
            <v>0</v>
          </cell>
        </row>
        <row r="7026">
          <cell r="N7026">
            <v>0</v>
          </cell>
          <cell r="O7026">
            <v>0</v>
          </cell>
          <cell r="P7026">
            <v>0</v>
          </cell>
          <cell r="Q7026">
            <v>0</v>
          </cell>
        </row>
        <row r="7027">
          <cell r="N7027">
            <v>0</v>
          </cell>
          <cell r="O7027">
            <v>0</v>
          </cell>
          <cell r="P7027">
            <v>0</v>
          </cell>
          <cell r="Q7027">
            <v>0</v>
          </cell>
        </row>
        <row r="7028">
          <cell r="N7028">
            <v>0</v>
          </cell>
          <cell r="O7028">
            <v>0</v>
          </cell>
          <cell r="P7028">
            <v>0</v>
          </cell>
          <cell r="Q7028">
            <v>0</v>
          </cell>
        </row>
        <row r="7029">
          <cell r="N7029">
            <v>0</v>
          </cell>
          <cell r="O7029">
            <v>0</v>
          </cell>
          <cell r="P7029">
            <v>0</v>
          </cell>
          <cell r="Q7029">
            <v>0</v>
          </cell>
        </row>
        <row r="7030"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N7051">
            <v>0</v>
          </cell>
          <cell r="O7051">
            <v>0</v>
          </cell>
          <cell r="P7051">
            <v>0</v>
          </cell>
          <cell r="Q7051">
            <v>0</v>
          </cell>
        </row>
        <row r="7052"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N7058">
            <v>0</v>
          </cell>
          <cell r="O7058">
            <v>0</v>
          </cell>
          <cell r="P7058">
            <v>0</v>
          </cell>
          <cell r="Q7058">
            <v>0</v>
          </cell>
        </row>
        <row r="7059"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N7089">
            <v>0</v>
          </cell>
          <cell r="O7089">
            <v>0</v>
          </cell>
          <cell r="P7089">
            <v>0</v>
          </cell>
          <cell r="Q7089">
            <v>0</v>
          </cell>
        </row>
        <row r="7090">
          <cell r="N7090">
            <v>0</v>
          </cell>
          <cell r="O7090">
            <v>0</v>
          </cell>
          <cell r="P7090">
            <v>0</v>
          </cell>
          <cell r="Q7090">
            <v>0</v>
          </cell>
        </row>
        <row r="7091">
          <cell r="N7091">
            <v>0</v>
          </cell>
          <cell r="O7091">
            <v>0</v>
          </cell>
          <cell r="P7091">
            <v>0</v>
          </cell>
          <cell r="Q7091">
            <v>0</v>
          </cell>
        </row>
        <row r="7092">
          <cell r="N7092">
            <v>0</v>
          </cell>
          <cell r="O7092">
            <v>0</v>
          </cell>
          <cell r="P7092">
            <v>0</v>
          </cell>
          <cell r="Q7092">
            <v>0</v>
          </cell>
        </row>
        <row r="7093">
          <cell r="N7093">
            <v>0</v>
          </cell>
          <cell r="O7093">
            <v>0</v>
          </cell>
          <cell r="P7093">
            <v>0</v>
          </cell>
          <cell r="Q7093">
            <v>0</v>
          </cell>
        </row>
        <row r="7094">
          <cell r="N7094">
            <v>0</v>
          </cell>
          <cell r="O7094">
            <v>0</v>
          </cell>
          <cell r="P7094">
            <v>0</v>
          </cell>
          <cell r="Q7094">
            <v>0</v>
          </cell>
        </row>
        <row r="7095"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N7097">
            <v>0</v>
          </cell>
          <cell r="O7097">
            <v>0</v>
          </cell>
          <cell r="P7097">
            <v>0</v>
          </cell>
          <cell r="Q7097">
            <v>0</v>
          </cell>
        </row>
        <row r="7098"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N7099">
            <v>0</v>
          </cell>
          <cell r="O7099">
            <v>0</v>
          </cell>
          <cell r="P7099">
            <v>0</v>
          </cell>
          <cell r="Q7099">
            <v>0</v>
          </cell>
        </row>
        <row r="7100"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N7103">
            <v>0</v>
          </cell>
          <cell r="O7103">
            <v>0</v>
          </cell>
          <cell r="P7103">
            <v>0</v>
          </cell>
          <cell r="Q7103">
            <v>0</v>
          </cell>
        </row>
        <row r="7104">
          <cell r="N7104">
            <v>0</v>
          </cell>
          <cell r="O7104">
            <v>0</v>
          </cell>
          <cell r="P7104">
            <v>0</v>
          </cell>
          <cell r="Q7104">
            <v>0</v>
          </cell>
        </row>
        <row r="7105"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N7108">
            <v>0</v>
          </cell>
          <cell r="O7108">
            <v>0</v>
          </cell>
          <cell r="P7108">
            <v>0</v>
          </cell>
          <cell r="Q7108">
            <v>0</v>
          </cell>
        </row>
        <row r="7109">
          <cell r="N7109">
            <v>0</v>
          </cell>
          <cell r="O7109">
            <v>0</v>
          </cell>
          <cell r="P7109">
            <v>0</v>
          </cell>
          <cell r="Q7109">
            <v>0</v>
          </cell>
        </row>
        <row r="7110"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N7111">
            <v>0</v>
          </cell>
          <cell r="O7111">
            <v>0</v>
          </cell>
          <cell r="P7111">
            <v>0</v>
          </cell>
          <cell r="Q7111">
            <v>0</v>
          </cell>
        </row>
        <row r="7112">
          <cell r="N7112">
            <v>0</v>
          </cell>
          <cell r="O7112">
            <v>0</v>
          </cell>
          <cell r="P7112">
            <v>0</v>
          </cell>
          <cell r="Q7112">
            <v>0</v>
          </cell>
        </row>
        <row r="7113">
          <cell r="N7113">
            <v>0</v>
          </cell>
          <cell r="O7113">
            <v>0</v>
          </cell>
          <cell r="P7113">
            <v>0</v>
          </cell>
          <cell r="Q7113">
            <v>0</v>
          </cell>
        </row>
        <row r="7114">
          <cell r="N7114">
            <v>0</v>
          </cell>
          <cell r="O7114">
            <v>0</v>
          </cell>
          <cell r="P7114">
            <v>0</v>
          </cell>
          <cell r="Q7114">
            <v>0</v>
          </cell>
        </row>
        <row r="7115">
          <cell r="N7115">
            <v>0</v>
          </cell>
          <cell r="O7115">
            <v>0</v>
          </cell>
          <cell r="P7115">
            <v>0</v>
          </cell>
          <cell r="Q7115">
            <v>0</v>
          </cell>
        </row>
        <row r="7116"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N7129">
            <v>0</v>
          </cell>
          <cell r="O7129">
            <v>0</v>
          </cell>
          <cell r="P7129">
            <v>0</v>
          </cell>
          <cell r="Q7129">
            <v>0</v>
          </cell>
        </row>
        <row r="7130">
          <cell r="N7130">
            <v>0</v>
          </cell>
          <cell r="O7130">
            <v>0</v>
          </cell>
          <cell r="P7130">
            <v>0</v>
          </cell>
          <cell r="Q7130">
            <v>0</v>
          </cell>
        </row>
        <row r="7131">
          <cell r="N7131">
            <v>0</v>
          </cell>
          <cell r="O7131">
            <v>0</v>
          </cell>
          <cell r="P7131">
            <v>0</v>
          </cell>
          <cell r="Q7131">
            <v>0</v>
          </cell>
        </row>
        <row r="7132"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N7133">
            <v>0</v>
          </cell>
          <cell r="O7133">
            <v>0</v>
          </cell>
          <cell r="P7133">
            <v>0</v>
          </cell>
          <cell r="Q7133">
            <v>0</v>
          </cell>
        </row>
        <row r="7134"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N7147">
            <v>0</v>
          </cell>
          <cell r="O7147">
            <v>0</v>
          </cell>
          <cell r="P7147">
            <v>0</v>
          </cell>
          <cell r="Q7147">
            <v>0</v>
          </cell>
        </row>
        <row r="7148">
          <cell r="N7148">
            <v>0</v>
          </cell>
          <cell r="O7148">
            <v>0</v>
          </cell>
          <cell r="P7148">
            <v>0</v>
          </cell>
          <cell r="Q7148">
            <v>0</v>
          </cell>
        </row>
        <row r="7149">
          <cell r="N7149">
            <v>0</v>
          </cell>
          <cell r="O7149">
            <v>0</v>
          </cell>
          <cell r="P7149">
            <v>0</v>
          </cell>
          <cell r="Q7149">
            <v>0</v>
          </cell>
        </row>
        <row r="7150"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N7165">
            <v>0</v>
          </cell>
          <cell r="O7165">
            <v>0</v>
          </cell>
          <cell r="P7165">
            <v>0</v>
          </cell>
          <cell r="Q7165">
            <v>0</v>
          </cell>
        </row>
        <row r="7166">
          <cell r="N7166">
            <v>0</v>
          </cell>
          <cell r="O7166">
            <v>0</v>
          </cell>
          <cell r="P7166">
            <v>0</v>
          </cell>
          <cell r="Q7166">
            <v>0</v>
          </cell>
        </row>
        <row r="7167">
          <cell r="N7167">
            <v>0</v>
          </cell>
          <cell r="O7167">
            <v>0</v>
          </cell>
          <cell r="P7167">
            <v>0</v>
          </cell>
          <cell r="Q7167">
            <v>0</v>
          </cell>
        </row>
        <row r="7168">
          <cell r="N7168">
            <v>0</v>
          </cell>
          <cell r="O7168">
            <v>0</v>
          </cell>
          <cell r="P7168">
            <v>0</v>
          </cell>
          <cell r="Q7168">
            <v>0</v>
          </cell>
        </row>
        <row r="7169">
          <cell r="N7169">
            <v>0</v>
          </cell>
          <cell r="O7169">
            <v>0</v>
          </cell>
          <cell r="P7169">
            <v>0</v>
          </cell>
          <cell r="Q7169">
            <v>0</v>
          </cell>
        </row>
        <row r="7170"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N7171">
            <v>0</v>
          </cell>
          <cell r="O7171">
            <v>0</v>
          </cell>
          <cell r="P7171">
            <v>0</v>
          </cell>
          <cell r="Q7171">
            <v>0</v>
          </cell>
        </row>
        <row r="7172">
          <cell r="N7172">
            <v>0</v>
          </cell>
          <cell r="O7172">
            <v>0</v>
          </cell>
          <cell r="P7172">
            <v>0</v>
          </cell>
          <cell r="Q7172">
            <v>0</v>
          </cell>
        </row>
        <row r="7173">
          <cell r="N7173">
            <v>0</v>
          </cell>
          <cell r="O7173">
            <v>0</v>
          </cell>
          <cell r="P7173">
            <v>0</v>
          </cell>
          <cell r="Q7173">
            <v>0</v>
          </cell>
        </row>
        <row r="7174">
          <cell r="N7174">
            <v>0</v>
          </cell>
          <cell r="O7174">
            <v>0</v>
          </cell>
          <cell r="P7174">
            <v>0</v>
          </cell>
          <cell r="Q7174">
            <v>0</v>
          </cell>
        </row>
        <row r="7175">
          <cell r="N7175">
            <v>0</v>
          </cell>
          <cell r="O7175">
            <v>0</v>
          </cell>
          <cell r="P7175">
            <v>0</v>
          </cell>
          <cell r="Q7175">
            <v>0</v>
          </cell>
        </row>
        <row r="7176">
          <cell r="N7176">
            <v>0</v>
          </cell>
          <cell r="O7176">
            <v>0</v>
          </cell>
          <cell r="P7176">
            <v>0</v>
          </cell>
          <cell r="Q7176">
            <v>0</v>
          </cell>
        </row>
        <row r="7177">
          <cell r="N7177">
            <v>0</v>
          </cell>
          <cell r="O7177">
            <v>0</v>
          </cell>
          <cell r="P7177">
            <v>0</v>
          </cell>
          <cell r="Q7177">
            <v>0</v>
          </cell>
        </row>
        <row r="7178"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N7180">
            <v>0</v>
          </cell>
          <cell r="O7180">
            <v>0</v>
          </cell>
          <cell r="P7180">
            <v>0</v>
          </cell>
          <cell r="Q7180">
            <v>0</v>
          </cell>
        </row>
        <row r="7181"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N7182">
            <v>0</v>
          </cell>
          <cell r="O7182">
            <v>0</v>
          </cell>
          <cell r="P7182">
            <v>0</v>
          </cell>
          <cell r="Q7182">
            <v>0</v>
          </cell>
        </row>
        <row r="7183">
          <cell r="N7183">
            <v>0</v>
          </cell>
          <cell r="O7183">
            <v>0</v>
          </cell>
          <cell r="P7183">
            <v>0</v>
          </cell>
          <cell r="Q7183">
            <v>0</v>
          </cell>
        </row>
        <row r="7184">
          <cell r="N7184">
            <v>0</v>
          </cell>
          <cell r="O7184">
            <v>0</v>
          </cell>
          <cell r="P7184">
            <v>0</v>
          </cell>
          <cell r="Q7184">
            <v>0</v>
          </cell>
        </row>
        <row r="7185">
          <cell r="N7185">
            <v>0</v>
          </cell>
          <cell r="O7185">
            <v>0</v>
          </cell>
          <cell r="P7185">
            <v>0</v>
          </cell>
          <cell r="Q7185">
            <v>0</v>
          </cell>
        </row>
        <row r="7186">
          <cell r="N7186">
            <v>0</v>
          </cell>
          <cell r="O7186">
            <v>0</v>
          </cell>
          <cell r="P7186">
            <v>0</v>
          </cell>
          <cell r="Q7186">
            <v>0</v>
          </cell>
        </row>
        <row r="7187">
          <cell r="N7187">
            <v>0</v>
          </cell>
          <cell r="O7187">
            <v>0</v>
          </cell>
          <cell r="P7187">
            <v>0</v>
          </cell>
          <cell r="Q7187">
            <v>0</v>
          </cell>
        </row>
        <row r="7188"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N7189">
            <v>0</v>
          </cell>
          <cell r="O7189">
            <v>0</v>
          </cell>
          <cell r="P7189">
            <v>0</v>
          </cell>
          <cell r="Q7189">
            <v>0</v>
          </cell>
        </row>
        <row r="7190">
          <cell r="N7190">
            <v>0</v>
          </cell>
          <cell r="O7190">
            <v>0</v>
          </cell>
          <cell r="P7190">
            <v>0</v>
          </cell>
          <cell r="Q7190">
            <v>0</v>
          </cell>
        </row>
        <row r="7191">
          <cell r="N7191">
            <v>0</v>
          </cell>
          <cell r="O7191">
            <v>0</v>
          </cell>
          <cell r="P7191">
            <v>0</v>
          </cell>
          <cell r="Q7191">
            <v>0</v>
          </cell>
        </row>
        <row r="7192"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N7219">
            <v>0</v>
          </cell>
          <cell r="O7219">
            <v>0</v>
          </cell>
          <cell r="P7219">
            <v>0</v>
          </cell>
          <cell r="Q7219">
            <v>0</v>
          </cell>
        </row>
        <row r="7220"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N7221">
            <v>0</v>
          </cell>
          <cell r="O7221">
            <v>0</v>
          </cell>
          <cell r="P7221">
            <v>0</v>
          </cell>
          <cell r="Q7221">
            <v>0</v>
          </cell>
        </row>
        <row r="7222"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N7224">
            <v>0</v>
          </cell>
          <cell r="O7224">
            <v>0</v>
          </cell>
          <cell r="P7224">
            <v>0</v>
          </cell>
          <cell r="Q7224">
            <v>0</v>
          </cell>
        </row>
        <row r="7225">
          <cell r="N7225">
            <v>0</v>
          </cell>
          <cell r="O7225">
            <v>0</v>
          </cell>
          <cell r="P7225">
            <v>0</v>
          </cell>
          <cell r="Q7225">
            <v>0</v>
          </cell>
        </row>
        <row r="7226"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N7227">
            <v>0</v>
          </cell>
          <cell r="O7227">
            <v>0</v>
          </cell>
          <cell r="P7227">
            <v>0</v>
          </cell>
          <cell r="Q7227">
            <v>0</v>
          </cell>
        </row>
        <row r="7228"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N7254">
            <v>0</v>
          </cell>
          <cell r="O7254">
            <v>0</v>
          </cell>
          <cell r="P7254">
            <v>0</v>
          </cell>
          <cell r="Q7254">
            <v>0</v>
          </cell>
        </row>
        <row r="7255"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N7257">
            <v>0</v>
          </cell>
          <cell r="O7257">
            <v>0</v>
          </cell>
          <cell r="P7257">
            <v>0</v>
          </cell>
          <cell r="Q7257">
            <v>0</v>
          </cell>
        </row>
        <row r="7258"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N7260">
            <v>0</v>
          </cell>
          <cell r="O7260">
            <v>0</v>
          </cell>
          <cell r="P7260">
            <v>0</v>
          </cell>
          <cell r="Q7260">
            <v>0</v>
          </cell>
        </row>
        <row r="7261"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N7267">
            <v>0</v>
          </cell>
          <cell r="O7267">
            <v>0</v>
          </cell>
          <cell r="P7267">
            <v>0</v>
          </cell>
          <cell r="Q7267">
            <v>0</v>
          </cell>
        </row>
        <row r="7268"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N7274">
            <v>0</v>
          </cell>
          <cell r="O7274">
            <v>0</v>
          </cell>
          <cell r="P7274">
            <v>0</v>
          </cell>
          <cell r="Q7274">
            <v>0</v>
          </cell>
        </row>
        <row r="7275"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N7276">
            <v>0</v>
          </cell>
          <cell r="O7276">
            <v>0</v>
          </cell>
          <cell r="P7276">
            <v>0</v>
          </cell>
          <cell r="Q7276">
            <v>0</v>
          </cell>
        </row>
        <row r="7277"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N7282">
            <v>0</v>
          </cell>
          <cell r="O7282">
            <v>0</v>
          </cell>
          <cell r="P7282">
            <v>0</v>
          </cell>
          <cell r="Q7282">
            <v>0</v>
          </cell>
        </row>
        <row r="7283"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N7290">
            <v>0</v>
          </cell>
          <cell r="O7290">
            <v>0</v>
          </cell>
          <cell r="P7290">
            <v>0</v>
          </cell>
          <cell r="Q7290">
            <v>0</v>
          </cell>
        </row>
        <row r="7291"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N7293">
            <v>0</v>
          </cell>
          <cell r="O7293">
            <v>0</v>
          </cell>
          <cell r="P7293">
            <v>0</v>
          </cell>
          <cell r="Q7293">
            <v>0</v>
          </cell>
        </row>
        <row r="7294"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N7300">
            <v>0</v>
          </cell>
          <cell r="O7300">
            <v>0</v>
          </cell>
          <cell r="P7300">
            <v>0</v>
          </cell>
          <cell r="Q7300">
            <v>0</v>
          </cell>
        </row>
        <row r="7301">
          <cell r="N7301">
            <v>0</v>
          </cell>
          <cell r="O7301">
            <v>0</v>
          </cell>
          <cell r="P7301">
            <v>0</v>
          </cell>
          <cell r="Q7301">
            <v>0</v>
          </cell>
        </row>
        <row r="7302">
          <cell r="N7302">
            <v>0</v>
          </cell>
          <cell r="O7302">
            <v>0</v>
          </cell>
          <cell r="P7302">
            <v>0</v>
          </cell>
          <cell r="Q7302">
            <v>0</v>
          </cell>
        </row>
        <row r="7303"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N7305">
            <v>0</v>
          </cell>
          <cell r="O7305">
            <v>0</v>
          </cell>
          <cell r="P7305">
            <v>0</v>
          </cell>
          <cell r="Q7305">
            <v>0</v>
          </cell>
        </row>
        <row r="7306">
          <cell r="N7306">
            <v>0</v>
          </cell>
          <cell r="O7306">
            <v>0</v>
          </cell>
          <cell r="P7306">
            <v>0</v>
          </cell>
          <cell r="Q7306">
            <v>0</v>
          </cell>
        </row>
        <row r="7307"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N7308">
            <v>0</v>
          </cell>
          <cell r="O7308">
            <v>0</v>
          </cell>
          <cell r="P7308">
            <v>0</v>
          </cell>
          <cell r="Q7308">
            <v>0</v>
          </cell>
        </row>
        <row r="7309"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N7310">
            <v>0</v>
          </cell>
          <cell r="O7310">
            <v>0</v>
          </cell>
          <cell r="P7310">
            <v>0</v>
          </cell>
          <cell r="Q7310">
            <v>0</v>
          </cell>
        </row>
        <row r="7311"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N7313">
            <v>0</v>
          </cell>
          <cell r="O7313">
            <v>0</v>
          </cell>
          <cell r="P7313">
            <v>0</v>
          </cell>
          <cell r="Q7313">
            <v>0</v>
          </cell>
        </row>
        <row r="7314"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N7315">
            <v>0</v>
          </cell>
          <cell r="O7315">
            <v>0</v>
          </cell>
          <cell r="P7315">
            <v>0</v>
          </cell>
          <cell r="Q7315">
            <v>0</v>
          </cell>
        </row>
        <row r="7316">
          <cell r="N7316">
            <v>0</v>
          </cell>
          <cell r="O7316">
            <v>0</v>
          </cell>
          <cell r="P7316">
            <v>0</v>
          </cell>
          <cell r="Q7316">
            <v>0</v>
          </cell>
        </row>
        <row r="7317">
          <cell r="N7317">
            <v>0</v>
          </cell>
          <cell r="O7317">
            <v>0</v>
          </cell>
          <cell r="P7317">
            <v>0</v>
          </cell>
          <cell r="Q7317">
            <v>0</v>
          </cell>
        </row>
        <row r="7318">
          <cell r="N7318">
            <v>0</v>
          </cell>
          <cell r="O7318">
            <v>0</v>
          </cell>
          <cell r="P7318">
            <v>0</v>
          </cell>
          <cell r="Q7318">
            <v>0</v>
          </cell>
        </row>
        <row r="7319"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N7322">
            <v>0</v>
          </cell>
          <cell r="O7322">
            <v>0</v>
          </cell>
          <cell r="P7322">
            <v>0</v>
          </cell>
          <cell r="Q7322">
            <v>0</v>
          </cell>
        </row>
        <row r="7323"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N7324">
            <v>0</v>
          </cell>
          <cell r="O7324">
            <v>0</v>
          </cell>
          <cell r="P7324">
            <v>0</v>
          </cell>
          <cell r="Q7324">
            <v>0</v>
          </cell>
        </row>
        <row r="7325"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N7327">
            <v>0</v>
          </cell>
          <cell r="O7327">
            <v>0</v>
          </cell>
          <cell r="P7327">
            <v>0</v>
          </cell>
          <cell r="Q7327">
            <v>0</v>
          </cell>
        </row>
        <row r="7328">
          <cell r="N7328">
            <v>0</v>
          </cell>
          <cell r="O7328">
            <v>0</v>
          </cell>
          <cell r="P7328">
            <v>0</v>
          </cell>
          <cell r="Q7328">
            <v>0</v>
          </cell>
        </row>
        <row r="7329">
          <cell r="N7329">
            <v>0</v>
          </cell>
          <cell r="O7329">
            <v>0</v>
          </cell>
          <cell r="P7329">
            <v>0</v>
          </cell>
          <cell r="Q7329">
            <v>0</v>
          </cell>
        </row>
        <row r="7330">
          <cell r="N7330">
            <v>0</v>
          </cell>
          <cell r="O7330">
            <v>0</v>
          </cell>
          <cell r="P7330">
            <v>0</v>
          </cell>
          <cell r="Q7330">
            <v>0</v>
          </cell>
        </row>
        <row r="7331"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N7333">
            <v>0</v>
          </cell>
          <cell r="O7333">
            <v>0</v>
          </cell>
          <cell r="P7333">
            <v>0</v>
          </cell>
          <cell r="Q7333">
            <v>0</v>
          </cell>
        </row>
        <row r="7334">
          <cell r="N7334">
            <v>0</v>
          </cell>
          <cell r="O7334">
            <v>0</v>
          </cell>
          <cell r="P7334">
            <v>0</v>
          </cell>
          <cell r="Q7334">
            <v>0</v>
          </cell>
        </row>
        <row r="7335">
          <cell r="N7335">
            <v>0</v>
          </cell>
          <cell r="O7335">
            <v>0</v>
          </cell>
          <cell r="P7335">
            <v>0</v>
          </cell>
          <cell r="Q7335">
            <v>0</v>
          </cell>
        </row>
        <row r="7336">
          <cell r="N7336">
            <v>0</v>
          </cell>
          <cell r="O7336">
            <v>0</v>
          </cell>
          <cell r="P7336">
            <v>0</v>
          </cell>
          <cell r="Q7336">
            <v>0</v>
          </cell>
        </row>
        <row r="7337"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N7338">
            <v>0</v>
          </cell>
          <cell r="O7338">
            <v>0</v>
          </cell>
          <cell r="P7338">
            <v>0</v>
          </cell>
          <cell r="Q7338">
            <v>0</v>
          </cell>
        </row>
        <row r="7339">
          <cell r="N7339">
            <v>0</v>
          </cell>
          <cell r="O7339">
            <v>0</v>
          </cell>
          <cell r="P7339">
            <v>0</v>
          </cell>
          <cell r="Q7339">
            <v>0</v>
          </cell>
        </row>
        <row r="7340">
          <cell r="N7340">
            <v>0</v>
          </cell>
          <cell r="O7340">
            <v>0</v>
          </cell>
          <cell r="P7340">
            <v>0</v>
          </cell>
          <cell r="Q7340">
            <v>0</v>
          </cell>
        </row>
        <row r="7341">
          <cell r="N7341">
            <v>0</v>
          </cell>
          <cell r="O7341">
            <v>0</v>
          </cell>
          <cell r="P7341">
            <v>0</v>
          </cell>
          <cell r="Q7341">
            <v>0</v>
          </cell>
        </row>
        <row r="7342"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N7344">
            <v>0</v>
          </cell>
          <cell r="O7344">
            <v>0</v>
          </cell>
          <cell r="P7344">
            <v>0</v>
          </cell>
          <cell r="Q7344">
            <v>0</v>
          </cell>
        </row>
        <row r="7345">
          <cell r="N7345">
            <v>0</v>
          </cell>
          <cell r="O7345">
            <v>0</v>
          </cell>
          <cell r="P7345">
            <v>0</v>
          </cell>
          <cell r="Q7345">
            <v>0</v>
          </cell>
        </row>
        <row r="7346">
          <cell r="N7346">
            <v>0</v>
          </cell>
          <cell r="O7346">
            <v>0</v>
          </cell>
          <cell r="P7346">
            <v>0</v>
          </cell>
          <cell r="Q7346">
            <v>0</v>
          </cell>
        </row>
        <row r="7347">
          <cell r="N7347">
            <v>0</v>
          </cell>
          <cell r="O7347">
            <v>0</v>
          </cell>
          <cell r="P7347">
            <v>0</v>
          </cell>
          <cell r="Q7347">
            <v>0</v>
          </cell>
        </row>
        <row r="7348"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N7349">
            <v>0</v>
          </cell>
          <cell r="O7349">
            <v>0</v>
          </cell>
          <cell r="P7349">
            <v>0</v>
          </cell>
          <cell r="Q7349">
            <v>0</v>
          </cell>
        </row>
        <row r="7350"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N7354">
            <v>0</v>
          </cell>
          <cell r="O7354">
            <v>0</v>
          </cell>
          <cell r="P7354">
            <v>0</v>
          </cell>
          <cell r="Q7354">
            <v>0</v>
          </cell>
        </row>
        <row r="7355"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N7358">
            <v>0</v>
          </cell>
          <cell r="O7358">
            <v>0</v>
          </cell>
          <cell r="P7358">
            <v>0</v>
          </cell>
          <cell r="Q7358">
            <v>0</v>
          </cell>
        </row>
        <row r="7359">
          <cell r="N7359">
            <v>0</v>
          </cell>
          <cell r="O7359">
            <v>0</v>
          </cell>
          <cell r="P7359">
            <v>0</v>
          </cell>
          <cell r="Q7359">
            <v>0</v>
          </cell>
        </row>
        <row r="7360"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N7361">
            <v>0</v>
          </cell>
          <cell r="O7361">
            <v>0</v>
          </cell>
          <cell r="P7361">
            <v>0</v>
          </cell>
          <cell r="Q7361">
            <v>0</v>
          </cell>
        </row>
        <row r="7362">
          <cell r="N7362">
            <v>0</v>
          </cell>
          <cell r="O7362">
            <v>0</v>
          </cell>
          <cell r="P7362">
            <v>0</v>
          </cell>
          <cell r="Q7362">
            <v>0</v>
          </cell>
        </row>
        <row r="7363">
          <cell r="N7363">
            <v>0</v>
          </cell>
          <cell r="O7363">
            <v>0</v>
          </cell>
          <cell r="P7363">
            <v>0</v>
          </cell>
          <cell r="Q7363">
            <v>0</v>
          </cell>
        </row>
        <row r="7364">
          <cell r="N7364">
            <v>0</v>
          </cell>
          <cell r="O7364">
            <v>0</v>
          </cell>
          <cell r="P7364">
            <v>0</v>
          </cell>
          <cell r="Q7364">
            <v>0</v>
          </cell>
        </row>
        <row r="7365"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N7368">
            <v>0</v>
          </cell>
          <cell r="O7368">
            <v>0</v>
          </cell>
          <cell r="P7368">
            <v>0</v>
          </cell>
          <cell r="Q7368">
            <v>0</v>
          </cell>
        </row>
        <row r="7369">
          <cell r="N7369">
            <v>0</v>
          </cell>
          <cell r="O7369">
            <v>0</v>
          </cell>
          <cell r="P7369">
            <v>0</v>
          </cell>
          <cell r="Q7369">
            <v>0</v>
          </cell>
        </row>
        <row r="7370"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N7371">
            <v>0</v>
          </cell>
          <cell r="O7371">
            <v>0</v>
          </cell>
          <cell r="P7371">
            <v>0</v>
          </cell>
          <cell r="Q7371">
            <v>0</v>
          </cell>
        </row>
        <row r="7372">
          <cell r="N7372">
            <v>0</v>
          </cell>
          <cell r="O7372">
            <v>0</v>
          </cell>
          <cell r="P7372">
            <v>0</v>
          </cell>
          <cell r="Q7372">
            <v>0</v>
          </cell>
        </row>
        <row r="7373">
          <cell r="N7373">
            <v>0</v>
          </cell>
          <cell r="O7373">
            <v>0</v>
          </cell>
          <cell r="P7373">
            <v>0</v>
          </cell>
          <cell r="Q7373">
            <v>0</v>
          </cell>
        </row>
        <row r="7374">
          <cell r="N7374">
            <v>0</v>
          </cell>
          <cell r="O7374">
            <v>0</v>
          </cell>
          <cell r="P7374">
            <v>0</v>
          </cell>
          <cell r="Q7374">
            <v>0</v>
          </cell>
        </row>
        <row r="7375">
          <cell r="N7375">
            <v>0</v>
          </cell>
          <cell r="O7375">
            <v>0</v>
          </cell>
          <cell r="P7375">
            <v>0</v>
          </cell>
          <cell r="Q7375">
            <v>0</v>
          </cell>
        </row>
        <row r="7376">
          <cell r="N7376">
            <v>0</v>
          </cell>
          <cell r="O7376">
            <v>0</v>
          </cell>
          <cell r="P7376">
            <v>0</v>
          </cell>
          <cell r="Q7376">
            <v>0</v>
          </cell>
        </row>
        <row r="7377"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N7378">
            <v>0</v>
          </cell>
          <cell r="O7378">
            <v>0</v>
          </cell>
          <cell r="P7378">
            <v>0</v>
          </cell>
          <cell r="Q7378">
            <v>0</v>
          </cell>
        </row>
        <row r="7379">
          <cell r="N7379">
            <v>0</v>
          </cell>
          <cell r="O7379">
            <v>0</v>
          </cell>
          <cell r="P7379">
            <v>0</v>
          </cell>
          <cell r="Q7379">
            <v>0</v>
          </cell>
        </row>
        <row r="7380"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N7389">
            <v>0</v>
          </cell>
          <cell r="O7389">
            <v>0</v>
          </cell>
          <cell r="P7389">
            <v>0</v>
          </cell>
          <cell r="Q7389">
            <v>0</v>
          </cell>
        </row>
        <row r="7390">
          <cell r="N7390">
            <v>0</v>
          </cell>
          <cell r="O7390">
            <v>0</v>
          </cell>
          <cell r="P7390">
            <v>0</v>
          </cell>
          <cell r="Q7390">
            <v>0</v>
          </cell>
        </row>
        <row r="7391">
          <cell r="N7391">
            <v>0</v>
          </cell>
          <cell r="O7391">
            <v>0</v>
          </cell>
          <cell r="P7391">
            <v>0</v>
          </cell>
          <cell r="Q7391">
            <v>0</v>
          </cell>
        </row>
        <row r="7392">
          <cell r="N7392">
            <v>0</v>
          </cell>
          <cell r="O7392">
            <v>0</v>
          </cell>
          <cell r="P7392">
            <v>0</v>
          </cell>
          <cell r="Q7392">
            <v>0</v>
          </cell>
        </row>
        <row r="7393"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N7396">
            <v>0</v>
          </cell>
          <cell r="O7396">
            <v>0</v>
          </cell>
          <cell r="P7396">
            <v>0</v>
          </cell>
          <cell r="Q7396">
            <v>0</v>
          </cell>
        </row>
        <row r="7397">
          <cell r="N7397">
            <v>0</v>
          </cell>
          <cell r="O7397">
            <v>0</v>
          </cell>
          <cell r="P7397">
            <v>0</v>
          </cell>
          <cell r="Q7397">
            <v>0</v>
          </cell>
        </row>
        <row r="7398">
          <cell r="N7398">
            <v>0</v>
          </cell>
          <cell r="O7398">
            <v>0</v>
          </cell>
          <cell r="P7398">
            <v>0</v>
          </cell>
          <cell r="Q7398">
            <v>0</v>
          </cell>
        </row>
        <row r="7399">
          <cell r="N7399">
            <v>0</v>
          </cell>
          <cell r="O7399">
            <v>0</v>
          </cell>
          <cell r="P7399">
            <v>0</v>
          </cell>
          <cell r="Q7399">
            <v>0</v>
          </cell>
        </row>
        <row r="7400">
          <cell r="N7400">
            <v>0</v>
          </cell>
          <cell r="O7400">
            <v>0</v>
          </cell>
          <cell r="P7400">
            <v>0</v>
          </cell>
          <cell r="Q7400">
            <v>0</v>
          </cell>
        </row>
        <row r="7401"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N7402">
            <v>0</v>
          </cell>
          <cell r="O7402">
            <v>0</v>
          </cell>
          <cell r="P7402">
            <v>0</v>
          </cell>
          <cell r="Q7402">
            <v>0</v>
          </cell>
        </row>
        <row r="7403">
          <cell r="N7403">
            <v>0</v>
          </cell>
          <cell r="O7403">
            <v>0</v>
          </cell>
          <cell r="P7403">
            <v>0</v>
          </cell>
          <cell r="Q7403">
            <v>0</v>
          </cell>
        </row>
        <row r="7404"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N7407">
            <v>0</v>
          </cell>
          <cell r="O7407">
            <v>0</v>
          </cell>
          <cell r="P7407">
            <v>0</v>
          </cell>
          <cell r="Q7407">
            <v>0</v>
          </cell>
        </row>
        <row r="7408">
          <cell r="N7408">
            <v>0</v>
          </cell>
          <cell r="O7408">
            <v>0</v>
          </cell>
          <cell r="P7408">
            <v>0</v>
          </cell>
          <cell r="Q7408">
            <v>0</v>
          </cell>
        </row>
        <row r="7409">
          <cell r="N7409">
            <v>0</v>
          </cell>
          <cell r="O7409">
            <v>0</v>
          </cell>
          <cell r="P7409">
            <v>0</v>
          </cell>
          <cell r="Q7409">
            <v>0</v>
          </cell>
        </row>
        <row r="7410">
          <cell r="N7410">
            <v>0</v>
          </cell>
          <cell r="O7410">
            <v>0</v>
          </cell>
          <cell r="P7410">
            <v>0</v>
          </cell>
          <cell r="Q7410">
            <v>0</v>
          </cell>
        </row>
        <row r="7411"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N7412">
            <v>0</v>
          </cell>
          <cell r="O7412">
            <v>0</v>
          </cell>
          <cell r="P7412">
            <v>0</v>
          </cell>
          <cell r="Q7412">
            <v>0</v>
          </cell>
        </row>
        <row r="7413">
          <cell r="N7413">
            <v>0</v>
          </cell>
          <cell r="O7413">
            <v>0</v>
          </cell>
          <cell r="P7413">
            <v>0</v>
          </cell>
          <cell r="Q7413">
            <v>0</v>
          </cell>
        </row>
        <row r="7414">
          <cell r="N7414">
            <v>0</v>
          </cell>
          <cell r="O7414">
            <v>0</v>
          </cell>
          <cell r="P7414">
            <v>0</v>
          </cell>
          <cell r="Q7414">
            <v>0</v>
          </cell>
        </row>
        <row r="7415">
          <cell r="N7415">
            <v>0</v>
          </cell>
          <cell r="O7415">
            <v>0</v>
          </cell>
          <cell r="P7415">
            <v>0</v>
          </cell>
          <cell r="Q7415">
            <v>0</v>
          </cell>
        </row>
        <row r="7416">
          <cell r="N7416">
            <v>0</v>
          </cell>
          <cell r="O7416">
            <v>0</v>
          </cell>
          <cell r="P7416">
            <v>0</v>
          </cell>
          <cell r="Q7416">
            <v>0</v>
          </cell>
        </row>
        <row r="7417">
          <cell r="N7417">
            <v>0</v>
          </cell>
          <cell r="O7417">
            <v>0</v>
          </cell>
          <cell r="P7417">
            <v>0</v>
          </cell>
          <cell r="Q7417">
            <v>0</v>
          </cell>
        </row>
        <row r="7418"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N7419">
            <v>0</v>
          </cell>
          <cell r="O7419">
            <v>0</v>
          </cell>
          <cell r="P7419">
            <v>0</v>
          </cell>
          <cell r="Q7419">
            <v>0</v>
          </cell>
        </row>
        <row r="7420">
          <cell r="N7420">
            <v>0</v>
          </cell>
          <cell r="O7420">
            <v>0</v>
          </cell>
          <cell r="P7420">
            <v>0</v>
          </cell>
          <cell r="Q7420">
            <v>0</v>
          </cell>
        </row>
        <row r="7421">
          <cell r="N7421">
            <v>0</v>
          </cell>
          <cell r="O7421">
            <v>0</v>
          </cell>
          <cell r="P7421">
            <v>0</v>
          </cell>
          <cell r="Q7421">
            <v>0</v>
          </cell>
        </row>
        <row r="7422">
          <cell r="N7422">
            <v>0</v>
          </cell>
          <cell r="O7422">
            <v>0</v>
          </cell>
          <cell r="P7422">
            <v>0</v>
          </cell>
          <cell r="Q7422">
            <v>0</v>
          </cell>
        </row>
        <row r="7423">
          <cell r="N7423">
            <v>0</v>
          </cell>
          <cell r="O7423">
            <v>0</v>
          </cell>
          <cell r="P7423">
            <v>0</v>
          </cell>
          <cell r="Q7423">
            <v>0</v>
          </cell>
        </row>
        <row r="7424"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N7428">
            <v>0</v>
          </cell>
          <cell r="O7428">
            <v>0</v>
          </cell>
          <cell r="P7428">
            <v>0</v>
          </cell>
          <cell r="Q7428">
            <v>0</v>
          </cell>
        </row>
        <row r="7429">
          <cell r="N7429">
            <v>0</v>
          </cell>
          <cell r="O7429">
            <v>0</v>
          </cell>
          <cell r="P7429">
            <v>0</v>
          </cell>
          <cell r="Q7429">
            <v>0</v>
          </cell>
        </row>
        <row r="7430">
          <cell r="N7430">
            <v>0</v>
          </cell>
          <cell r="O7430">
            <v>0</v>
          </cell>
          <cell r="P7430">
            <v>0</v>
          </cell>
          <cell r="Q7430">
            <v>0</v>
          </cell>
        </row>
        <row r="7431">
          <cell r="N7431">
            <v>0</v>
          </cell>
          <cell r="O7431">
            <v>0</v>
          </cell>
          <cell r="P7431">
            <v>0</v>
          </cell>
          <cell r="Q7431">
            <v>0</v>
          </cell>
        </row>
        <row r="7432"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N7436">
            <v>0</v>
          </cell>
          <cell r="O7436">
            <v>0</v>
          </cell>
          <cell r="P7436">
            <v>0</v>
          </cell>
          <cell r="Q7436">
            <v>0</v>
          </cell>
        </row>
        <row r="7437">
          <cell r="N7437">
            <v>0</v>
          </cell>
          <cell r="O7437">
            <v>0</v>
          </cell>
          <cell r="P7437">
            <v>0</v>
          </cell>
          <cell r="Q7437">
            <v>0</v>
          </cell>
        </row>
        <row r="7438"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N7446">
            <v>0</v>
          </cell>
          <cell r="O7446">
            <v>0</v>
          </cell>
          <cell r="P7446">
            <v>0</v>
          </cell>
          <cell r="Q7446">
            <v>0</v>
          </cell>
        </row>
        <row r="7447"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N7449">
            <v>0</v>
          </cell>
          <cell r="O7449">
            <v>0</v>
          </cell>
          <cell r="P7449">
            <v>0</v>
          </cell>
          <cell r="Q7449">
            <v>0</v>
          </cell>
        </row>
        <row r="7450">
          <cell r="N7450">
            <v>0</v>
          </cell>
          <cell r="O7450">
            <v>0</v>
          </cell>
          <cell r="P7450">
            <v>0</v>
          </cell>
          <cell r="Q7450">
            <v>0</v>
          </cell>
        </row>
        <row r="7451"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N7453">
            <v>0</v>
          </cell>
          <cell r="O7453">
            <v>0</v>
          </cell>
          <cell r="P7453">
            <v>0</v>
          </cell>
          <cell r="Q7453">
            <v>0</v>
          </cell>
        </row>
        <row r="7454">
          <cell r="N7454">
            <v>0</v>
          </cell>
          <cell r="O7454">
            <v>0</v>
          </cell>
          <cell r="P7454">
            <v>0</v>
          </cell>
          <cell r="Q7454">
            <v>0</v>
          </cell>
        </row>
        <row r="7455">
          <cell r="N7455">
            <v>0</v>
          </cell>
          <cell r="O7455">
            <v>0</v>
          </cell>
          <cell r="P7455">
            <v>0</v>
          </cell>
          <cell r="Q7455">
            <v>0</v>
          </cell>
        </row>
        <row r="7456">
          <cell r="N7456">
            <v>0</v>
          </cell>
          <cell r="O7456">
            <v>0</v>
          </cell>
          <cell r="P7456">
            <v>0</v>
          </cell>
          <cell r="Q7456">
            <v>0</v>
          </cell>
        </row>
        <row r="7457">
          <cell r="N7457">
            <v>0</v>
          </cell>
          <cell r="O7457">
            <v>0</v>
          </cell>
          <cell r="P7457">
            <v>0</v>
          </cell>
          <cell r="Q7457">
            <v>0</v>
          </cell>
        </row>
        <row r="7458">
          <cell r="N7458">
            <v>0</v>
          </cell>
          <cell r="O7458">
            <v>0</v>
          </cell>
          <cell r="P7458">
            <v>0</v>
          </cell>
          <cell r="Q7458">
            <v>0</v>
          </cell>
        </row>
        <row r="7459"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N7460">
            <v>0</v>
          </cell>
          <cell r="O7460">
            <v>0</v>
          </cell>
          <cell r="P7460">
            <v>0</v>
          </cell>
          <cell r="Q7460">
            <v>0</v>
          </cell>
        </row>
        <row r="7461">
          <cell r="N7461">
            <v>0</v>
          </cell>
          <cell r="O7461">
            <v>0</v>
          </cell>
          <cell r="P7461">
            <v>0</v>
          </cell>
          <cell r="Q7461">
            <v>0</v>
          </cell>
        </row>
        <row r="7462"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N7473">
            <v>0</v>
          </cell>
          <cell r="O7473">
            <v>0</v>
          </cell>
          <cell r="P7473">
            <v>0</v>
          </cell>
          <cell r="Q7473">
            <v>0</v>
          </cell>
        </row>
        <row r="7474">
          <cell r="N7474">
            <v>0</v>
          </cell>
          <cell r="O7474">
            <v>0</v>
          </cell>
          <cell r="P7474">
            <v>0</v>
          </cell>
          <cell r="Q7474">
            <v>0</v>
          </cell>
        </row>
        <row r="7475">
          <cell r="N7475">
            <v>0</v>
          </cell>
          <cell r="O7475">
            <v>0</v>
          </cell>
          <cell r="P7475">
            <v>0</v>
          </cell>
          <cell r="Q7475">
            <v>0</v>
          </cell>
        </row>
        <row r="7476">
          <cell r="N7476">
            <v>0</v>
          </cell>
          <cell r="O7476">
            <v>0</v>
          </cell>
          <cell r="P7476">
            <v>0</v>
          </cell>
          <cell r="Q7476">
            <v>0</v>
          </cell>
        </row>
        <row r="7477">
          <cell r="N7477">
            <v>0</v>
          </cell>
          <cell r="O7477">
            <v>0</v>
          </cell>
          <cell r="P7477">
            <v>0</v>
          </cell>
          <cell r="Q7477">
            <v>0</v>
          </cell>
        </row>
        <row r="7478">
          <cell r="N7478">
            <v>0</v>
          </cell>
          <cell r="O7478">
            <v>0</v>
          </cell>
          <cell r="P7478">
            <v>0</v>
          </cell>
          <cell r="Q7478">
            <v>0</v>
          </cell>
        </row>
        <row r="7479">
          <cell r="N7479">
            <v>0</v>
          </cell>
          <cell r="O7479">
            <v>0</v>
          </cell>
          <cell r="P7479">
            <v>0</v>
          </cell>
          <cell r="Q7479">
            <v>0</v>
          </cell>
        </row>
        <row r="7480">
          <cell r="N7480">
            <v>0</v>
          </cell>
          <cell r="O7480">
            <v>0</v>
          </cell>
          <cell r="P7480">
            <v>0</v>
          </cell>
          <cell r="Q7480">
            <v>0</v>
          </cell>
        </row>
        <row r="7481">
          <cell r="N7481">
            <v>0</v>
          </cell>
          <cell r="O7481">
            <v>0</v>
          </cell>
          <cell r="P7481">
            <v>0</v>
          </cell>
          <cell r="Q7481">
            <v>0</v>
          </cell>
        </row>
        <row r="7482">
          <cell r="N7482">
            <v>0</v>
          </cell>
          <cell r="O7482">
            <v>0</v>
          </cell>
          <cell r="P7482">
            <v>0</v>
          </cell>
          <cell r="Q7482">
            <v>0</v>
          </cell>
        </row>
        <row r="7483">
          <cell r="N7483">
            <v>0</v>
          </cell>
          <cell r="O7483">
            <v>0</v>
          </cell>
          <cell r="P7483">
            <v>0</v>
          </cell>
          <cell r="Q7483">
            <v>0</v>
          </cell>
        </row>
        <row r="7484"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N7485">
            <v>0</v>
          </cell>
          <cell r="O7485">
            <v>0</v>
          </cell>
          <cell r="P7485">
            <v>0</v>
          </cell>
          <cell r="Q7485">
            <v>0</v>
          </cell>
        </row>
        <row r="7486"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N7487">
            <v>0</v>
          </cell>
          <cell r="O7487">
            <v>0</v>
          </cell>
          <cell r="P7487">
            <v>0</v>
          </cell>
          <cell r="Q7487">
            <v>0</v>
          </cell>
        </row>
        <row r="7488">
          <cell r="N7488">
            <v>0</v>
          </cell>
          <cell r="O7488">
            <v>0</v>
          </cell>
          <cell r="P7488">
            <v>0</v>
          </cell>
          <cell r="Q7488">
            <v>0</v>
          </cell>
        </row>
        <row r="7489"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N7491">
            <v>0</v>
          </cell>
          <cell r="O7491">
            <v>0</v>
          </cell>
          <cell r="P7491">
            <v>0</v>
          </cell>
          <cell r="Q7491">
            <v>0</v>
          </cell>
        </row>
        <row r="7492"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N7494">
            <v>0</v>
          </cell>
          <cell r="O7494">
            <v>0</v>
          </cell>
          <cell r="P7494">
            <v>0</v>
          </cell>
          <cell r="Q7494">
            <v>0</v>
          </cell>
        </row>
        <row r="7495">
          <cell r="N7495">
            <v>0</v>
          </cell>
          <cell r="O7495">
            <v>0</v>
          </cell>
          <cell r="P7495">
            <v>0</v>
          </cell>
          <cell r="Q7495">
            <v>0</v>
          </cell>
        </row>
        <row r="7496">
          <cell r="N7496">
            <v>0</v>
          </cell>
          <cell r="O7496">
            <v>0</v>
          </cell>
          <cell r="P7496">
            <v>0</v>
          </cell>
          <cell r="Q7496">
            <v>0</v>
          </cell>
        </row>
        <row r="7497">
          <cell r="N7497">
            <v>0</v>
          </cell>
          <cell r="O7497">
            <v>0</v>
          </cell>
          <cell r="P7497">
            <v>0</v>
          </cell>
          <cell r="Q7497">
            <v>0</v>
          </cell>
        </row>
        <row r="7498"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N7499">
            <v>0</v>
          </cell>
          <cell r="O7499">
            <v>0</v>
          </cell>
          <cell r="P7499">
            <v>0</v>
          </cell>
          <cell r="Q7499">
            <v>0</v>
          </cell>
        </row>
        <row r="7500"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N7501">
            <v>0</v>
          </cell>
          <cell r="O7501">
            <v>0</v>
          </cell>
          <cell r="P7501">
            <v>0</v>
          </cell>
          <cell r="Q7501">
            <v>0</v>
          </cell>
        </row>
        <row r="7502">
          <cell r="N7502">
            <v>0</v>
          </cell>
          <cell r="O7502">
            <v>0</v>
          </cell>
          <cell r="P7502">
            <v>0</v>
          </cell>
          <cell r="Q7502">
            <v>0</v>
          </cell>
        </row>
        <row r="7503">
          <cell r="N7503">
            <v>0</v>
          </cell>
          <cell r="O7503">
            <v>0</v>
          </cell>
          <cell r="P7503">
            <v>0</v>
          </cell>
          <cell r="Q7503">
            <v>0</v>
          </cell>
        </row>
        <row r="7504">
          <cell r="N7504">
            <v>0</v>
          </cell>
          <cell r="O7504">
            <v>0</v>
          </cell>
          <cell r="P7504">
            <v>0</v>
          </cell>
          <cell r="Q7504">
            <v>0</v>
          </cell>
        </row>
        <row r="7505">
          <cell r="N7505">
            <v>0</v>
          </cell>
          <cell r="O7505">
            <v>0</v>
          </cell>
          <cell r="P7505">
            <v>0</v>
          </cell>
          <cell r="Q7505">
            <v>0</v>
          </cell>
        </row>
        <row r="7506">
          <cell r="N7506">
            <v>0</v>
          </cell>
          <cell r="O7506">
            <v>0</v>
          </cell>
          <cell r="P7506">
            <v>0</v>
          </cell>
          <cell r="Q7506">
            <v>0</v>
          </cell>
        </row>
        <row r="7507">
          <cell r="N7507">
            <v>0</v>
          </cell>
          <cell r="O7507">
            <v>0</v>
          </cell>
          <cell r="P7507">
            <v>0</v>
          </cell>
          <cell r="Q7507">
            <v>0</v>
          </cell>
        </row>
        <row r="7508">
          <cell r="N7508">
            <v>0</v>
          </cell>
          <cell r="O7508">
            <v>0</v>
          </cell>
          <cell r="P7508">
            <v>0</v>
          </cell>
          <cell r="Q7508">
            <v>0</v>
          </cell>
        </row>
        <row r="7509">
          <cell r="N7509">
            <v>0</v>
          </cell>
          <cell r="O7509">
            <v>0</v>
          </cell>
          <cell r="P7509">
            <v>0</v>
          </cell>
          <cell r="Q7509">
            <v>0</v>
          </cell>
        </row>
        <row r="7510">
          <cell r="N7510">
            <v>0</v>
          </cell>
          <cell r="O7510">
            <v>0</v>
          </cell>
          <cell r="P7510">
            <v>0</v>
          </cell>
          <cell r="Q7510">
            <v>0</v>
          </cell>
        </row>
        <row r="7511">
          <cell r="N7511">
            <v>0</v>
          </cell>
          <cell r="O7511">
            <v>0</v>
          </cell>
          <cell r="P7511">
            <v>0</v>
          </cell>
          <cell r="Q7511">
            <v>0</v>
          </cell>
        </row>
        <row r="7512"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N7514">
            <v>0</v>
          </cell>
          <cell r="O7514">
            <v>0</v>
          </cell>
          <cell r="P7514">
            <v>0</v>
          </cell>
          <cell r="Q7514">
            <v>0</v>
          </cell>
        </row>
        <row r="7515">
          <cell r="N7515">
            <v>0</v>
          </cell>
          <cell r="O7515">
            <v>0</v>
          </cell>
          <cell r="P7515">
            <v>0</v>
          </cell>
          <cell r="Q7515">
            <v>0</v>
          </cell>
        </row>
        <row r="7516">
          <cell r="N7516">
            <v>0</v>
          </cell>
          <cell r="O7516">
            <v>0</v>
          </cell>
          <cell r="P7516">
            <v>0</v>
          </cell>
          <cell r="Q7516">
            <v>0</v>
          </cell>
        </row>
        <row r="7517">
          <cell r="N7517">
            <v>0</v>
          </cell>
          <cell r="O7517">
            <v>0</v>
          </cell>
          <cell r="P7517">
            <v>0</v>
          </cell>
          <cell r="Q7517">
            <v>0</v>
          </cell>
        </row>
        <row r="7518">
          <cell r="N7518">
            <v>0</v>
          </cell>
          <cell r="O7518">
            <v>0</v>
          </cell>
          <cell r="P7518">
            <v>0</v>
          </cell>
          <cell r="Q7518">
            <v>0</v>
          </cell>
        </row>
        <row r="7519">
          <cell r="N7519">
            <v>0</v>
          </cell>
          <cell r="O7519">
            <v>0</v>
          </cell>
          <cell r="P7519">
            <v>0</v>
          </cell>
          <cell r="Q7519">
            <v>0</v>
          </cell>
        </row>
        <row r="7520">
          <cell r="N7520">
            <v>0</v>
          </cell>
          <cell r="O7520">
            <v>0</v>
          </cell>
          <cell r="P7520">
            <v>0</v>
          </cell>
          <cell r="Q7520">
            <v>0</v>
          </cell>
        </row>
        <row r="7521"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N7523">
            <v>0</v>
          </cell>
          <cell r="O7523">
            <v>0</v>
          </cell>
          <cell r="P7523">
            <v>0</v>
          </cell>
          <cell r="Q7523">
            <v>0</v>
          </cell>
        </row>
        <row r="7524">
          <cell r="N7524">
            <v>0</v>
          </cell>
          <cell r="O7524">
            <v>0</v>
          </cell>
          <cell r="P7524">
            <v>0</v>
          </cell>
          <cell r="Q7524">
            <v>0</v>
          </cell>
        </row>
        <row r="7525">
          <cell r="N7525">
            <v>0</v>
          </cell>
          <cell r="O7525">
            <v>0</v>
          </cell>
          <cell r="P7525">
            <v>0</v>
          </cell>
          <cell r="Q7525">
            <v>0</v>
          </cell>
        </row>
        <row r="7526">
          <cell r="N7526">
            <v>0</v>
          </cell>
          <cell r="O7526">
            <v>0</v>
          </cell>
          <cell r="P7526">
            <v>0</v>
          </cell>
          <cell r="Q7526">
            <v>0</v>
          </cell>
        </row>
        <row r="7527">
          <cell r="N7527">
            <v>0</v>
          </cell>
          <cell r="O7527">
            <v>0</v>
          </cell>
          <cell r="P7527">
            <v>0</v>
          </cell>
          <cell r="Q7527">
            <v>0</v>
          </cell>
        </row>
        <row r="7528"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N7529">
            <v>0</v>
          </cell>
          <cell r="O7529">
            <v>0</v>
          </cell>
          <cell r="P7529">
            <v>0</v>
          </cell>
          <cell r="Q7529">
            <v>0</v>
          </cell>
        </row>
        <row r="7530">
          <cell r="N7530">
            <v>0</v>
          </cell>
          <cell r="O7530">
            <v>0</v>
          </cell>
          <cell r="P7530">
            <v>0</v>
          </cell>
          <cell r="Q7530">
            <v>0</v>
          </cell>
        </row>
        <row r="7531">
          <cell r="N7531">
            <v>0</v>
          </cell>
          <cell r="O7531">
            <v>0</v>
          </cell>
          <cell r="P7531">
            <v>0</v>
          </cell>
          <cell r="Q7531">
            <v>0</v>
          </cell>
        </row>
        <row r="7532">
          <cell r="N7532">
            <v>0</v>
          </cell>
          <cell r="O7532">
            <v>0</v>
          </cell>
          <cell r="P7532">
            <v>0</v>
          </cell>
          <cell r="Q7532">
            <v>0</v>
          </cell>
        </row>
        <row r="7533"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N7534">
            <v>0</v>
          </cell>
          <cell r="O7534">
            <v>0</v>
          </cell>
          <cell r="P7534">
            <v>0</v>
          </cell>
          <cell r="Q7534">
            <v>0</v>
          </cell>
        </row>
        <row r="7535"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N7536">
            <v>0</v>
          </cell>
          <cell r="O7536">
            <v>0</v>
          </cell>
          <cell r="P7536">
            <v>0</v>
          </cell>
          <cell r="Q7536">
            <v>0</v>
          </cell>
        </row>
        <row r="7537">
          <cell r="N7537">
            <v>0</v>
          </cell>
          <cell r="O7537">
            <v>0</v>
          </cell>
          <cell r="P7537">
            <v>0</v>
          </cell>
          <cell r="Q7537">
            <v>0</v>
          </cell>
        </row>
        <row r="7538">
          <cell r="N7538">
            <v>0</v>
          </cell>
          <cell r="O7538">
            <v>0</v>
          </cell>
          <cell r="P7538">
            <v>0</v>
          </cell>
          <cell r="Q7538">
            <v>0</v>
          </cell>
        </row>
        <row r="7539">
          <cell r="N7539">
            <v>0</v>
          </cell>
          <cell r="O7539">
            <v>0</v>
          </cell>
          <cell r="P7539">
            <v>0</v>
          </cell>
          <cell r="Q7539">
            <v>0</v>
          </cell>
        </row>
        <row r="7540">
          <cell r="N7540">
            <v>0</v>
          </cell>
          <cell r="O7540">
            <v>0</v>
          </cell>
          <cell r="P7540">
            <v>0</v>
          </cell>
          <cell r="Q7540">
            <v>0</v>
          </cell>
        </row>
        <row r="7541"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N7542">
            <v>0</v>
          </cell>
          <cell r="O7542">
            <v>0</v>
          </cell>
          <cell r="P7542">
            <v>0</v>
          </cell>
          <cell r="Q7542">
            <v>0</v>
          </cell>
        </row>
        <row r="7543"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N7544">
            <v>0</v>
          </cell>
          <cell r="O7544">
            <v>0</v>
          </cell>
          <cell r="P7544">
            <v>0</v>
          </cell>
          <cell r="Q7544">
            <v>0</v>
          </cell>
        </row>
        <row r="7545">
          <cell r="N7545">
            <v>0</v>
          </cell>
          <cell r="O7545">
            <v>0</v>
          </cell>
          <cell r="P7545">
            <v>0</v>
          </cell>
          <cell r="Q7545">
            <v>0</v>
          </cell>
        </row>
        <row r="7546"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N7547">
            <v>0</v>
          </cell>
          <cell r="O7547">
            <v>0</v>
          </cell>
          <cell r="P7547">
            <v>0</v>
          </cell>
          <cell r="Q7547">
            <v>0</v>
          </cell>
        </row>
        <row r="7548">
          <cell r="N7548">
            <v>0</v>
          </cell>
          <cell r="O7548">
            <v>0</v>
          </cell>
          <cell r="P7548">
            <v>0</v>
          </cell>
          <cell r="Q7548">
            <v>0</v>
          </cell>
        </row>
        <row r="7549">
          <cell r="N7549">
            <v>0</v>
          </cell>
          <cell r="O7549">
            <v>0</v>
          </cell>
          <cell r="P7549">
            <v>0</v>
          </cell>
          <cell r="Q7549">
            <v>0</v>
          </cell>
        </row>
        <row r="7550"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N7551">
            <v>0</v>
          </cell>
          <cell r="O7551">
            <v>0</v>
          </cell>
          <cell r="P7551">
            <v>0</v>
          </cell>
          <cell r="Q7551">
            <v>0</v>
          </cell>
        </row>
        <row r="7552"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N7553">
            <v>0</v>
          </cell>
          <cell r="O7553">
            <v>0</v>
          </cell>
          <cell r="P7553">
            <v>0</v>
          </cell>
          <cell r="Q7553">
            <v>0</v>
          </cell>
        </row>
        <row r="7554">
          <cell r="N7554">
            <v>0</v>
          </cell>
          <cell r="O7554">
            <v>0</v>
          </cell>
          <cell r="P7554">
            <v>0</v>
          </cell>
          <cell r="Q7554">
            <v>0</v>
          </cell>
        </row>
        <row r="7555"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N7557">
            <v>0</v>
          </cell>
          <cell r="O7557">
            <v>0</v>
          </cell>
          <cell r="P7557">
            <v>0</v>
          </cell>
          <cell r="Q7557">
            <v>0</v>
          </cell>
        </row>
        <row r="7558">
          <cell r="N7558">
            <v>0</v>
          </cell>
          <cell r="O7558">
            <v>0</v>
          </cell>
          <cell r="P7558">
            <v>0</v>
          </cell>
          <cell r="Q7558">
            <v>0</v>
          </cell>
        </row>
        <row r="7559"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N7560">
            <v>0</v>
          </cell>
          <cell r="O7560">
            <v>0</v>
          </cell>
          <cell r="P7560">
            <v>0</v>
          </cell>
          <cell r="Q7560">
            <v>0</v>
          </cell>
        </row>
        <row r="7561">
          <cell r="N7561">
            <v>0</v>
          </cell>
          <cell r="O7561">
            <v>0</v>
          </cell>
          <cell r="P7561">
            <v>0</v>
          </cell>
          <cell r="Q7561">
            <v>0</v>
          </cell>
        </row>
        <row r="7562">
          <cell r="N7562">
            <v>0</v>
          </cell>
          <cell r="O7562">
            <v>0</v>
          </cell>
          <cell r="P7562">
            <v>0</v>
          </cell>
          <cell r="Q7562">
            <v>0</v>
          </cell>
        </row>
        <row r="7563"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N7564">
            <v>0</v>
          </cell>
          <cell r="O7564">
            <v>0</v>
          </cell>
          <cell r="P7564">
            <v>0</v>
          </cell>
          <cell r="Q7564">
            <v>0</v>
          </cell>
        </row>
        <row r="7565"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N7566">
            <v>0</v>
          </cell>
          <cell r="O7566">
            <v>0</v>
          </cell>
          <cell r="P7566">
            <v>0</v>
          </cell>
          <cell r="Q7566">
            <v>0</v>
          </cell>
        </row>
        <row r="7567">
          <cell r="N7567">
            <v>0</v>
          </cell>
          <cell r="O7567">
            <v>0</v>
          </cell>
          <cell r="P7567">
            <v>0</v>
          </cell>
          <cell r="Q7567">
            <v>0</v>
          </cell>
        </row>
        <row r="7568"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N7569">
            <v>0</v>
          </cell>
          <cell r="O7569">
            <v>0</v>
          </cell>
          <cell r="P7569">
            <v>0</v>
          </cell>
          <cell r="Q7569">
            <v>0</v>
          </cell>
        </row>
        <row r="7570">
          <cell r="N7570">
            <v>0</v>
          </cell>
          <cell r="O7570">
            <v>0</v>
          </cell>
          <cell r="P7570">
            <v>0</v>
          </cell>
          <cell r="Q7570">
            <v>0</v>
          </cell>
        </row>
        <row r="7571"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N7573">
            <v>0</v>
          </cell>
          <cell r="O7573">
            <v>0</v>
          </cell>
          <cell r="P7573">
            <v>0</v>
          </cell>
          <cell r="Q7573">
            <v>0</v>
          </cell>
        </row>
        <row r="7574">
          <cell r="N7574">
            <v>0</v>
          </cell>
          <cell r="O7574">
            <v>0</v>
          </cell>
          <cell r="P7574">
            <v>0</v>
          </cell>
          <cell r="Q7574">
            <v>0</v>
          </cell>
        </row>
        <row r="7575">
          <cell r="N7575">
            <v>0</v>
          </cell>
          <cell r="O7575">
            <v>0</v>
          </cell>
          <cell r="P7575">
            <v>0</v>
          </cell>
          <cell r="Q7575">
            <v>0</v>
          </cell>
        </row>
        <row r="7576"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N7577">
            <v>0</v>
          </cell>
          <cell r="O7577">
            <v>0</v>
          </cell>
          <cell r="P7577">
            <v>0</v>
          </cell>
          <cell r="Q7577">
            <v>0</v>
          </cell>
        </row>
        <row r="7578">
          <cell r="N7578">
            <v>0</v>
          </cell>
          <cell r="O7578">
            <v>0</v>
          </cell>
          <cell r="P7578">
            <v>0</v>
          </cell>
          <cell r="Q7578">
            <v>0</v>
          </cell>
        </row>
        <row r="7579"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N7580">
            <v>0</v>
          </cell>
          <cell r="O7580">
            <v>0</v>
          </cell>
          <cell r="P7580">
            <v>0</v>
          </cell>
          <cell r="Q7580">
            <v>0</v>
          </cell>
        </row>
        <row r="7581"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N7585">
            <v>0</v>
          </cell>
          <cell r="O7585">
            <v>0</v>
          </cell>
          <cell r="P7585">
            <v>0</v>
          </cell>
          <cell r="Q7585">
            <v>0</v>
          </cell>
        </row>
        <row r="7586"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N7587">
            <v>0</v>
          </cell>
          <cell r="O7587">
            <v>0</v>
          </cell>
          <cell r="P7587">
            <v>0</v>
          </cell>
          <cell r="Q7587">
            <v>0</v>
          </cell>
        </row>
        <row r="7588"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N7589">
            <v>0</v>
          </cell>
          <cell r="O7589">
            <v>0</v>
          </cell>
          <cell r="P7589">
            <v>0</v>
          </cell>
          <cell r="Q7589">
            <v>0</v>
          </cell>
        </row>
        <row r="7590">
          <cell r="N7590">
            <v>0</v>
          </cell>
          <cell r="O7590">
            <v>0</v>
          </cell>
          <cell r="P7590">
            <v>0</v>
          </cell>
          <cell r="Q7590">
            <v>0</v>
          </cell>
        </row>
        <row r="7591">
          <cell r="N7591">
            <v>0</v>
          </cell>
          <cell r="O7591">
            <v>0</v>
          </cell>
          <cell r="P7591">
            <v>0</v>
          </cell>
          <cell r="Q7591">
            <v>0</v>
          </cell>
        </row>
        <row r="7592">
          <cell r="N7592">
            <v>0</v>
          </cell>
          <cell r="O7592">
            <v>0</v>
          </cell>
          <cell r="P7592">
            <v>0</v>
          </cell>
          <cell r="Q7592">
            <v>0</v>
          </cell>
        </row>
        <row r="7593">
          <cell r="N7593">
            <v>0</v>
          </cell>
          <cell r="O7593">
            <v>0</v>
          </cell>
          <cell r="P7593">
            <v>0</v>
          </cell>
          <cell r="Q7593">
            <v>0</v>
          </cell>
        </row>
        <row r="7594"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N7595">
            <v>0</v>
          </cell>
          <cell r="O7595">
            <v>0</v>
          </cell>
          <cell r="P7595">
            <v>0</v>
          </cell>
          <cell r="Q7595">
            <v>0</v>
          </cell>
        </row>
        <row r="7596"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N7599">
            <v>0</v>
          </cell>
          <cell r="O7599">
            <v>0</v>
          </cell>
          <cell r="P7599">
            <v>0</v>
          </cell>
          <cell r="Q7599">
            <v>0</v>
          </cell>
        </row>
        <row r="7600">
          <cell r="N7600">
            <v>0</v>
          </cell>
          <cell r="O7600">
            <v>0</v>
          </cell>
          <cell r="P7600">
            <v>0</v>
          </cell>
          <cell r="Q7600">
            <v>0</v>
          </cell>
        </row>
        <row r="7601">
          <cell r="N7601">
            <v>0</v>
          </cell>
          <cell r="O7601">
            <v>0</v>
          </cell>
          <cell r="P7601">
            <v>0</v>
          </cell>
          <cell r="Q7601">
            <v>0</v>
          </cell>
        </row>
        <row r="7602"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N7604">
            <v>0</v>
          </cell>
          <cell r="O7604">
            <v>0</v>
          </cell>
          <cell r="P7604">
            <v>0</v>
          </cell>
          <cell r="Q7604">
            <v>0</v>
          </cell>
        </row>
        <row r="7605">
          <cell r="N7605">
            <v>0</v>
          </cell>
          <cell r="O7605">
            <v>0</v>
          </cell>
          <cell r="P7605">
            <v>0</v>
          </cell>
          <cell r="Q7605">
            <v>0</v>
          </cell>
        </row>
        <row r="7606"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N7607">
            <v>0</v>
          </cell>
          <cell r="O7607">
            <v>0</v>
          </cell>
          <cell r="P7607">
            <v>0</v>
          </cell>
          <cell r="Q7607">
            <v>0</v>
          </cell>
        </row>
        <row r="7608"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N7610">
            <v>0</v>
          </cell>
          <cell r="O7610">
            <v>0</v>
          </cell>
          <cell r="P7610">
            <v>0</v>
          </cell>
          <cell r="Q7610">
            <v>0</v>
          </cell>
        </row>
        <row r="7611">
          <cell r="N7611">
            <v>0</v>
          </cell>
          <cell r="O7611">
            <v>0</v>
          </cell>
          <cell r="P7611">
            <v>0</v>
          </cell>
          <cell r="Q7611">
            <v>0</v>
          </cell>
        </row>
        <row r="7612"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N7615">
            <v>0</v>
          </cell>
          <cell r="O7615">
            <v>0</v>
          </cell>
          <cell r="P7615">
            <v>0</v>
          </cell>
          <cell r="Q7615">
            <v>0</v>
          </cell>
        </row>
        <row r="7616">
          <cell r="N7616">
            <v>0</v>
          </cell>
          <cell r="O7616">
            <v>0</v>
          </cell>
          <cell r="P7616">
            <v>0</v>
          </cell>
          <cell r="Q7616">
            <v>0</v>
          </cell>
        </row>
        <row r="7617">
          <cell r="N7617">
            <v>0</v>
          </cell>
          <cell r="O7617">
            <v>0</v>
          </cell>
          <cell r="P7617">
            <v>0</v>
          </cell>
          <cell r="Q7617">
            <v>0</v>
          </cell>
        </row>
        <row r="7618">
          <cell r="N7618">
            <v>0</v>
          </cell>
          <cell r="O7618">
            <v>0</v>
          </cell>
          <cell r="P7618">
            <v>0</v>
          </cell>
          <cell r="Q7618">
            <v>0</v>
          </cell>
        </row>
        <row r="7619">
          <cell r="N7619">
            <v>0</v>
          </cell>
          <cell r="O7619">
            <v>0</v>
          </cell>
          <cell r="P7619">
            <v>0</v>
          </cell>
          <cell r="Q7619">
            <v>0</v>
          </cell>
        </row>
        <row r="7620">
          <cell r="N7620">
            <v>0</v>
          </cell>
          <cell r="O7620">
            <v>0</v>
          </cell>
          <cell r="P7620">
            <v>0</v>
          </cell>
          <cell r="Q7620">
            <v>0</v>
          </cell>
        </row>
        <row r="7621"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N7622">
            <v>0</v>
          </cell>
          <cell r="O7622">
            <v>0</v>
          </cell>
          <cell r="P7622">
            <v>0</v>
          </cell>
          <cell r="Q7622">
            <v>0</v>
          </cell>
        </row>
        <row r="7623">
          <cell r="N7623">
            <v>0</v>
          </cell>
          <cell r="O7623">
            <v>0</v>
          </cell>
          <cell r="P7623">
            <v>0</v>
          </cell>
          <cell r="Q7623">
            <v>0</v>
          </cell>
        </row>
        <row r="7624">
          <cell r="N7624">
            <v>0</v>
          </cell>
          <cell r="O7624">
            <v>0</v>
          </cell>
          <cell r="P7624">
            <v>0</v>
          </cell>
          <cell r="Q7624">
            <v>0</v>
          </cell>
        </row>
        <row r="7625">
          <cell r="N7625">
            <v>0</v>
          </cell>
          <cell r="O7625">
            <v>0</v>
          </cell>
          <cell r="P7625">
            <v>0</v>
          </cell>
          <cell r="Q7625">
            <v>0</v>
          </cell>
        </row>
        <row r="7626">
          <cell r="N7626">
            <v>0</v>
          </cell>
          <cell r="O7626">
            <v>0</v>
          </cell>
          <cell r="P7626">
            <v>0</v>
          </cell>
          <cell r="Q7626">
            <v>0</v>
          </cell>
        </row>
        <row r="7627">
          <cell r="N7627">
            <v>0</v>
          </cell>
          <cell r="O7627">
            <v>0</v>
          </cell>
          <cell r="P7627">
            <v>0</v>
          </cell>
          <cell r="Q7627">
            <v>0</v>
          </cell>
        </row>
        <row r="7628">
          <cell r="N7628">
            <v>0</v>
          </cell>
          <cell r="O7628">
            <v>0</v>
          </cell>
          <cell r="P7628">
            <v>0</v>
          </cell>
          <cell r="Q7628">
            <v>0</v>
          </cell>
        </row>
        <row r="7629">
          <cell r="N7629">
            <v>0</v>
          </cell>
          <cell r="O7629">
            <v>0</v>
          </cell>
          <cell r="P7629">
            <v>0</v>
          </cell>
          <cell r="Q7629">
            <v>0</v>
          </cell>
        </row>
        <row r="7630">
          <cell r="N7630">
            <v>0</v>
          </cell>
          <cell r="O7630">
            <v>0</v>
          </cell>
          <cell r="P7630">
            <v>0</v>
          </cell>
          <cell r="Q7630">
            <v>0</v>
          </cell>
        </row>
        <row r="7631"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N7633">
            <v>0</v>
          </cell>
          <cell r="O7633">
            <v>0</v>
          </cell>
          <cell r="P7633">
            <v>0</v>
          </cell>
          <cell r="Q7633">
            <v>0</v>
          </cell>
        </row>
        <row r="7634"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N7636">
            <v>0</v>
          </cell>
          <cell r="O7636">
            <v>0</v>
          </cell>
          <cell r="P7636">
            <v>0</v>
          </cell>
          <cell r="Q7636">
            <v>0</v>
          </cell>
        </row>
        <row r="7637">
          <cell r="N7637">
            <v>0</v>
          </cell>
          <cell r="O7637">
            <v>0</v>
          </cell>
          <cell r="P7637">
            <v>0</v>
          </cell>
          <cell r="Q7637">
            <v>0</v>
          </cell>
        </row>
        <row r="7638">
          <cell r="N7638">
            <v>0</v>
          </cell>
          <cell r="O7638">
            <v>0</v>
          </cell>
          <cell r="P7638">
            <v>0</v>
          </cell>
          <cell r="Q7638">
            <v>0</v>
          </cell>
        </row>
        <row r="7639">
          <cell r="N7639">
            <v>0</v>
          </cell>
          <cell r="O7639">
            <v>0</v>
          </cell>
          <cell r="P7639">
            <v>0</v>
          </cell>
          <cell r="Q7639">
            <v>0</v>
          </cell>
        </row>
        <row r="7640"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N7645">
            <v>0</v>
          </cell>
          <cell r="O7645">
            <v>0</v>
          </cell>
          <cell r="P7645">
            <v>0</v>
          </cell>
          <cell r="Q7645">
            <v>0</v>
          </cell>
        </row>
        <row r="7646">
          <cell r="N7646">
            <v>0</v>
          </cell>
          <cell r="O7646">
            <v>0</v>
          </cell>
          <cell r="P7646">
            <v>0</v>
          </cell>
          <cell r="Q7646">
            <v>0</v>
          </cell>
        </row>
        <row r="7647">
          <cell r="N7647">
            <v>0</v>
          </cell>
          <cell r="O7647">
            <v>0</v>
          </cell>
          <cell r="P7647">
            <v>0</v>
          </cell>
          <cell r="Q7647">
            <v>0</v>
          </cell>
        </row>
        <row r="7648">
          <cell r="N7648">
            <v>0</v>
          </cell>
          <cell r="O7648">
            <v>0</v>
          </cell>
          <cell r="P7648">
            <v>0</v>
          </cell>
          <cell r="Q7648">
            <v>0</v>
          </cell>
        </row>
        <row r="7649"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N7650">
            <v>0</v>
          </cell>
          <cell r="O7650">
            <v>0</v>
          </cell>
          <cell r="P7650">
            <v>0</v>
          </cell>
          <cell r="Q7650">
            <v>0</v>
          </cell>
        </row>
        <row r="7651">
          <cell r="N7651">
            <v>0</v>
          </cell>
          <cell r="O7651">
            <v>0</v>
          </cell>
          <cell r="P7651">
            <v>0</v>
          </cell>
          <cell r="Q7651">
            <v>0</v>
          </cell>
        </row>
        <row r="7652">
          <cell r="N7652">
            <v>0</v>
          </cell>
          <cell r="O7652">
            <v>0</v>
          </cell>
          <cell r="P7652">
            <v>0</v>
          </cell>
          <cell r="Q7652">
            <v>0</v>
          </cell>
        </row>
        <row r="7653"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N7654">
            <v>0</v>
          </cell>
          <cell r="O7654">
            <v>0</v>
          </cell>
          <cell r="P7654">
            <v>0</v>
          </cell>
          <cell r="Q7654">
            <v>0</v>
          </cell>
        </row>
        <row r="7655">
          <cell r="N7655">
            <v>0</v>
          </cell>
          <cell r="O7655">
            <v>0</v>
          </cell>
          <cell r="P7655">
            <v>0</v>
          </cell>
          <cell r="Q7655">
            <v>0</v>
          </cell>
        </row>
        <row r="7656">
          <cell r="N7656">
            <v>0</v>
          </cell>
          <cell r="O7656">
            <v>0</v>
          </cell>
          <cell r="P7656">
            <v>0</v>
          </cell>
          <cell r="Q7656">
            <v>0</v>
          </cell>
        </row>
        <row r="7657">
          <cell r="N7657">
            <v>0</v>
          </cell>
          <cell r="O7657">
            <v>0</v>
          </cell>
          <cell r="P7657">
            <v>0</v>
          </cell>
          <cell r="Q7657">
            <v>0</v>
          </cell>
        </row>
        <row r="7658">
          <cell r="N7658">
            <v>0</v>
          </cell>
          <cell r="O7658">
            <v>0</v>
          </cell>
          <cell r="P7658">
            <v>0</v>
          </cell>
          <cell r="Q7658">
            <v>0</v>
          </cell>
        </row>
        <row r="7659">
          <cell r="N7659">
            <v>0</v>
          </cell>
          <cell r="O7659">
            <v>0</v>
          </cell>
          <cell r="P7659">
            <v>0</v>
          </cell>
          <cell r="Q7659">
            <v>0</v>
          </cell>
        </row>
        <row r="7660">
          <cell r="N7660">
            <v>0</v>
          </cell>
          <cell r="O7660">
            <v>0</v>
          </cell>
          <cell r="P7660">
            <v>0</v>
          </cell>
          <cell r="Q7660">
            <v>0</v>
          </cell>
        </row>
        <row r="7661">
          <cell r="N7661">
            <v>0</v>
          </cell>
          <cell r="O7661">
            <v>0</v>
          </cell>
          <cell r="P7661">
            <v>0</v>
          </cell>
          <cell r="Q7661">
            <v>0</v>
          </cell>
        </row>
        <row r="7662">
          <cell r="N7662">
            <v>0</v>
          </cell>
          <cell r="O7662">
            <v>0</v>
          </cell>
          <cell r="P7662">
            <v>0</v>
          </cell>
          <cell r="Q7662">
            <v>0</v>
          </cell>
        </row>
        <row r="7663">
          <cell r="N7663">
            <v>0</v>
          </cell>
          <cell r="O7663">
            <v>0</v>
          </cell>
          <cell r="P7663">
            <v>0</v>
          </cell>
          <cell r="Q7663">
            <v>0</v>
          </cell>
        </row>
        <row r="7664">
          <cell r="N7664">
            <v>0</v>
          </cell>
          <cell r="O7664">
            <v>0</v>
          </cell>
          <cell r="P7664">
            <v>0</v>
          </cell>
          <cell r="Q7664">
            <v>0</v>
          </cell>
        </row>
        <row r="7665">
          <cell r="N7665">
            <v>0</v>
          </cell>
          <cell r="O7665">
            <v>0</v>
          </cell>
          <cell r="P7665">
            <v>0</v>
          </cell>
          <cell r="Q7665">
            <v>0</v>
          </cell>
        </row>
        <row r="7666">
          <cell r="N7666">
            <v>0</v>
          </cell>
          <cell r="O7666">
            <v>0</v>
          </cell>
          <cell r="P7666">
            <v>0</v>
          </cell>
          <cell r="Q7666">
            <v>0</v>
          </cell>
        </row>
        <row r="7667">
          <cell r="N7667">
            <v>0</v>
          </cell>
          <cell r="O7667">
            <v>0</v>
          </cell>
          <cell r="P7667">
            <v>0</v>
          </cell>
          <cell r="Q7667">
            <v>0</v>
          </cell>
        </row>
        <row r="7668">
          <cell r="N7668">
            <v>0</v>
          </cell>
          <cell r="O7668">
            <v>0</v>
          </cell>
          <cell r="P7668">
            <v>0</v>
          </cell>
          <cell r="Q7668">
            <v>0</v>
          </cell>
        </row>
        <row r="7669">
          <cell r="N7669">
            <v>0</v>
          </cell>
          <cell r="O7669">
            <v>0</v>
          </cell>
          <cell r="P7669">
            <v>0</v>
          </cell>
          <cell r="Q7669">
            <v>0</v>
          </cell>
        </row>
        <row r="7670">
          <cell r="N7670">
            <v>0</v>
          </cell>
          <cell r="O7670">
            <v>0</v>
          </cell>
          <cell r="P7670">
            <v>0</v>
          </cell>
          <cell r="Q7670">
            <v>0</v>
          </cell>
        </row>
        <row r="7671">
          <cell r="N7671">
            <v>0</v>
          </cell>
          <cell r="O7671">
            <v>0</v>
          </cell>
          <cell r="P7671">
            <v>0</v>
          </cell>
          <cell r="Q7671">
            <v>0</v>
          </cell>
        </row>
        <row r="7672">
          <cell r="N7672">
            <v>0</v>
          </cell>
          <cell r="O7672">
            <v>0</v>
          </cell>
          <cell r="P7672">
            <v>0</v>
          </cell>
          <cell r="Q7672">
            <v>0</v>
          </cell>
        </row>
        <row r="7673">
          <cell r="N7673">
            <v>0</v>
          </cell>
          <cell r="O7673">
            <v>0</v>
          </cell>
          <cell r="P7673">
            <v>0</v>
          </cell>
          <cell r="Q7673">
            <v>0</v>
          </cell>
        </row>
        <row r="7674">
          <cell r="N7674">
            <v>0</v>
          </cell>
          <cell r="O7674">
            <v>0</v>
          </cell>
          <cell r="P7674">
            <v>0</v>
          </cell>
          <cell r="Q7674">
            <v>0</v>
          </cell>
        </row>
        <row r="7675">
          <cell r="N7675">
            <v>0</v>
          </cell>
          <cell r="O7675">
            <v>0</v>
          </cell>
          <cell r="P7675">
            <v>0</v>
          </cell>
          <cell r="Q7675">
            <v>0</v>
          </cell>
        </row>
        <row r="7676">
          <cell r="N7676">
            <v>0</v>
          </cell>
          <cell r="O7676">
            <v>0</v>
          </cell>
          <cell r="P7676">
            <v>0</v>
          </cell>
          <cell r="Q7676">
            <v>0</v>
          </cell>
        </row>
        <row r="7677">
          <cell r="N7677">
            <v>0</v>
          </cell>
          <cell r="O7677">
            <v>0</v>
          </cell>
          <cell r="P7677">
            <v>0</v>
          </cell>
          <cell r="Q7677">
            <v>0</v>
          </cell>
        </row>
        <row r="7678">
          <cell r="N7678">
            <v>0</v>
          </cell>
          <cell r="O7678">
            <v>0</v>
          </cell>
          <cell r="P7678">
            <v>0</v>
          </cell>
          <cell r="Q7678">
            <v>0</v>
          </cell>
        </row>
        <row r="7679">
          <cell r="N7679">
            <v>0</v>
          </cell>
          <cell r="O7679">
            <v>0</v>
          </cell>
          <cell r="P7679">
            <v>0</v>
          </cell>
          <cell r="Q7679">
            <v>0</v>
          </cell>
        </row>
        <row r="7680">
          <cell r="N7680">
            <v>0</v>
          </cell>
          <cell r="O7680">
            <v>0</v>
          </cell>
          <cell r="P7680">
            <v>0</v>
          </cell>
          <cell r="Q7680">
            <v>0</v>
          </cell>
        </row>
        <row r="7681">
          <cell r="N7681">
            <v>0</v>
          </cell>
          <cell r="O7681">
            <v>0</v>
          </cell>
          <cell r="P7681">
            <v>0</v>
          </cell>
          <cell r="Q7681">
            <v>0</v>
          </cell>
        </row>
        <row r="7682">
          <cell r="N7682">
            <v>0</v>
          </cell>
          <cell r="O7682">
            <v>0</v>
          </cell>
          <cell r="P7682">
            <v>0</v>
          </cell>
          <cell r="Q7682">
            <v>0</v>
          </cell>
        </row>
        <row r="7683">
          <cell r="N7683">
            <v>0</v>
          </cell>
          <cell r="O7683">
            <v>0</v>
          </cell>
          <cell r="P7683">
            <v>0</v>
          </cell>
          <cell r="Q7683">
            <v>0</v>
          </cell>
        </row>
        <row r="7684">
          <cell r="N7684">
            <v>0</v>
          </cell>
          <cell r="O7684">
            <v>0</v>
          </cell>
          <cell r="P7684">
            <v>0</v>
          </cell>
          <cell r="Q7684">
            <v>0</v>
          </cell>
        </row>
        <row r="7685">
          <cell r="N7685">
            <v>0</v>
          </cell>
          <cell r="O7685">
            <v>0</v>
          </cell>
          <cell r="P7685">
            <v>0</v>
          </cell>
          <cell r="Q7685">
            <v>0</v>
          </cell>
        </row>
        <row r="7686">
          <cell r="N7686">
            <v>0</v>
          </cell>
          <cell r="O7686">
            <v>0</v>
          </cell>
          <cell r="P7686">
            <v>0</v>
          </cell>
          <cell r="Q7686">
            <v>0</v>
          </cell>
        </row>
        <row r="7687">
          <cell r="N7687">
            <v>0</v>
          </cell>
          <cell r="O7687">
            <v>0</v>
          </cell>
          <cell r="P7687">
            <v>0</v>
          </cell>
          <cell r="Q7687">
            <v>0</v>
          </cell>
        </row>
        <row r="7688">
          <cell r="N7688">
            <v>0</v>
          </cell>
          <cell r="O7688">
            <v>0</v>
          </cell>
          <cell r="P7688">
            <v>0</v>
          </cell>
          <cell r="Q7688">
            <v>0</v>
          </cell>
        </row>
        <row r="7689">
          <cell r="N7689">
            <v>0</v>
          </cell>
          <cell r="O7689">
            <v>0</v>
          </cell>
          <cell r="P7689">
            <v>0</v>
          </cell>
          <cell r="Q7689">
            <v>0</v>
          </cell>
        </row>
        <row r="7690">
          <cell r="N7690">
            <v>0</v>
          </cell>
          <cell r="O7690">
            <v>0</v>
          </cell>
          <cell r="P7690">
            <v>0</v>
          </cell>
          <cell r="Q7690">
            <v>0</v>
          </cell>
        </row>
        <row r="7691">
          <cell r="N7691">
            <v>0</v>
          </cell>
          <cell r="O7691">
            <v>0</v>
          </cell>
          <cell r="P7691">
            <v>0</v>
          </cell>
          <cell r="Q7691">
            <v>0</v>
          </cell>
        </row>
        <row r="7692">
          <cell r="N7692">
            <v>0</v>
          </cell>
          <cell r="O7692">
            <v>0</v>
          </cell>
          <cell r="P7692">
            <v>0</v>
          </cell>
          <cell r="Q7692">
            <v>0</v>
          </cell>
        </row>
        <row r="7693">
          <cell r="N7693">
            <v>0</v>
          </cell>
          <cell r="O7693">
            <v>0</v>
          </cell>
          <cell r="P7693">
            <v>0</v>
          </cell>
          <cell r="Q7693">
            <v>0</v>
          </cell>
        </row>
        <row r="7694">
          <cell r="N7694">
            <v>0</v>
          </cell>
          <cell r="O7694">
            <v>0</v>
          </cell>
          <cell r="P7694">
            <v>0</v>
          </cell>
          <cell r="Q7694">
            <v>0</v>
          </cell>
        </row>
        <row r="7695">
          <cell r="N7695">
            <v>0</v>
          </cell>
          <cell r="O7695">
            <v>0</v>
          </cell>
          <cell r="P7695">
            <v>0</v>
          </cell>
          <cell r="Q7695">
            <v>0</v>
          </cell>
        </row>
        <row r="7696">
          <cell r="N7696">
            <v>0</v>
          </cell>
          <cell r="O7696">
            <v>0</v>
          </cell>
          <cell r="P7696">
            <v>0</v>
          </cell>
          <cell r="Q7696">
            <v>0</v>
          </cell>
        </row>
        <row r="7697">
          <cell r="N7697">
            <v>0</v>
          </cell>
          <cell r="O7697">
            <v>0</v>
          </cell>
          <cell r="P7697">
            <v>0</v>
          </cell>
          <cell r="Q7697">
            <v>0</v>
          </cell>
        </row>
        <row r="7698">
          <cell r="N7698">
            <v>0</v>
          </cell>
          <cell r="O7698">
            <v>0</v>
          </cell>
          <cell r="P7698">
            <v>0</v>
          </cell>
          <cell r="Q7698">
            <v>0</v>
          </cell>
        </row>
        <row r="7699">
          <cell r="N7699">
            <v>0</v>
          </cell>
          <cell r="O7699">
            <v>0</v>
          </cell>
          <cell r="P7699">
            <v>0</v>
          </cell>
          <cell r="Q7699">
            <v>0</v>
          </cell>
        </row>
        <row r="7700">
          <cell r="N7700">
            <v>0</v>
          </cell>
          <cell r="O7700">
            <v>0</v>
          </cell>
          <cell r="P7700">
            <v>0</v>
          </cell>
          <cell r="Q7700">
            <v>0</v>
          </cell>
        </row>
        <row r="7701">
          <cell r="N7701">
            <v>0</v>
          </cell>
          <cell r="O7701">
            <v>0</v>
          </cell>
          <cell r="P7701">
            <v>0</v>
          </cell>
          <cell r="Q7701">
            <v>0</v>
          </cell>
        </row>
        <row r="7702">
          <cell r="N7702">
            <v>0</v>
          </cell>
          <cell r="O7702">
            <v>0</v>
          </cell>
          <cell r="P7702">
            <v>0</v>
          </cell>
          <cell r="Q7702">
            <v>0</v>
          </cell>
        </row>
        <row r="7703">
          <cell r="N7703">
            <v>0</v>
          </cell>
          <cell r="O7703">
            <v>0</v>
          </cell>
          <cell r="P7703">
            <v>0</v>
          </cell>
          <cell r="Q7703">
            <v>0</v>
          </cell>
        </row>
        <row r="7704">
          <cell r="N7704">
            <v>0</v>
          </cell>
          <cell r="O7704">
            <v>0</v>
          </cell>
          <cell r="P7704">
            <v>0</v>
          </cell>
          <cell r="Q7704">
            <v>0</v>
          </cell>
        </row>
        <row r="7705">
          <cell r="N7705">
            <v>0</v>
          </cell>
          <cell r="O7705">
            <v>0</v>
          </cell>
          <cell r="P7705">
            <v>0</v>
          </cell>
          <cell r="Q7705">
            <v>0</v>
          </cell>
        </row>
        <row r="7706">
          <cell r="N7706">
            <v>0</v>
          </cell>
          <cell r="O7706">
            <v>0</v>
          </cell>
          <cell r="P7706">
            <v>0</v>
          </cell>
          <cell r="Q7706">
            <v>0</v>
          </cell>
        </row>
        <row r="7707">
          <cell r="N7707">
            <v>0</v>
          </cell>
          <cell r="O7707">
            <v>0</v>
          </cell>
          <cell r="P7707">
            <v>0</v>
          </cell>
          <cell r="Q7707">
            <v>0</v>
          </cell>
        </row>
        <row r="7708">
          <cell r="N7708">
            <v>0</v>
          </cell>
          <cell r="O7708">
            <v>0</v>
          </cell>
          <cell r="P7708">
            <v>0</v>
          </cell>
          <cell r="Q7708">
            <v>0</v>
          </cell>
        </row>
        <row r="7709">
          <cell r="N7709">
            <v>0</v>
          </cell>
          <cell r="O7709">
            <v>0</v>
          </cell>
          <cell r="P7709">
            <v>0</v>
          </cell>
          <cell r="Q7709">
            <v>0</v>
          </cell>
        </row>
        <row r="7710">
          <cell r="N7710">
            <v>0</v>
          </cell>
          <cell r="O7710">
            <v>0</v>
          </cell>
          <cell r="P7710">
            <v>0</v>
          </cell>
          <cell r="Q7710">
            <v>0</v>
          </cell>
        </row>
        <row r="7711">
          <cell r="N7711">
            <v>0</v>
          </cell>
          <cell r="O7711">
            <v>0</v>
          </cell>
          <cell r="P7711">
            <v>0</v>
          </cell>
          <cell r="Q7711">
            <v>0</v>
          </cell>
        </row>
        <row r="7712">
          <cell r="N7712">
            <v>0</v>
          </cell>
          <cell r="O7712">
            <v>0</v>
          </cell>
          <cell r="P7712">
            <v>0</v>
          </cell>
          <cell r="Q7712">
            <v>0</v>
          </cell>
        </row>
        <row r="7713">
          <cell r="N7713">
            <v>0</v>
          </cell>
          <cell r="O7713">
            <v>0</v>
          </cell>
          <cell r="P7713">
            <v>0</v>
          </cell>
          <cell r="Q7713">
            <v>0</v>
          </cell>
        </row>
        <row r="7714">
          <cell r="N7714">
            <v>0</v>
          </cell>
          <cell r="O7714">
            <v>0</v>
          </cell>
          <cell r="P7714">
            <v>0</v>
          </cell>
          <cell r="Q7714">
            <v>0</v>
          </cell>
        </row>
        <row r="7715">
          <cell r="N7715">
            <v>0</v>
          </cell>
          <cell r="O7715">
            <v>0</v>
          </cell>
          <cell r="P7715">
            <v>0</v>
          </cell>
          <cell r="Q7715">
            <v>0</v>
          </cell>
        </row>
        <row r="7716">
          <cell r="N7716">
            <v>0</v>
          </cell>
          <cell r="O7716">
            <v>0</v>
          </cell>
          <cell r="P7716">
            <v>0</v>
          </cell>
          <cell r="Q7716">
            <v>0</v>
          </cell>
        </row>
        <row r="7717">
          <cell r="N7717">
            <v>0</v>
          </cell>
          <cell r="O7717">
            <v>0</v>
          </cell>
          <cell r="P7717">
            <v>0</v>
          </cell>
          <cell r="Q7717">
            <v>0</v>
          </cell>
        </row>
        <row r="7718">
          <cell r="N7718">
            <v>0</v>
          </cell>
          <cell r="O7718">
            <v>0</v>
          </cell>
          <cell r="P7718">
            <v>0</v>
          </cell>
          <cell r="Q7718">
            <v>0</v>
          </cell>
        </row>
        <row r="7719">
          <cell r="N7719">
            <v>0</v>
          </cell>
          <cell r="O7719">
            <v>0</v>
          </cell>
          <cell r="P7719">
            <v>0</v>
          </cell>
          <cell r="Q7719">
            <v>0</v>
          </cell>
        </row>
        <row r="7720">
          <cell r="N7720">
            <v>0</v>
          </cell>
          <cell r="O7720">
            <v>0</v>
          </cell>
          <cell r="P7720">
            <v>0</v>
          </cell>
          <cell r="Q7720">
            <v>0</v>
          </cell>
        </row>
        <row r="7721">
          <cell r="N7721">
            <v>0</v>
          </cell>
          <cell r="O7721">
            <v>0</v>
          </cell>
          <cell r="P7721">
            <v>0</v>
          </cell>
          <cell r="Q7721">
            <v>0</v>
          </cell>
        </row>
        <row r="7722">
          <cell r="N7722">
            <v>0</v>
          </cell>
          <cell r="O7722">
            <v>0</v>
          </cell>
          <cell r="P7722">
            <v>0</v>
          </cell>
          <cell r="Q7722">
            <v>0</v>
          </cell>
        </row>
        <row r="7723">
          <cell r="N7723">
            <v>0</v>
          </cell>
          <cell r="O7723">
            <v>0</v>
          </cell>
          <cell r="P7723">
            <v>0</v>
          </cell>
          <cell r="Q7723">
            <v>0</v>
          </cell>
        </row>
        <row r="7724">
          <cell r="N7724">
            <v>0</v>
          </cell>
          <cell r="O7724">
            <v>0</v>
          </cell>
          <cell r="P7724">
            <v>0</v>
          </cell>
          <cell r="Q7724">
            <v>0</v>
          </cell>
        </row>
        <row r="7725">
          <cell r="N7725">
            <v>0</v>
          </cell>
          <cell r="O7725">
            <v>0</v>
          </cell>
          <cell r="P7725">
            <v>0</v>
          </cell>
          <cell r="Q7725">
            <v>0</v>
          </cell>
        </row>
        <row r="7726">
          <cell r="N7726">
            <v>0</v>
          </cell>
          <cell r="O7726">
            <v>0</v>
          </cell>
          <cell r="P7726">
            <v>0</v>
          </cell>
          <cell r="Q7726">
            <v>0</v>
          </cell>
        </row>
        <row r="7727">
          <cell r="N7727">
            <v>0</v>
          </cell>
          <cell r="O7727">
            <v>0</v>
          </cell>
          <cell r="P7727">
            <v>0</v>
          </cell>
          <cell r="Q7727">
            <v>0</v>
          </cell>
        </row>
        <row r="7728">
          <cell r="N7728">
            <v>0</v>
          </cell>
          <cell r="O7728">
            <v>0</v>
          </cell>
          <cell r="P7728">
            <v>0</v>
          </cell>
          <cell r="Q7728">
            <v>0</v>
          </cell>
        </row>
        <row r="7729">
          <cell r="N7729">
            <v>0</v>
          </cell>
          <cell r="O7729">
            <v>0</v>
          </cell>
          <cell r="P7729">
            <v>0</v>
          </cell>
          <cell r="Q7729">
            <v>0</v>
          </cell>
        </row>
        <row r="7730">
          <cell r="N7730">
            <v>0</v>
          </cell>
          <cell r="O7730">
            <v>0</v>
          </cell>
          <cell r="P7730">
            <v>0</v>
          </cell>
          <cell r="Q7730">
            <v>0</v>
          </cell>
        </row>
        <row r="7731">
          <cell r="N7731">
            <v>0</v>
          </cell>
          <cell r="O7731">
            <v>0</v>
          </cell>
          <cell r="P7731">
            <v>0</v>
          </cell>
          <cell r="Q7731">
            <v>0</v>
          </cell>
        </row>
        <row r="7732">
          <cell r="N7732">
            <v>0</v>
          </cell>
          <cell r="O7732">
            <v>0</v>
          </cell>
          <cell r="P7732">
            <v>0</v>
          </cell>
          <cell r="Q7732">
            <v>0</v>
          </cell>
        </row>
        <row r="7733">
          <cell r="N7733">
            <v>0</v>
          </cell>
          <cell r="O7733">
            <v>0</v>
          </cell>
          <cell r="P7733">
            <v>0</v>
          </cell>
          <cell r="Q7733">
            <v>0</v>
          </cell>
        </row>
        <row r="7734">
          <cell r="N7734">
            <v>0</v>
          </cell>
          <cell r="O7734">
            <v>0</v>
          </cell>
          <cell r="P7734">
            <v>0</v>
          </cell>
          <cell r="Q7734">
            <v>0</v>
          </cell>
        </row>
        <row r="7735">
          <cell r="N7735">
            <v>0</v>
          </cell>
          <cell r="O7735">
            <v>0</v>
          </cell>
          <cell r="P7735">
            <v>0</v>
          </cell>
          <cell r="Q7735">
            <v>0</v>
          </cell>
        </row>
        <row r="7736">
          <cell r="N7736">
            <v>0</v>
          </cell>
          <cell r="O7736">
            <v>0</v>
          </cell>
          <cell r="P7736">
            <v>0</v>
          </cell>
          <cell r="Q7736">
            <v>0</v>
          </cell>
        </row>
        <row r="7737">
          <cell r="N7737">
            <v>0</v>
          </cell>
          <cell r="O7737">
            <v>0</v>
          </cell>
          <cell r="P7737">
            <v>0</v>
          </cell>
          <cell r="Q7737">
            <v>0</v>
          </cell>
        </row>
        <row r="7738">
          <cell r="N7738">
            <v>0</v>
          </cell>
          <cell r="O7738">
            <v>0</v>
          </cell>
          <cell r="P7738">
            <v>0</v>
          </cell>
          <cell r="Q7738">
            <v>0</v>
          </cell>
        </row>
        <row r="7739">
          <cell r="N7739">
            <v>0</v>
          </cell>
          <cell r="O7739">
            <v>0</v>
          </cell>
          <cell r="P7739">
            <v>0</v>
          </cell>
          <cell r="Q7739">
            <v>0</v>
          </cell>
        </row>
        <row r="7740">
          <cell r="N7740">
            <v>0</v>
          </cell>
          <cell r="O7740">
            <v>0</v>
          </cell>
          <cell r="P7740">
            <v>0</v>
          </cell>
          <cell r="Q7740">
            <v>0</v>
          </cell>
        </row>
        <row r="7741">
          <cell r="N7741">
            <v>0</v>
          </cell>
          <cell r="O7741">
            <v>0</v>
          </cell>
          <cell r="P7741">
            <v>0</v>
          </cell>
          <cell r="Q7741">
            <v>0</v>
          </cell>
        </row>
        <row r="7742">
          <cell r="N7742">
            <v>0</v>
          </cell>
          <cell r="O7742">
            <v>0</v>
          </cell>
          <cell r="P7742">
            <v>0</v>
          </cell>
          <cell r="Q7742">
            <v>0</v>
          </cell>
        </row>
        <row r="7743">
          <cell r="N7743">
            <v>0</v>
          </cell>
          <cell r="O7743">
            <v>0</v>
          </cell>
          <cell r="P7743">
            <v>0</v>
          </cell>
          <cell r="Q7743">
            <v>0</v>
          </cell>
        </row>
        <row r="7744">
          <cell r="N7744">
            <v>0</v>
          </cell>
          <cell r="O7744">
            <v>0</v>
          </cell>
          <cell r="P7744">
            <v>0</v>
          </cell>
          <cell r="Q7744">
            <v>0</v>
          </cell>
        </row>
        <row r="7745">
          <cell r="N7745">
            <v>0</v>
          </cell>
          <cell r="O7745">
            <v>0</v>
          </cell>
          <cell r="P7745">
            <v>0</v>
          </cell>
          <cell r="Q7745">
            <v>0</v>
          </cell>
        </row>
        <row r="7746">
          <cell r="N7746">
            <v>0</v>
          </cell>
          <cell r="O7746">
            <v>0</v>
          </cell>
          <cell r="P7746">
            <v>0</v>
          </cell>
          <cell r="Q7746">
            <v>0</v>
          </cell>
        </row>
        <row r="7747">
          <cell r="N7747">
            <v>0</v>
          </cell>
          <cell r="O7747">
            <v>0</v>
          </cell>
          <cell r="P7747">
            <v>0</v>
          </cell>
          <cell r="Q7747">
            <v>0</v>
          </cell>
        </row>
        <row r="7748">
          <cell r="N7748">
            <v>0</v>
          </cell>
          <cell r="O7748">
            <v>0</v>
          </cell>
          <cell r="P7748">
            <v>0</v>
          </cell>
          <cell r="Q7748">
            <v>0</v>
          </cell>
        </row>
        <row r="7749">
          <cell r="N7749">
            <v>0</v>
          </cell>
          <cell r="O7749">
            <v>0</v>
          </cell>
          <cell r="P7749">
            <v>0</v>
          </cell>
          <cell r="Q7749">
            <v>0</v>
          </cell>
        </row>
        <row r="7750">
          <cell r="N7750">
            <v>0</v>
          </cell>
          <cell r="O7750">
            <v>0</v>
          </cell>
          <cell r="P7750">
            <v>0</v>
          </cell>
          <cell r="Q7750">
            <v>0</v>
          </cell>
        </row>
        <row r="7751">
          <cell r="N7751">
            <v>0</v>
          </cell>
          <cell r="O7751">
            <v>0</v>
          </cell>
          <cell r="P7751">
            <v>0</v>
          </cell>
          <cell r="Q7751">
            <v>0</v>
          </cell>
        </row>
        <row r="7752">
          <cell r="N7752">
            <v>0</v>
          </cell>
          <cell r="O7752">
            <v>0</v>
          </cell>
          <cell r="P7752">
            <v>0</v>
          </cell>
          <cell r="Q7752">
            <v>0</v>
          </cell>
        </row>
        <row r="7753">
          <cell r="N7753">
            <v>0</v>
          </cell>
          <cell r="O7753">
            <v>0</v>
          </cell>
          <cell r="P7753">
            <v>0</v>
          </cell>
          <cell r="Q7753">
            <v>0</v>
          </cell>
        </row>
        <row r="7754">
          <cell r="N7754">
            <v>0</v>
          </cell>
          <cell r="O7754">
            <v>0</v>
          </cell>
          <cell r="P7754">
            <v>0</v>
          </cell>
          <cell r="Q7754">
            <v>0</v>
          </cell>
        </row>
        <row r="7755">
          <cell r="N7755">
            <v>0</v>
          </cell>
          <cell r="O7755">
            <v>0</v>
          </cell>
          <cell r="P7755">
            <v>0</v>
          </cell>
          <cell r="Q7755">
            <v>0</v>
          </cell>
        </row>
        <row r="7756">
          <cell r="N7756">
            <v>0</v>
          </cell>
          <cell r="O7756">
            <v>0</v>
          </cell>
          <cell r="P7756">
            <v>0</v>
          </cell>
          <cell r="Q7756">
            <v>0</v>
          </cell>
        </row>
        <row r="7757">
          <cell r="N7757">
            <v>0</v>
          </cell>
          <cell r="O7757">
            <v>0</v>
          </cell>
          <cell r="P7757">
            <v>0</v>
          </cell>
          <cell r="Q7757">
            <v>0</v>
          </cell>
        </row>
        <row r="7758">
          <cell r="N7758">
            <v>0</v>
          </cell>
          <cell r="O7758">
            <v>0</v>
          </cell>
          <cell r="P7758">
            <v>0</v>
          </cell>
          <cell r="Q7758">
            <v>0</v>
          </cell>
        </row>
        <row r="7759">
          <cell r="N7759">
            <v>0</v>
          </cell>
          <cell r="O7759">
            <v>0</v>
          </cell>
          <cell r="P7759">
            <v>0</v>
          </cell>
          <cell r="Q7759">
            <v>0</v>
          </cell>
        </row>
        <row r="7760">
          <cell r="N7760">
            <v>0</v>
          </cell>
          <cell r="O7760">
            <v>0</v>
          </cell>
          <cell r="P7760">
            <v>0</v>
          </cell>
          <cell r="Q7760">
            <v>0</v>
          </cell>
        </row>
        <row r="7761">
          <cell r="N7761">
            <v>0</v>
          </cell>
          <cell r="O7761">
            <v>0</v>
          </cell>
          <cell r="P7761">
            <v>0</v>
          </cell>
          <cell r="Q7761">
            <v>0</v>
          </cell>
        </row>
        <row r="7762">
          <cell r="N7762">
            <v>0</v>
          </cell>
          <cell r="O7762">
            <v>0</v>
          </cell>
          <cell r="P7762">
            <v>0</v>
          </cell>
          <cell r="Q7762">
            <v>0</v>
          </cell>
        </row>
        <row r="7763">
          <cell r="N7763">
            <v>0</v>
          </cell>
          <cell r="O7763">
            <v>0</v>
          </cell>
          <cell r="P7763">
            <v>0</v>
          </cell>
          <cell r="Q7763">
            <v>0</v>
          </cell>
        </row>
        <row r="7764">
          <cell r="N7764">
            <v>0</v>
          </cell>
          <cell r="O7764">
            <v>0</v>
          </cell>
          <cell r="P7764">
            <v>0</v>
          </cell>
          <cell r="Q7764">
            <v>0</v>
          </cell>
        </row>
        <row r="7765">
          <cell r="N7765">
            <v>0</v>
          </cell>
          <cell r="O7765">
            <v>0</v>
          </cell>
          <cell r="P7765">
            <v>0</v>
          </cell>
          <cell r="Q7765">
            <v>0</v>
          </cell>
        </row>
        <row r="7766">
          <cell r="N7766">
            <v>0</v>
          </cell>
          <cell r="O7766">
            <v>0</v>
          </cell>
          <cell r="P7766">
            <v>0</v>
          </cell>
          <cell r="Q7766">
            <v>0</v>
          </cell>
        </row>
        <row r="7767">
          <cell r="N7767">
            <v>0</v>
          </cell>
          <cell r="O7767">
            <v>0</v>
          </cell>
          <cell r="P7767">
            <v>0</v>
          </cell>
          <cell r="Q7767">
            <v>0</v>
          </cell>
        </row>
        <row r="7768">
          <cell r="N7768">
            <v>0</v>
          </cell>
          <cell r="O7768">
            <v>0</v>
          </cell>
          <cell r="P7768">
            <v>0</v>
          </cell>
          <cell r="Q7768">
            <v>0</v>
          </cell>
        </row>
        <row r="7769">
          <cell r="N7769">
            <v>0</v>
          </cell>
          <cell r="O7769">
            <v>0</v>
          </cell>
          <cell r="P7769">
            <v>0</v>
          </cell>
          <cell r="Q7769">
            <v>0</v>
          </cell>
        </row>
        <row r="7770">
          <cell r="N7770">
            <v>0</v>
          </cell>
          <cell r="O7770">
            <v>0</v>
          </cell>
          <cell r="P7770">
            <v>0</v>
          </cell>
          <cell r="Q7770">
            <v>0</v>
          </cell>
        </row>
        <row r="7771">
          <cell r="N7771">
            <v>0</v>
          </cell>
          <cell r="O7771">
            <v>0</v>
          </cell>
          <cell r="P7771">
            <v>0</v>
          </cell>
          <cell r="Q7771">
            <v>0</v>
          </cell>
        </row>
        <row r="7772">
          <cell r="N7772">
            <v>0</v>
          </cell>
          <cell r="O7772">
            <v>0</v>
          </cell>
          <cell r="P7772">
            <v>0</v>
          </cell>
          <cell r="Q7772">
            <v>0</v>
          </cell>
        </row>
        <row r="7773">
          <cell r="N7773">
            <v>0</v>
          </cell>
          <cell r="O7773">
            <v>0</v>
          </cell>
          <cell r="P7773">
            <v>0</v>
          </cell>
          <cell r="Q7773">
            <v>0</v>
          </cell>
        </row>
        <row r="7774">
          <cell r="N7774">
            <v>0</v>
          </cell>
          <cell r="O7774">
            <v>0</v>
          </cell>
          <cell r="P7774">
            <v>0</v>
          </cell>
          <cell r="Q7774">
            <v>0</v>
          </cell>
        </row>
        <row r="7775">
          <cell r="N7775">
            <v>0</v>
          </cell>
          <cell r="O7775">
            <v>0</v>
          </cell>
          <cell r="P7775">
            <v>0</v>
          </cell>
          <cell r="Q7775">
            <v>0</v>
          </cell>
        </row>
        <row r="7776">
          <cell r="N7776">
            <v>0</v>
          </cell>
          <cell r="O7776">
            <v>0</v>
          </cell>
          <cell r="P7776">
            <v>0</v>
          </cell>
          <cell r="Q7776">
            <v>0</v>
          </cell>
        </row>
        <row r="7777">
          <cell r="N7777">
            <v>0</v>
          </cell>
          <cell r="O7777">
            <v>0</v>
          </cell>
          <cell r="P7777">
            <v>0</v>
          </cell>
          <cell r="Q7777">
            <v>0</v>
          </cell>
        </row>
        <row r="7778">
          <cell r="N7778">
            <v>0</v>
          </cell>
          <cell r="O7778">
            <v>0</v>
          </cell>
          <cell r="P7778">
            <v>0</v>
          </cell>
          <cell r="Q7778">
            <v>0</v>
          </cell>
        </row>
        <row r="7779">
          <cell r="N7779">
            <v>0</v>
          </cell>
          <cell r="O7779">
            <v>0</v>
          </cell>
          <cell r="P7779">
            <v>0</v>
          </cell>
          <cell r="Q7779">
            <v>0</v>
          </cell>
        </row>
        <row r="7780">
          <cell r="N7780">
            <v>0</v>
          </cell>
          <cell r="O7780">
            <v>0</v>
          </cell>
          <cell r="P7780">
            <v>0</v>
          </cell>
          <cell r="Q7780">
            <v>0</v>
          </cell>
        </row>
        <row r="7781">
          <cell r="N7781">
            <v>0</v>
          </cell>
          <cell r="O7781">
            <v>0</v>
          </cell>
          <cell r="P7781">
            <v>0</v>
          </cell>
          <cell r="Q7781">
            <v>0</v>
          </cell>
        </row>
        <row r="7782">
          <cell r="N7782">
            <v>0</v>
          </cell>
          <cell r="O7782">
            <v>0</v>
          </cell>
          <cell r="P7782">
            <v>0</v>
          </cell>
          <cell r="Q7782">
            <v>0</v>
          </cell>
        </row>
        <row r="7783">
          <cell r="N7783">
            <v>0</v>
          </cell>
          <cell r="O7783">
            <v>0</v>
          </cell>
          <cell r="P7783">
            <v>0</v>
          </cell>
          <cell r="Q7783">
            <v>0</v>
          </cell>
        </row>
        <row r="7784">
          <cell r="N7784">
            <v>0</v>
          </cell>
          <cell r="O7784">
            <v>0</v>
          </cell>
          <cell r="P7784">
            <v>0</v>
          </cell>
          <cell r="Q7784">
            <v>0</v>
          </cell>
        </row>
        <row r="7785">
          <cell r="N7785">
            <v>0</v>
          </cell>
          <cell r="O7785">
            <v>0</v>
          </cell>
          <cell r="P7785">
            <v>0</v>
          </cell>
          <cell r="Q7785">
            <v>0</v>
          </cell>
        </row>
        <row r="7786">
          <cell r="N7786">
            <v>0</v>
          </cell>
          <cell r="O7786">
            <v>0</v>
          </cell>
          <cell r="P7786">
            <v>0</v>
          </cell>
          <cell r="Q7786">
            <v>0</v>
          </cell>
        </row>
        <row r="7787">
          <cell r="N7787">
            <v>0</v>
          </cell>
          <cell r="O7787">
            <v>0</v>
          </cell>
          <cell r="P7787">
            <v>0</v>
          </cell>
          <cell r="Q7787">
            <v>0</v>
          </cell>
        </row>
        <row r="7788">
          <cell r="N7788">
            <v>0</v>
          </cell>
          <cell r="O7788">
            <v>0</v>
          </cell>
          <cell r="P7788">
            <v>0</v>
          </cell>
          <cell r="Q7788">
            <v>0</v>
          </cell>
        </row>
        <row r="7789">
          <cell r="N7789">
            <v>0</v>
          </cell>
          <cell r="O7789">
            <v>0</v>
          </cell>
          <cell r="P7789">
            <v>0</v>
          </cell>
          <cell r="Q7789">
            <v>0</v>
          </cell>
        </row>
        <row r="7790">
          <cell r="N7790">
            <v>0</v>
          </cell>
          <cell r="O7790">
            <v>0</v>
          </cell>
          <cell r="P7790">
            <v>0</v>
          </cell>
          <cell r="Q7790">
            <v>0</v>
          </cell>
        </row>
        <row r="7791">
          <cell r="N7791">
            <v>0</v>
          </cell>
          <cell r="O7791">
            <v>0</v>
          </cell>
          <cell r="P7791">
            <v>0</v>
          </cell>
          <cell r="Q7791">
            <v>0</v>
          </cell>
        </row>
        <row r="7792">
          <cell r="N7792">
            <v>0</v>
          </cell>
          <cell r="O7792">
            <v>0</v>
          </cell>
          <cell r="P7792">
            <v>0</v>
          </cell>
          <cell r="Q7792">
            <v>0</v>
          </cell>
        </row>
        <row r="7793">
          <cell r="N7793">
            <v>0</v>
          </cell>
          <cell r="O7793">
            <v>0</v>
          </cell>
          <cell r="P7793">
            <v>0</v>
          </cell>
          <cell r="Q7793">
            <v>0</v>
          </cell>
        </row>
        <row r="7794">
          <cell r="N7794">
            <v>0</v>
          </cell>
          <cell r="O7794">
            <v>0</v>
          </cell>
          <cell r="P7794">
            <v>0</v>
          </cell>
          <cell r="Q7794">
            <v>0</v>
          </cell>
        </row>
        <row r="7795">
          <cell r="N7795">
            <v>0</v>
          </cell>
          <cell r="O7795">
            <v>0</v>
          </cell>
          <cell r="P7795">
            <v>0</v>
          </cell>
          <cell r="Q7795">
            <v>0</v>
          </cell>
        </row>
        <row r="7796">
          <cell r="N7796">
            <v>0</v>
          </cell>
          <cell r="O7796">
            <v>0</v>
          </cell>
          <cell r="P7796">
            <v>0</v>
          </cell>
          <cell r="Q7796">
            <v>0</v>
          </cell>
        </row>
        <row r="7797">
          <cell r="N7797">
            <v>0</v>
          </cell>
          <cell r="O7797">
            <v>0</v>
          </cell>
          <cell r="P7797">
            <v>0</v>
          </cell>
          <cell r="Q7797">
            <v>0</v>
          </cell>
        </row>
        <row r="7798">
          <cell r="N7798">
            <v>0</v>
          </cell>
          <cell r="O7798">
            <v>0</v>
          </cell>
          <cell r="P7798">
            <v>0</v>
          </cell>
          <cell r="Q7798">
            <v>0</v>
          </cell>
        </row>
        <row r="7799">
          <cell r="N7799">
            <v>0</v>
          </cell>
          <cell r="O7799">
            <v>0</v>
          </cell>
          <cell r="P7799">
            <v>0</v>
          </cell>
          <cell r="Q7799">
            <v>0</v>
          </cell>
        </row>
        <row r="7800">
          <cell r="N7800">
            <v>0</v>
          </cell>
          <cell r="O7800">
            <v>0</v>
          </cell>
          <cell r="P7800">
            <v>0</v>
          </cell>
          <cell r="Q7800">
            <v>0</v>
          </cell>
        </row>
        <row r="7801">
          <cell r="N7801">
            <v>0</v>
          </cell>
          <cell r="O7801">
            <v>0</v>
          </cell>
          <cell r="P7801">
            <v>0</v>
          </cell>
          <cell r="Q7801">
            <v>0</v>
          </cell>
        </row>
        <row r="7802">
          <cell r="N7802">
            <v>0</v>
          </cell>
          <cell r="O7802">
            <v>0</v>
          </cell>
          <cell r="P7802">
            <v>0</v>
          </cell>
          <cell r="Q7802">
            <v>0</v>
          </cell>
        </row>
        <row r="7803">
          <cell r="N7803">
            <v>0</v>
          </cell>
          <cell r="O7803">
            <v>0</v>
          </cell>
          <cell r="P7803">
            <v>0</v>
          </cell>
          <cell r="Q7803">
            <v>0</v>
          </cell>
        </row>
        <row r="7804">
          <cell r="N7804">
            <v>0</v>
          </cell>
          <cell r="O7804">
            <v>0</v>
          </cell>
          <cell r="P7804">
            <v>0</v>
          </cell>
          <cell r="Q7804">
            <v>0</v>
          </cell>
        </row>
        <row r="7805">
          <cell r="N7805">
            <v>0</v>
          </cell>
          <cell r="O7805">
            <v>0</v>
          </cell>
          <cell r="P7805">
            <v>0</v>
          </cell>
          <cell r="Q7805">
            <v>0</v>
          </cell>
        </row>
        <row r="7806">
          <cell r="N7806">
            <v>0</v>
          </cell>
          <cell r="O7806">
            <v>0</v>
          </cell>
          <cell r="P7806">
            <v>0</v>
          </cell>
          <cell r="Q7806">
            <v>0</v>
          </cell>
        </row>
        <row r="7807">
          <cell r="N7807">
            <v>0</v>
          </cell>
          <cell r="O7807">
            <v>0</v>
          </cell>
          <cell r="P7807">
            <v>0</v>
          </cell>
          <cell r="Q7807">
            <v>0</v>
          </cell>
        </row>
        <row r="7808">
          <cell r="N7808">
            <v>0</v>
          </cell>
          <cell r="O7808">
            <v>0</v>
          </cell>
          <cell r="P7808">
            <v>0</v>
          </cell>
          <cell r="Q7808">
            <v>0</v>
          </cell>
        </row>
        <row r="7809">
          <cell r="N7809">
            <v>0</v>
          </cell>
          <cell r="O7809">
            <v>0</v>
          </cell>
          <cell r="P7809">
            <v>0</v>
          </cell>
          <cell r="Q7809">
            <v>0</v>
          </cell>
        </row>
        <row r="7810">
          <cell r="N7810">
            <v>0</v>
          </cell>
          <cell r="O7810">
            <v>0</v>
          </cell>
          <cell r="P7810">
            <v>0</v>
          </cell>
          <cell r="Q7810">
            <v>0</v>
          </cell>
        </row>
        <row r="7811">
          <cell r="N7811">
            <v>0</v>
          </cell>
          <cell r="O7811">
            <v>0</v>
          </cell>
          <cell r="P7811">
            <v>0</v>
          </cell>
          <cell r="Q7811">
            <v>0</v>
          </cell>
        </row>
        <row r="7812">
          <cell r="N7812">
            <v>0</v>
          </cell>
          <cell r="O7812">
            <v>0</v>
          </cell>
          <cell r="P7812">
            <v>0</v>
          </cell>
          <cell r="Q7812">
            <v>0</v>
          </cell>
        </row>
        <row r="7813">
          <cell r="N7813">
            <v>0</v>
          </cell>
          <cell r="O7813">
            <v>0</v>
          </cell>
          <cell r="P7813">
            <v>0</v>
          </cell>
          <cell r="Q7813">
            <v>0</v>
          </cell>
        </row>
        <row r="7814">
          <cell r="N7814">
            <v>0</v>
          </cell>
          <cell r="O7814">
            <v>0</v>
          </cell>
          <cell r="P7814">
            <v>0</v>
          </cell>
          <cell r="Q7814">
            <v>0</v>
          </cell>
        </row>
        <row r="7815">
          <cell r="N7815">
            <v>0</v>
          </cell>
          <cell r="O7815">
            <v>0</v>
          </cell>
          <cell r="P7815">
            <v>0</v>
          </cell>
          <cell r="Q7815">
            <v>0</v>
          </cell>
        </row>
        <row r="7816">
          <cell r="N7816">
            <v>0</v>
          </cell>
          <cell r="O7816">
            <v>0</v>
          </cell>
          <cell r="P7816">
            <v>0</v>
          </cell>
          <cell r="Q7816">
            <v>0</v>
          </cell>
        </row>
        <row r="7817">
          <cell r="N7817">
            <v>0</v>
          </cell>
          <cell r="O7817">
            <v>0</v>
          </cell>
          <cell r="P7817">
            <v>0</v>
          </cell>
          <cell r="Q7817">
            <v>0</v>
          </cell>
        </row>
        <row r="7818">
          <cell r="N7818">
            <v>0</v>
          </cell>
          <cell r="O7818">
            <v>0</v>
          </cell>
          <cell r="P7818">
            <v>0</v>
          </cell>
          <cell r="Q7818">
            <v>0</v>
          </cell>
        </row>
        <row r="7819">
          <cell r="N7819">
            <v>0</v>
          </cell>
          <cell r="O7819">
            <v>0</v>
          </cell>
          <cell r="P7819">
            <v>0</v>
          </cell>
          <cell r="Q7819">
            <v>0</v>
          </cell>
        </row>
        <row r="7820">
          <cell r="N7820">
            <v>0</v>
          </cell>
          <cell r="O7820">
            <v>0</v>
          </cell>
          <cell r="P7820">
            <v>0</v>
          </cell>
          <cell r="Q7820">
            <v>0</v>
          </cell>
        </row>
        <row r="7821">
          <cell r="N7821">
            <v>0</v>
          </cell>
          <cell r="O7821">
            <v>0</v>
          </cell>
          <cell r="P7821">
            <v>0</v>
          </cell>
          <cell r="Q7821">
            <v>0</v>
          </cell>
        </row>
        <row r="7822">
          <cell r="N7822">
            <v>0</v>
          </cell>
          <cell r="O7822">
            <v>0</v>
          </cell>
          <cell r="P7822">
            <v>0</v>
          </cell>
          <cell r="Q7822">
            <v>0</v>
          </cell>
        </row>
        <row r="7823">
          <cell r="N7823">
            <v>0</v>
          </cell>
          <cell r="O7823">
            <v>0</v>
          </cell>
          <cell r="P7823">
            <v>0</v>
          </cell>
          <cell r="Q7823">
            <v>0</v>
          </cell>
        </row>
        <row r="7824">
          <cell r="N7824">
            <v>0</v>
          </cell>
          <cell r="O7824">
            <v>0</v>
          </cell>
          <cell r="P7824">
            <v>0</v>
          </cell>
          <cell r="Q7824">
            <v>0</v>
          </cell>
        </row>
        <row r="7825">
          <cell r="N7825">
            <v>0</v>
          </cell>
          <cell r="O7825">
            <v>0</v>
          </cell>
          <cell r="P7825">
            <v>0</v>
          </cell>
          <cell r="Q7825">
            <v>0</v>
          </cell>
        </row>
        <row r="7826">
          <cell r="N7826">
            <v>0</v>
          </cell>
          <cell r="O7826">
            <v>0</v>
          </cell>
          <cell r="P7826">
            <v>0</v>
          </cell>
          <cell r="Q7826">
            <v>0</v>
          </cell>
        </row>
        <row r="7827">
          <cell r="N7827">
            <v>0</v>
          </cell>
          <cell r="O7827">
            <v>0</v>
          </cell>
          <cell r="P7827">
            <v>0</v>
          </cell>
          <cell r="Q7827">
            <v>0</v>
          </cell>
        </row>
        <row r="7828">
          <cell r="N7828">
            <v>0</v>
          </cell>
          <cell r="O7828">
            <v>0</v>
          </cell>
          <cell r="P7828">
            <v>0</v>
          </cell>
          <cell r="Q7828">
            <v>0</v>
          </cell>
        </row>
        <row r="7829">
          <cell r="N7829">
            <v>0</v>
          </cell>
          <cell r="O7829">
            <v>0</v>
          </cell>
          <cell r="P7829">
            <v>0</v>
          </cell>
          <cell r="Q7829">
            <v>0</v>
          </cell>
        </row>
        <row r="7830">
          <cell r="N7830">
            <v>0</v>
          </cell>
          <cell r="O7830">
            <v>0</v>
          </cell>
          <cell r="P7830">
            <v>0</v>
          </cell>
          <cell r="Q7830">
            <v>0</v>
          </cell>
        </row>
        <row r="7831">
          <cell r="N7831">
            <v>0</v>
          </cell>
          <cell r="O7831">
            <v>0</v>
          </cell>
          <cell r="P7831">
            <v>0</v>
          </cell>
          <cell r="Q7831">
            <v>0</v>
          </cell>
        </row>
        <row r="7832">
          <cell r="N7832">
            <v>0</v>
          </cell>
          <cell r="O7832">
            <v>0</v>
          </cell>
          <cell r="P7832">
            <v>0</v>
          </cell>
          <cell r="Q7832">
            <v>0</v>
          </cell>
        </row>
        <row r="7833">
          <cell r="N7833">
            <v>0</v>
          </cell>
          <cell r="O7833">
            <v>0</v>
          </cell>
          <cell r="P7833">
            <v>0</v>
          </cell>
          <cell r="Q7833">
            <v>0</v>
          </cell>
        </row>
        <row r="7834">
          <cell r="N7834">
            <v>0</v>
          </cell>
          <cell r="O7834">
            <v>0</v>
          </cell>
          <cell r="P7834">
            <v>0</v>
          </cell>
          <cell r="Q7834">
            <v>0</v>
          </cell>
        </row>
        <row r="7835">
          <cell r="N7835">
            <v>0</v>
          </cell>
          <cell r="O7835">
            <v>0</v>
          </cell>
          <cell r="P7835">
            <v>0</v>
          </cell>
          <cell r="Q7835">
            <v>0</v>
          </cell>
        </row>
        <row r="7836">
          <cell r="N7836">
            <v>0</v>
          </cell>
          <cell r="O7836">
            <v>0</v>
          </cell>
          <cell r="P7836">
            <v>0</v>
          </cell>
          <cell r="Q7836">
            <v>0</v>
          </cell>
        </row>
        <row r="7837">
          <cell r="N7837">
            <v>0</v>
          </cell>
          <cell r="O7837">
            <v>0</v>
          </cell>
          <cell r="P7837">
            <v>0</v>
          </cell>
          <cell r="Q7837">
            <v>0</v>
          </cell>
        </row>
        <row r="7838">
          <cell r="N7838">
            <v>0</v>
          </cell>
          <cell r="O7838">
            <v>0</v>
          </cell>
          <cell r="P7838">
            <v>0</v>
          </cell>
          <cell r="Q7838">
            <v>0</v>
          </cell>
        </row>
        <row r="7839">
          <cell r="N7839">
            <v>0</v>
          </cell>
          <cell r="O7839">
            <v>0</v>
          </cell>
          <cell r="P7839">
            <v>0</v>
          </cell>
          <cell r="Q7839">
            <v>0</v>
          </cell>
        </row>
        <row r="7840">
          <cell r="N7840">
            <v>0</v>
          </cell>
          <cell r="O7840">
            <v>0</v>
          </cell>
          <cell r="P7840">
            <v>0</v>
          </cell>
          <cell r="Q7840">
            <v>0</v>
          </cell>
        </row>
        <row r="7841">
          <cell r="N7841">
            <v>0</v>
          </cell>
          <cell r="O7841">
            <v>0</v>
          </cell>
          <cell r="P7841">
            <v>0</v>
          </cell>
          <cell r="Q7841">
            <v>0</v>
          </cell>
        </row>
        <row r="7842">
          <cell r="N7842">
            <v>0</v>
          </cell>
          <cell r="O7842">
            <v>0</v>
          </cell>
          <cell r="P7842">
            <v>0</v>
          </cell>
          <cell r="Q7842">
            <v>0</v>
          </cell>
        </row>
        <row r="7843">
          <cell r="N7843">
            <v>0</v>
          </cell>
          <cell r="O7843">
            <v>0</v>
          </cell>
          <cell r="P7843">
            <v>0</v>
          </cell>
          <cell r="Q7843">
            <v>0</v>
          </cell>
        </row>
        <row r="7844">
          <cell r="N7844">
            <v>0</v>
          </cell>
          <cell r="O7844">
            <v>0</v>
          </cell>
          <cell r="P7844">
            <v>0</v>
          </cell>
          <cell r="Q7844">
            <v>0</v>
          </cell>
        </row>
        <row r="7845">
          <cell r="N7845">
            <v>0</v>
          </cell>
          <cell r="O7845">
            <v>0</v>
          </cell>
          <cell r="P7845">
            <v>0</v>
          </cell>
          <cell r="Q7845">
            <v>0</v>
          </cell>
        </row>
        <row r="7846">
          <cell r="N7846">
            <v>0</v>
          </cell>
          <cell r="O7846">
            <v>0</v>
          </cell>
          <cell r="P7846">
            <v>0</v>
          </cell>
          <cell r="Q7846">
            <v>0</v>
          </cell>
        </row>
        <row r="7847">
          <cell r="N7847">
            <v>0</v>
          </cell>
          <cell r="O7847">
            <v>0</v>
          </cell>
          <cell r="P7847">
            <v>0</v>
          </cell>
          <cell r="Q7847">
            <v>0</v>
          </cell>
        </row>
        <row r="7848">
          <cell r="N7848">
            <v>0</v>
          </cell>
          <cell r="O7848">
            <v>0</v>
          </cell>
          <cell r="P7848">
            <v>0</v>
          </cell>
          <cell r="Q7848">
            <v>0</v>
          </cell>
        </row>
        <row r="7849">
          <cell r="N7849">
            <v>0</v>
          </cell>
          <cell r="O7849">
            <v>0</v>
          </cell>
          <cell r="P7849">
            <v>0</v>
          </cell>
          <cell r="Q7849">
            <v>0</v>
          </cell>
        </row>
        <row r="7850">
          <cell r="N7850">
            <v>0</v>
          </cell>
          <cell r="O7850">
            <v>0</v>
          </cell>
          <cell r="P7850">
            <v>0</v>
          </cell>
          <cell r="Q7850">
            <v>0</v>
          </cell>
        </row>
        <row r="7851">
          <cell r="N7851">
            <v>0</v>
          </cell>
          <cell r="O7851">
            <v>0</v>
          </cell>
          <cell r="P7851">
            <v>0</v>
          </cell>
          <cell r="Q7851">
            <v>0</v>
          </cell>
        </row>
        <row r="7852">
          <cell r="N7852">
            <v>0</v>
          </cell>
          <cell r="O7852">
            <v>0</v>
          </cell>
          <cell r="P7852">
            <v>0</v>
          </cell>
          <cell r="Q7852">
            <v>0</v>
          </cell>
        </row>
        <row r="7853">
          <cell r="N7853">
            <v>0</v>
          </cell>
          <cell r="O7853">
            <v>0</v>
          </cell>
          <cell r="P7853">
            <v>0</v>
          </cell>
          <cell r="Q7853">
            <v>0</v>
          </cell>
        </row>
        <row r="7854">
          <cell r="N7854">
            <v>0</v>
          </cell>
          <cell r="O7854">
            <v>0</v>
          </cell>
          <cell r="P7854">
            <v>0</v>
          </cell>
          <cell r="Q7854">
            <v>0</v>
          </cell>
        </row>
        <row r="7855">
          <cell r="N7855">
            <v>0</v>
          </cell>
          <cell r="O7855">
            <v>0</v>
          </cell>
          <cell r="P7855">
            <v>0</v>
          </cell>
          <cell r="Q7855">
            <v>0</v>
          </cell>
        </row>
        <row r="7856">
          <cell r="N7856">
            <v>0</v>
          </cell>
          <cell r="O7856">
            <v>0</v>
          </cell>
          <cell r="P7856">
            <v>0</v>
          </cell>
          <cell r="Q7856">
            <v>0</v>
          </cell>
        </row>
        <row r="7857">
          <cell r="N7857">
            <v>0</v>
          </cell>
          <cell r="O7857">
            <v>0</v>
          </cell>
          <cell r="P7857">
            <v>0</v>
          </cell>
          <cell r="Q7857">
            <v>0</v>
          </cell>
        </row>
        <row r="7858">
          <cell r="N7858">
            <v>0</v>
          </cell>
          <cell r="O7858">
            <v>0</v>
          </cell>
          <cell r="P7858">
            <v>0</v>
          </cell>
          <cell r="Q7858">
            <v>0</v>
          </cell>
        </row>
        <row r="7859">
          <cell r="N7859">
            <v>0</v>
          </cell>
          <cell r="O7859">
            <v>0</v>
          </cell>
          <cell r="P7859">
            <v>0</v>
          </cell>
          <cell r="Q7859">
            <v>0</v>
          </cell>
        </row>
        <row r="7860">
          <cell r="N7860">
            <v>0</v>
          </cell>
          <cell r="O7860">
            <v>0</v>
          </cell>
          <cell r="P7860">
            <v>0</v>
          </cell>
          <cell r="Q7860">
            <v>0</v>
          </cell>
        </row>
        <row r="7861">
          <cell r="N7861">
            <v>0</v>
          </cell>
          <cell r="O7861">
            <v>0</v>
          </cell>
          <cell r="P7861">
            <v>0</v>
          </cell>
          <cell r="Q7861">
            <v>0</v>
          </cell>
        </row>
        <row r="7862">
          <cell r="N7862">
            <v>0</v>
          </cell>
          <cell r="O7862">
            <v>0</v>
          </cell>
          <cell r="P7862">
            <v>0</v>
          </cell>
          <cell r="Q7862">
            <v>0</v>
          </cell>
        </row>
        <row r="7863">
          <cell r="N7863">
            <v>0</v>
          </cell>
          <cell r="O7863">
            <v>0</v>
          </cell>
          <cell r="P7863">
            <v>0</v>
          </cell>
          <cell r="Q7863">
            <v>0</v>
          </cell>
        </row>
        <row r="7864">
          <cell r="N7864">
            <v>0</v>
          </cell>
          <cell r="O7864">
            <v>0</v>
          </cell>
          <cell r="P7864">
            <v>0</v>
          </cell>
          <cell r="Q7864">
            <v>0</v>
          </cell>
        </row>
        <row r="7865">
          <cell r="N7865">
            <v>0</v>
          </cell>
          <cell r="O7865">
            <v>0</v>
          </cell>
          <cell r="P7865">
            <v>0</v>
          </cell>
          <cell r="Q7865">
            <v>0</v>
          </cell>
        </row>
        <row r="7866">
          <cell r="N7866">
            <v>0</v>
          </cell>
          <cell r="O7866">
            <v>0</v>
          </cell>
          <cell r="P7866">
            <v>0</v>
          </cell>
          <cell r="Q7866">
            <v>0</v>
          </cell>
        </row>
        <row r="7867">
          <cell r="N7867">
            <v>0</v>
          </cell>
          <cell r="O7867">
            <v>0</v>
          </cell>
          <cell r="P7867">
            <v>0</v>
          </cell>
          <cell r="Q7867">
            <v>0</v>
          </cell>
        </row>
        <row r="7868">
          <cell r="N7868">
            <v>0</v>
          </cell>
          <cell r="O7868">
            <v>0</v>
          </cell>
          <cell r="P7868">
            <v>0</v>
          </cell>
          <cell r="Q7868">
            <v>0</v>
          </cell>
        </row>
        <row r="7869">
          <cell r="N7869">
            <v>0</v>
          </cell>
          <cell r="O7869">
            <v>0</v>
          </cell>
          <cell r="P7869">
            <v>0</v>
          </cell>
          <cell r="Q7869">
            <v>0</v>
          </cell>
        </row>
        <row r="7870">
          <cell r="N7870">
            <v>0</v>
          </cell>
          <cell r="O7870">
            <v>0</v>
          </cell>
          <cell r="P7870">
            <v>0</v>
          </cell>
          <cell r="Q7870">
            <v>0</v>
          </cell>
        </row>
        <row r="7871">
          <cell r="N7871">
            <v>0</v>
          </cell>
          <cell r="O7871">
            <v>0</v>
          </cell>
          <cell r="P7871">
            <v>0</v>
          </cell>
          <cell r="Q7871">
            <v>0</v>
          </cell>
        </row>
        <row r="7872">
          <cell r="N7872">
            <v>0</v>
          </cell>
          <cell r="O7872">
            <v>0</v>
          </cell>
          <cell r="P7872">
            <v>0</v>
          </cell>
          <cell r="Q7872">
            <v>0</v>
          </cell>
        </row>
        <row r="7873">
          <cell r="N7873">
            <v>0</v>
          </cell>
          <cell r="O7873">
            <v>0</v>
          </cell>
          <cell r="P7873">
            <v>0</v>
          </cell>
          <cell r="Q7873">
            <v>0</v>
          </cell>
        </row>
        <row r="7874">
          <cell r="N7874">
            <v>0</v>
          </cell>
          <cell r="O7874">
            <v>0</v>
          </cell>
          <cell r="P7874">
            <v>0</v>
          </cell>
          <cell r="Q7874">
            <v>0</v>
          </cell>
        </row>
        <row r="7875">
          <cell r="N7875">
            <v>0</v>
          </cell>
          <cell r="O7875">
            <v>0</v>
          </cell>
          <cell r="P7875">
            <v>0</v>
          </cell>
          <cell r="Q7875">
            <v>0</v>
          </cell>
        </row>
        <row r="7876">
          <cell r="N7876">
            <v>0</v>
          </cell>
          <cell r="O7876">
            <v>0</v>
          </cell>
          <cell r="P7876">
            <v>0</v>
          </cell>
          <cell r="Q7876">
            <v>0</v>
          </cell>
        </row>
        <row r="7877">
          <cell r="N7877">
            <v>0</v>
          </cell>
          <cell r="O7877">
            <v>0</v>
          </cell>
          <cell r="P7877">
            <v>0</v>
          </cell>
          <cell r="Q7877">
            <v>0</v>
          </cell>
        </row>
        <row r="7878">
          <cell r="N7878">
            <v>0</v>
          </cell>
          <cell r="O7878">
            <v>0</v>
          </cell>
          <cell r="P7878">
            <v>0</v>
          </cell>
          <cell r="Q7878">
            <v>0</v>
          </cell>
        </row>
        <row r="7879">
          <cell r="N7879">
            <v>0</v>
          </cell>
          <cell r="O7879">
            <v>0</v>
          </cell>
          <cell r="P7879">
            <v>0</v>
          </cell>
          <cell r="Q7879">
            <v>0</v>
          </cell>
        </row>
        <row r="7880">
          <cell r="N7880">
            <v>0</v>
          </cell>
          <cell r="O7880">
            <v>0</v>
          </cell>
          <cell r="P7880">
            <v>0</v>
          </cell>
          <cell r="Q7880">
            <v>0</v>
          </cell>
        </row>
        <row r="7881">
          <cell r="N7881">
            <v>0</v>
          </cell>
          <cell r="O7881">
            <v>0</v>
          </cell>
          <cell r="P7881">
            <v>0</v>
          </cell>
          <cell r="Q7881">
            <v>0</v>
          </cell>
        </row>
        <row r="7882">
          <cell r="N7882">
            <v>0</v>
          </cell>
          <cell r="O7882">
            <v>0</v>
          </cell>
          <cell r="P7882">
            <v>0</v>
          </cell>
          <cell r="Q7882">
            <v>0</v>
          </cell>
        </row>
        <row r="7883">
          <cell r="N7883">
            <v>0</v>
          </cell>
          <cell r="O7883">
            <v>0</v>
          </cell>
          <cell r="P7883">
            <v>0</v>
          </cell>
          <cell r="Q7883">
            <v>0</v>
          </cell>
        </row>
        <row r="7884">
          <cell r="N7884">
            <v>0</v>
          </cell>
          <cell r="O7884">
            <v>0</v>
          </cell>
          <cell r="P7884">
            <v>0</v>
          </cell>
          <cell r="Q7884">
            <v>0</v>
          </cell>
        </row>
        <row r="7885">
          <cell r="N7885">
            <v>0</v>
          </cell>
          <cell r="O7885">
            <v>0</v>
          </cell>
          <cell r="P7885">
            <v>0</v>
          </cell>
          <cell r="Q7885">
            <v>0</v>
          </cell>
        </row>
        <row r="7886">
          <cell r="N7886">
            <v>0</v>
          </cell>
          <cell r="O7886">
            <v>0</v>
          </cell>
          <cell r="P7886">
            <v>0</v>
          </cell>
          <cell r="Q7886">
            <v>0</v>
          </cell>
        </row>
        <row r="7887">
          <cell r="N7887">
            <v>0</v>
          </cell>
          <cell r="O7887">
            <v>0</v>
          </cell>
          <cell r="P7887">
            <v>0</v>
          </cell>
          <cell r="Q7887">
            <v>0</v>
          </cell>
        </row>
        <row r="7888">
          <cell r="N7888">
            <v>0</v>
          </cell>
          <cell r="O7888">
            <v>0</v>
          </cell>
          <cell r="P7888">
            <v>0</v>
          </cell>
          <cell r="Q7888">
            <v>0</v>
          </cell>
        </row>
        <row r="7889">
          <cell r="N7889">
            <v>0</v>
          </cell>
          <cell r="O7889">
            <v>0</v>
          </cell>
          <cell r="P7889">
            <v>0</v>
          </cell>
          <cell r="Q7889">
            <v>0</v>
          </cell>
        </row>
        <row r="7890">
          <cell r="N7890">
            <v>0</v>
          </cell>
          <cell r="O7890">
            <v>0</v>
          </cell>
          <cell r="P7890">
            <v>0</v>
          </cell>
          <cell r="Q7890">
            <v>0</v>
          </cell>
        </row>
        <row r="7891">
          <cell r="N7891">
            <v>0</v>
          </cell>
          <cell r="O7891">
            <v>0</v>
          </cell>
          <cell r="P7891">
            <v>0</v>
          </cell>
          <cell r="Q7891">
            <v>0</v>
          </cell>
        </row>
        <row r="7892">
          <cell r="N7892">
            <v>0</v>
          </cell>
          <cell r="O7892">
            <v>0</v>
          </cell>
          <cell r="P7892">
            <v>0</v>
          </cell>
          <cell r="Q7892">
            <v>0</v>
          </cell>
        </row>
        <row r="7893">
          <cell r="N7893">
            <v>0</v>
          </cell>
          <cell r="O7893">
            <v>0</v>
          </cell>
          <cell r="P7893">
            <v>0</v>
          </cell>
          <cell r="Q7893">
            <v>0</v>
          </cell>
        </row>
        <row r="7894">
          <cell r="N7894">
            <v>0</v>
          </cell>
          <cell r="O7894">
            <v>0</v>
          </cell>
          <cell r="P7894">
            <v>0</v>
          </cell>
          <cell r="Q7894">
            <v>0</v>
          </cell>
        </row>
        <row r="7895">
          <cell r="N7895">
            <v>0</v>
          </cell>
          <cell r="O7895">
            <v>0</v>
          </cell>
          <cell r="P7895">
            <v>0</v>
          </cell>
          <cell r="Q7895">
            <v>0</v>
          </cell>
        </row>
        <row r="7896">
          <cell r="N7896">
            <v>0</v>
          </cell>
          <cell r="O7896">
            <v>0</v>
          </cell>
          <cell r="P7896">
            <v>0</v>
          </cell>
          <cell r="Q7896">
            <v>0</v>
          </cell>
        </row>
        <row r="7897">
          <cell r="N7897">
            <v>0</v>
          </cell>
          <cell r="O7897">
            <v>0</v>
          </cell>
          <cell r="P7897">
            <v>0</v>
          </cell>
          <cell r="Q7897">
            <v>0</v>
          </cell>
        </row>
        <row r="7898">
          <cell r="N7898">
            <v>0</v>
          </cell>
          <cell r="O7898">
            <v>0</v>
          </cell>
          <cell r="P7898">
            <v>0</v>
          </cell>
          <cell r="Q7898">
            <v>0</v>
          </cell>
        </row>
        <row r="7899">
          <cell r="N7899">
            <v>0</v>
          </cell>
          <cell r="O7899">
            <v>0</v>
          </cell>
          <cell r="P7899">
            <v>0</v>
          </cell>
          <cell r="Q7899">
            <v>0</v>
          </cell>
        </row>
        <row r="7900">
          <cell r="N7900">
            <v>0</v>
          </cell>
          <cell r="O7900">
            <v>0</v>
          </cell>
          <cell r="P7900">
            <v>0</v>
          </cell>
          <cell r="Q7900">
            <v>0</v>
          </cell>
        </row>
        <row r="7901">
          <cell r="N7901">
            <v>0</v>
          </cell>
          <cell r="O7901">
            <v>0</v>
          </cell>
          <cell r="P7901">
            <v>0</v>
          </cell>
          <cell r="Q7901">
            <v>0</v>
          </cell>
        </row>
        <row r="7902">
          <cell r="N7902">
            <v>0</v>
          </cell>
          <cell r="O7902">
            <v>0</v>
          </cell>
          <cell r="P7902">
            <v>0</v>
          </cell>
          <cell r="Q7902">
            <v>0</v>
          </cell>
        </row>
        <row r="7903">
          <cell r="N7903">
            <v>0</v>
          </cell>
          <cell r="O7903">
            <v>0</v>
          </cell>
          <cell r="P7903">
            <v>0</v>
          </cell>
          <cell r="Q7903">
            <v>0</v>
          </cell>
        </row>
        <row r="7904">
          <cell r="N7904">
            <v>0</v>
          </cell>
          <cell r="O7904">
            <v>0</v>
          </cell>
          <cell r="P7904">
            <v>0</v>
          </cell>
          <cell r="Q7904">
            <v>0</v>
          </cell>
        </row>
        <row r="7905">
          <cell r="N7905">
            <v>0</v>
          </cell>
          <cell r="O7905">
            <v>0</v>
          </cell>
          <cell r="P7905">
            <v>0</v>
          </cell>
          <cell r="Q7905">
            <v>0</v>
          </cell>
        </row>
        <row r="7906">
          <cell r="N7906">
            <v>0</v>
          </cell>
          <cell r="O7906">
            <v>0</v>
          </cell>
          <cell r="P7906">
            <v>0</v>
          </cell>
          <cell r="Q7906">
            <v>0</v>
          </cell>
        </row>
        <row r="7907">
          <cell r="N7907">
            <v>0</v>
          </cell>
          <cell r="O7907">
            <v>0</v>
          </cell>
          <cell r="P7907">
            <v>0</v>
          </cell>
          <cell r="Q7907">
            <v>0</v>
          </cell>
        </row>
        <row r="7908">
          <cell r="N7908">
            <v>0</v>
          </cell>
          <cell r="O7908">
            <v>0</v>
          </cell>
          <cell r="P7908">
            <v>0</v>
          </cell>
          <cell r="Q7908">
            <v>0</v>
          </cell>
        </row>
        <row r="7909">
          <cell r="N7909">
            <v>0</v>
          </cell>
          <cell r="O7909">
            <v>0</v>
          </cell>
          <cell r="P7909">
            <v>0</v>
          </cell>
          <cell r="Q7909">
            <v>0</v>
          </cell>
        </row>
        <row r="7910">
          <cell r="N7910">
            <v>0</v>
          </cell>
          <cell r="O7910">
            <v>0</v>
          </cell>
          <cell r="P7910">
            <v>0</v>
          </cell>
          <cell r="Q7910">
            <v>0</v>
          </cell>
        </row>
        <row r="7911">
          <cell r="N7911">
            <v>0</v>
          </cell>
          <cell r="O7911">
            <v>0</v>
          </cell>
          <cell r="P7911">
            <v>0</v>
          </cell>
          <cell r="Q7911">
            <v>0</v>
          </cell>
        </row>
        <row r="7912">
          <cell r="N7912">
            <v>0</v>
          </cell>
          <cell r="O7912">
            <v>0</v>
          </cell>
          <cell r="P7912">
            <v>0</v>
          </cell>
          <cell r="Q7912">
            <v>0</v>
          </cell>
        </row>
        <row r="7913">
          <cell r="N7913">
            <v>0</v>
          </cell>
          <cell r="O7913">
            <v>0</v>
          </cell>
          <cell r="P7913">
            <v>0</v>
          </cell>
          <cell r="Q7913">
            <v>0</v>
          </cell>
        </row>
        <row r="7914">
          <cell r="N7914">
            <v>0</v>
          </cell>
          <cell r="O7914">
            <v>0</v>
          </cell>
          <cell r="P7914">
            <v>0</v>
          </cell>
          <cell r="Q7914">
            <v>0</v>
          </cell>
        </row>
        <row r="7915">
          <cell r="N7915">
            <v>0</v>
          </cell>
          <cell r="O7915">
            <v>0</v>
          </cell>
          <cell r="P7915">
            <v>0</v>
          </cell>
          <cell r="Q7915">
            <v>0</v>
          </cell>
        </row>
        <row r="7916">
          <cell r="N7916">
            <v>0</v>
          </cell>
          <cell r="O7916">
            <v>0</v>
          </cell>
          <cell r="P7916">
            <v>0</v>
          </cell>
          <cell r="Q7916">
            <v>0</v>
          </cell>
        </row>
        <row r="7917">
          <cell r="N7917">
            <v>0</v>
          </cell>
          <cell r="O7917">
            <v>0</v>
          </cell>
          <cell r="P7917">
            <v>0</v>
          </cell>
          <cell r="Q7917">
            <v>0</v>
          </cell>
        </row>
        <row r="7918">
          <cell r="N7918">
            <v>0</v>
          </cell>
          <cell r="O7918">
            <v>0</v>
          </cell>
          <cell r="P7918">
            <v>0</v>
          </cell>
          <cell r="Q7918">
            <v>0</v>
          </cell>
        </row>
        <row r="7919">
          <cell r="N7919">
            <v>0</v>
          </cell>
          <cell r="O7919">
            <v>0</v>
          </cell>
          <cell r="P7919">
            <v>0</v>
          </cell>
          <cell r="Q7919">
            <v>0</v>
          </cell>
        </row>
        <row r="7920">
          <cell r="N7920">
            <v>0</v>
          </cell>
          <cell r="O7920">
            <v>0</v>
          </cell>
          <cell r="P7920">
            <v>0</v>
          </cell>
          <cell r="Q7920">
            <v>0</v>
          </cell>
        </row>
        <row r="7921">
          <cell r="N7921">
            <v>0</v>
          </cell>
          <cell r="O7921">
            <v>0</v>
          </cell>
          <cell r="P7921">
            <v>0</v>
          </cell>
          <cell r="Q7921">
            <v>0</v>
          </cell>
        </row>
        <row r="7922">
          <cell r="N7922">
            <v>0</v>
          </cell>
          <cell r="O7922">
            <v>0</v>
          </cell>
          <cell r="P7922">
            <v>0</v>
          </cell>
          <cell r="Q7922">
            <v>0</v>
          </cell>
        </row>
        <row r="7923">
          <cell r="N7923">
            <v>0</v>
          </cell>
          <cell r="O7923">
            <v>0</v>
          </cell>
          <cell r="P7923">
            <v>0</v>
          </cell>
          <cell r="Q7923">
            <v>0</v>
          </cell>
        </row>
        <row r="7924">
          <cell r="N7924">
            <v>0</v>
          </cell>
          <cell r="O7924">
            <v>0</v>
          </cell>
          <cell r="P7924">
            <v>0</v>
          </cell>
          <cell r="Q7924">
            <v>0</v>
          </cell>
        </row>
        <row r="7925">
          <cell r="N7925">
            <v>0</v>
          </cell>
          <cell r="O7925">
            <v>0</v>
          </cell>
          <cell r="P7925">
            <v>0</v>
          </cell>
          <cell r="Q7925">
            <v>0</v>
          </cell>
        </row>
        <row r="7926">
          <cell r="N7926">
            <v>0</v>
          </cell>
          <cell r="O7926">
            <v>0</v>
          </cell>
          <cell r="P7926">
            <v>0</v>
          </cell>
          <cell r="Q7926">
            <v>0</v>
          </cell>
        </row>
        <row r="7927">
          <cell r="N7927">
            <v>0</v>
          </cell>
          <cell r="O7927">
            <v>0</v>
          </cell>
          <cell r="P7927">
            <v>0</v>
          </cell>
          <cell r="Q7927">
            <v>0</v>
          </cell>
        </row>
        <row r="7928">
          <cell r="N7928">
            <v>0</v>
          </cell>
          <cell r="O7928">
            <v>0</v>
          </cell>
          <cell r="P7928">
            <v>0</v>
          </cell>
          <cell r="Q7928">
            <v>0</v>
          </cell>
        </row>
        <row r="7929">
          <cell r="N7929">
            <v>0</v>
          </cell>
          <cell r="O7929">
            <v>0</v>
          </cell>
          <cell r="P7929">
            <v>0</v>
          </cell>
          <cell r="Q7929">
            <v>0</v>
          </cell>
        </row>
        <row r="7930">
          <cell r="N7930">
            <v>0</v>
          </cell>
          <cell r="O7930">
            <v>0</v>
          </cell>
          <cell r="P7930">
            <v>0</v>
          </cell>
          <cell r="Q7930">
            <v>0</v>
          </cell>
        </row>
        <row r="7931">
          <cell r="N7931">
            <v>0</v>
          </cell>
          <cell r="O7931">
            <v>0</v>
          </cell>
          <cell r="P7931">
            <v>0</v>
          </cell>
          <cell r="Q7931">
            <v>0</v>
          </cell>
        </row>
        <row r="7932">
          <cell r="N7932">
            <v>0</v>
          </cell>
          <cell r="O7932">
            <v>0</v>
          </cell>
          <cell r="P7932">
            <v>0</v>
          </cell>
          <cell r="Q7932">
            <v>0</v>
          </cell>
        </row>
        <row r="7933">
          <cell r="N7933">
            <v>0</v>
          </cell>
          <cell r="O7933">
            <v>0</v>
          </cell>
          <cell r="P7933">
            <v>0</v>
          </cell>
          <cell r="Q7933">
            <v>0</v>
          </cell>
        </row>
        <row r="7934">
          <cell r="N7934">
            <v>0</v>
          </cell>
          <cell r="O7934">
            <v>0</v>
          </cell>
          <cell r="P7934">
            <v>0</v>
          </cell>
          <cell r="Q7934">
            <v>0</v>
          </cell>
        </row>
        <row r="7935">
          <cell r="N7935">
            <v>0</v>
          </cell>
          <cell r="O7935">
            <v>0</v>
          </cell>
          <cell r="P7935">
            <v>0</v>
          </cell>
          <cell r="Q7935">
            <v>0</v>
          </cell>
        </row>
        <row r="7936">
          <cell r="N7936">
            <v>0</v>
          </cell>
          <cell r="O7936">
            <v>0</v>
          </cell>
          <cell r="P7936">
            <v>0</v>
          </cell>
          <cell r="Q7936">
            <v>0</v>
          </cell>
        </row>
        <row r="7937">
          <cell r="N7937">
            <v>0</v>
          </cell>
          <cell r="O7937">
            <v>0</v>
          </cell>
          <cell r="P7937">
            <v>0</v>
          </cell>
          <cell r="Q7937">
            <v>0</v>
          </cell>
        </row>
        <row r="7938">
          <cell r="N7938">
            <v>0</v>
          </cell>
          <cell r="O7938">
            <v>0</v>
          </cell>
          <cell r="P7938">
            <v>0</v>
          </cell>
          <cell r="Q7938">
            <v>0</v>
          </cell>
        </row>
        <row r="7939">
          <cell r="N7939">
            <v>0</v>
          </cell>
          <cell r="O7939">
            <v>0</v>
          </cell>
          <cell r="P7939">
            <v>0</v>
          </cell>
          <cell r="Q7939">
            <v>0</v>
          </cell>
        </row>
        <row r="7940">
          <cell r="N7940">
            <v>0</v>
          </cell>
          <cell r="O7940">
            <v>0</v>
          </cell>
          <cell r="P7940">
            <v>0</v>
          </cell>
          <cell r="Q7940">
            <v>0</v>
          </cell>
        </row>
        <row r="7941">
          <cell r="N7941">
            <v>0</v>
          </cell>
          <cell r="O7941">
            <v>0</v>
          </cell>
          <cell r="P7941">
            <v>0</v>
          </cell>
          <cell r="Q7941">
            <v>0</v>
          </cell>
        </row>
        <row r="7942">
          <cell r="N7942">
            <v>0</v>
          </cell>
          <cell r="O7942">
            <v>0</v>
          </cell>
          <cell r="P7942">
            <v>0</v>
          </cell>
          <cell r="Q7942">
            <v>0</v>
          </cell>
        </row>
        <row r="7943">
          <cell r="N7943">
            <v>0</v>
          </cell>
          <cell r="O7943">
            <v>0</v>
          </cell>
          <cell r="P7943">
            <v>0</v>
          </cell>
          <cell r="Q7943">
            <v>0</v>
          </cell>
        </row>
        <row r="7944">
          <cell r="N7944">
            <v>0</v>
          </cell>
          <cell r="O7944">
            <v>0</v>
          </cell>
          <cell r="P7944">
            <v>0</v>
          </cell>
          <cell r="Q7944">
            <v>0</v>
          </cell>
        </row>
        <row r="7945">
          <cell r="N7945">
            <v>0</v>
          </cell>
          <cell r="O7945">
            <v>0</v>
          </cell>
          <cell r="P7945">
            <v>0</v>
          </cell>
          <cell r="Q7945">
            <v>0</v>
          </cell>
        </row>
        <row r="7946">
          <cell r="N7946">
            <v>0</v>
          </cell>
          <cell r="O7946">
            <v>0</v>
          </cell>
          <cell r="P7946">
            <v>0</v>
          </cell>
          <cell r="Q7946">
            <v>0</v>
          </cell>
        </row>
        <row r="7947">
          <cell r="N7947">
            <v>0</v>
          </cell>
          <cell r="O7947">
            <v>0</v>
          </cell>
          <cell r="P7947">
            <v>0</v>
          </cell>
          <cell r="Q7947">
            <v>0</v>
          </cell>
        </row>
        <row r="7948">
          <cell r="N7948">
            <v>0</v>
          </cell>
          <cell r="O7948">
            <v>0</v>
          </cell>
          <cell r="P7948">
            <v>0</v>
          </cell>
          <cell r="Q7948">
            <v>0</v>
          </cell>
        </row>
        <row r="7949">
          <cell r="N7949">
            <v>0</v>
          </cell>
          <cell r="O7949">
            <v>0</v>
          </cell>
          <cell r="P7949">
            <v>0</v>
          </cell>
          <cell r="Q7949">
            <v>0</v>
          </cell>
        </row>
        <row r="7950">
          <cell r="N7950">
            <v>0</v>
          </cell>
          <cell r="O7950">
            <v>0</v>
          </cell>
          <cell r="P7950">
            <v>0</v>
          </cell>
          <cell r="Q7950">
            <v>0</v>
          </cell>
        </row>
        <row r="7951">
          <cell r="N7951">
            <v>0</v>
          </cell>
          <cell r="O7951">
            <v>0</v>
          </cell>
          <cell r="P7951">
            <v>0</v>
          </cell>
          <cell r="Q7951">
            <v>0</v>
          </cell>
        </row>
        <row r="7952">
          <cell r="N7952">
            <v>0</v>
          </cell>
          <cell r="O7952">
            <v>0</v>
          </cell>
          <cell r="P7952">
            <v>0</v>
          </cell>
          <cell r="Q7952">
            <v>0</v>
          </cell>
        </row>
        <row r="7953">
          <cell r="N7953">
            <v>0</v>
          </cell>
          <cell r="O7953">
            <v>0</v>
          </cell>
          <cell r="P7953">
            <v>0</v>
          </cell>
          <cell r="Q7953">
            <v>0</v>
          </cell>
        </row>
        <row r="7954">
          <cell r="N7954">
            <v>0</v>
          </cell>
          <cell r="O7954">
            <v>0</v>
          </cell>
          <cell r="P7954">
            <v>0</v>
          </cell>
          <cell r="Q7954">
            <v>0</v>
          </cell>
        </row>
        <row r="7955">
          <cell r="N7955">
            <v>0</v>
          </cell>
          <cell r="O7955">
            <v>0</v>
          </cell>
          <cell r="P7955">
            <v>0</v>
          </cell>
          <cell r="Q7955">
            <v>0</v>
          </cell>
        </row>
        <row r="7956">
          <cell r="N7956">
            <v>0</v>
          </cell>
          <cell r="O7956">
            <v>0</v>
          </cell>
          <cell r="P7956">
            <v>0</v>
          </cell>
          <cell r="Q7956">
            <v>0</v>
          </cell>
        </row>
        <row r="7957">
          <cell r="N7957">
            <v>0</v>
          </cell>
          <cell r="O7957">
            <v>0</v>
          </cell>
          <cell r="P7957">
            <v>0</v>
          </cell>
          <cell r="Q7957">
            <v>0</v>
          </cell>
        </row>
        <row r="7958">
          <cell r="N7958">
            <v>0</v>
          </cell>
          <cell r="O7958">
            <v>0</v>
          </cell>
          <cell r="P7958">
            <v>0</v>
          </cell>
          <cell r="Q7958">
            <v>0</v>
          </cell>
        </row>
        <row r="7959">
          <cell r="N7959">
            <v>0</v>
          </cell>
          <cell r="O7959">
            <v>0</v>
          </cell>
          <cell r="P7959">
            <v>0</v>
          </cell>
          <cell r="Q7959">
            <v>0</v>
          </cell>
        </row>
        <row r="7960">
          <cell r="N7960">
            <v>0</v>
          </cell>
          <cell r="O7960">
            <v>0</v>
          </cell>
          <cell r="P7960">
            <v>0</v>
          </cell>
          <cell r="Q7960">
            <v>0</v>
          </cell>
        </row>
        <row r="7961">
          <cell r="N7961">
            <v>0</v>
          </cell>
          <cell r="O7961">
            <v>0</v>
          </cell>
          <cell r="P7961">
            <v>0</v>
          </cell>
          <cell r="Q7961">
            <v>0</v>
          </cell>
        </row>
        <row r="7962">
          <cell r="N7962">
            <v>0</v>
          </cell>
          <cell r="O7962">
            <v>0</v>
          </cell>
          <cell r="P7962">
            <v>0</v>
          </cell>
          <cell r="Q7962">
            <v>0</v>
          </cell>
        </row>
        <row r="7963">
          <cell r="N7963">
            <v>0</v>
          </cell>
          <cell r="O7963">
            <v>0</v>
          </cell>
          <cell r="P7963">
            <v>0</v>
          </cell>
          <cell r="Q7963">
            <v>0</v>
          </cell>
        </row>
        <row r="7964">
          <cell r="N7964">
            <v>0</v>
          </cell>
          <cell r="O7964">
            <v>0</v>
          </cell>
          <cell r="P7964">
            <v>0</v>
          </cell>
          <cell r="Q7964">
            <v>0</v>
          </cell>
        </row>
        <row r="7965">
          <cell r="N7965">
            <v>0</v>
          </cell>
          <cell r="O7965">
            <v>0</v>
          </cell>
          <cell r="P7965">
            <v>0</v>
          </cell>
          <cell r="Q7965">
            <v>0</v>
          </cell>
        </row>
        <row r="7966">
          <cell r="N7966">
            <v>0</v>
          </cell>
          <cell r="O7966">
            <v>0</v>
          </cell>
          <cell r="P7966">
            <v>0</v>
          </cell>
          <cell r="Q7966">
            <v>0</v>
          </cell>
        </row>
        <row r="7967">
          <cell r="N7967">
            <v>0</v>
          </cell>
          <cell r="O7967">
            <v>0</v>
          </cell>
          <cell r="P7967">
            <v>0</v>
          </cell>
          <cell r="Q7967">
            <v>0</v>
          </cell>
        </row>
        <row r="7968">
          <cell r="N7968">
            <v>0</v>
          </cell>
          <cell r="O7968">
            <v>0</v>
          </cell>
          <cell r="P7968">
            <v>0</v>
          </cell>
          <cell r="Q7968">
            <v>0</v>
          </cell>
        </row>
        <row r="7969">
          <cell r="N7969">
            <v>0</v>
          </cell>
          <cell r="O7969">
            <v>0</v>
          </cell>
          <cell r="P7969">
            <v>0</v>
          </cell>
          <cell r="Q7969">
            <v>0</v>
          </cell>
        </row>
        <row r="7970">
          <cell r="N7970">
            <v>0</v>
          </cell>
          <cell r="O7970">
            <v>0</v>
          </cell>
          <cell r="P7970">
            <v>0</v>
          </cell>
          <cell r="Q7970">
            <v>0</v>
          </cell>
        </row>
        <row r="7971">
          <cell r="N7971">
            <v>0</v>
          </cell>
          <cell r="O7971">
            <v>0</v>
          </cell>
          <cell r="P7971">
            <v>0</v>
          </cell>
          <cell r="Q7971">
            <v>0</v>
          </cell>
        </row>
        <row r="7972">
          <cell r="N7972">
            <v>0</v>
          </cell>
          <cell r="O7972">
            <v>0</v>
          </cell>
          <cell r="P7972">
            <v>0</v>
          </cell>
          <cell r="Q7972">
            <v>0</v>
          </cell>
        </row>
        <row r="7973">
          <cell r="N7973">
            <v>0</v>
          </cell>
          <cell r="O7973">
            <v>0</v>
          </cell>
          <cell r="P7973">
            <v>0</v>
          </cell>
          <cell r="Q7973">
            <v>0</v>
          </cell>
        </row>
        <row r="7974">
          <cell r="N7974">
            <v>0</v>
          </cell>
          <cell r="O7974">
            <v>0</v>
          </cell>
          <cell r="P7974">
            <v>0</v>
          </cell>
          <cell r="Q7974">
            <v>0</v>
          </cell>
        </row>
        <row r="7975">
          <cell r="N7975">
            <v>0</v>
          </cell>
          <cell r="O7975">
            <v>0</v>
          </cell>
          <cell r="P7975">
            <v>0</v>
          </cell>
          <cell r="Q7975">
            <v>0</v>
          </cell>
        </row>
        <row r="7976">
          <cell r="N7976">
            <v>0</v>
          </cell>
          <cell r="O7976">
            <v>0</v>
          </cell>
          <cell r="P7976">
            <v>0</v>
          </cell>
          <cell r="Q7976">
            <v>0</v>
          </cell>
        </row>
        <row r="7977">
          <cell r="N7977">
            <v>0</v>
          </cell>
          <cell r="O7977">
            <v>0</v>
          </cell>
          <cell r="P7977">
            <v>0</v>
          </cell>
          <cell r="Q7977">
            <v>0</v>
          </cell>
        </row>
        <row r="7978">
          <cell r="N7978">
            <v>0</v>
          </cell>
          <cell r="O7978">
            <v>0</v>
          </cell>
          <cell r="P7978">
            <v>0</v>
          </cell>
          <cell r="Q7978">
            <v>0</v>
          </cell>
        </row>
        <row r="7979">
          <cell r="N7979">
            <v>0</v>
          </cell>
          <cell r="O7979">
            <v>0</v>
          </cell>
          <cell r="P7979">
            <v>0</v>
          </cell>
          <cell r="Q7979">
            <v>0</v>
          </cell>
        </row>
        <row r="7980">
          <cell r="N7980">
            <v>0</v>
          </cell>
          <cell r="O7980">
            <v>0</v>
          </cell>
          <cell r="P7980">
            <v>0</v>
          </cell>
          <cell r="Q7980">
            <v>0</v>
          </cell>
        </row>
        <row r="7981">
          <cell r="N7981">
            <v>0</v>
          </cell>
          <cell r="O7981">
            <v>0</v>
          </cell>
          <cell r="P7981">
            <v>0</v>
          </cell>
          <cell r="Q7981">
            <v>0</v>
          </cell>
        </row>
        <row r="7982">
          <cell r="N7982">
            <v>0</v>
          </cell>
          <cell r="O7982">
            <v>0</v>
          </cell>
          <cell r="P7982">
            <v>0</v>
          </cell>
          <cell r="Q7982">
            <v>0</v>
          </cell>
        </row>
        <row r="7983">
          <cell r="N7983">
            <v>0</v>
          </cell>
          <cell r="O7983">
            <v>0</v>
          </cell>
          <cell r="P7983">
            <v>0</v>
          </cell>
          <cell r="Q7983">
            <v>0</v>
          </cell>
        </row>
        <row r="7984">
          <cell r="N7984">
            <v>0</v>
          </cell>
          <cell r="O7984">
            <v>0</v>
          </cell>
          <cell r="P7984">
            <v>0</v>
          </cell>
          <cell r="Q7984">
            <v>0</v>
          </cell>
        </row>
        <row r="7985">
          <cell r="N7985">
            <v>0</v>
          </cell>
          <cell r="O7985">
            <v>0</v>
          </cell>
          <cell r="P7985">
            <v>0</v>
          </cell>
          <cell r="Q7985">
            <v>0</v>
          </cell>
        </row>
        <row r="7986">
          <cell r="N7986">
            <v>0</v>
          </cell>
          <cell r="O7986">
            <v>0</v>
          </cell>
          <cell r="P7986">
            <v>0</v>
          </cell>
          <cell r="Q7986">
            <v>0</v>
          </cell>
        </row>
        <row r="7987">
          <cell r="N7987">
            <v>0</v>
          </cell>
          <cell r="O7987">
            <v>0</v>
          </cell>
          <cell r="P7987">
            <v>0</v>
          </cell>
          <cell r="Q7987">
            <v>0</v>
          </cell>
        </row>
        <row r="7988">
          <cell r="N7988">
            <v>0</v>
          </cell>
          <cell r="O7988">
            <v>0</v>
          </cell>
          <cell r="P7988">
            <v>0</v>
          </cell>
          <cell r="Q7988">
            <v>0</v>
          </cell>
        </row>
        <row r="7989">
          <cell r="N7989">
            <v>0</v>
          </cell>
          <cell r="O7989">
            <v>0</v>
          </cell>
          <cell r="P7989">
            <v>0</v>
          </cell>
          <cell r="Q7989">
            <v>0</v>
          </cell>
        </row>
        <row r="7990">
          <cell r="N7990">
            <v>0</v>
          </cell>
          <cell r="O7990">
            <v>0</v>
          </cell>
          <cell r="P7990">
            <v>0</v>
          </cell>
          <cell r="Q7990">
            <v>0</v>
          </cell>
        </row>
        <row r="7991">
          <cell r="N7991">
            <v>0</v>
          </cell>
          <cell r="O7991">
            <v>0</v>
          </cell>
          <cell r="P7991">
            <v>0</v>
          </cell>
          <cell r="Q7991">
            <v>0</v>
          </cell>
        </row>
        <row r="7992">
          <cell r="N7992">
            <v>0</v>
          </cell>
          <cell r="O7992">
            <v>0</v>
          </cell>
          <cell r="P7992">
            <v>0</v>
          </cell>
          <cell r="Q7992">
            <v>0</v>
          </cell>
        </row>
        <row r="7993">
          <cell r="N7993">
            <v>0</v>
          </cell>
          <cell r="O7993">
            <v>0</v>
          </cell>
          <cell r="P7993">
            <v>0</v>
          </cell>
          <cell r="Q7993">
            <v>0</v>
          </cell>
        </row>
        <row r="7994">
          <cell r="N7994">
            <v>0</v>
          </cell>
          <cell r="O7994">
            <v>0</v>
          </cell>
          <cell r="P7994">
            <v>0</v>
          </cell>
          <cell r="Q7994">
            <v>0</v>
          </cell>
        </row>
        <row r="7995">
          <cell r="N7995">
            <v>0</v>
          </cell>
          <cell r="O7995">
            <v>0</v>
          </cell>
          <cell r="P7995">
            <v>0</v>
          </cell>
          <cell r="Q7995">
            <v>0</v>
          </cell>
        </row>
        <row r="7996">
          <cell r="N7996">
            <v>0</v>
          </cell>
          <cell r="O7996">
            <v>0</v>
          </cell>
          <cell r="P7996">
            <v>0</v>
          </cell>
          <cell r="Q7996">
            <v>0</v>
          </cell>
        </row>
        <row r="7997">
          <cell r="N7997">
            <v>0</v>
          </cell>
          <cell r="O7997">
            <v>0</v>
          </cell>
          <cell r="P7997">
            <v>0</v>
          </cell>
          <cell r="Q7997">
            <v>0</v>
          </cell>
        </row>
        <row r="7998">
          <cell r="N7998">
            <v>0</v>
          </cell>
          <cell r="O7998">
            <v>0</v>
          </cell>
          <cell r="P7998">
            <v>0</v>
          </cell>
          <cell r="Q7998">
            <v>0</v>
          </cell>
        </row>
        <row r="7999">
          <cell r="N7999">
            <v>0</v>
          </cell>
          <cell r="O7999">
            <v>0</v>
          </cell>
          <cell r="P7999">
            <v>0</v>
          </cell>
          <cell r="Q7999">
            <v>0</v>
          </cell>
        </row>
        <row r="8000">
          <cell r="N8000">
            <v>0</v>
          </cell>
          <cell r="O8000">
            <v>0</v>
          </cell>
          <cell r="P8000">
            <v>0</v>
          </cell>
          <cell r="Q8000">
            <v>0</v>
          </cell>
        </row>
        <row r="8001">
          <cell r="N8001">
            <v>0</v>
          </cell>
          <cell r="O8001">
            <v>0</v>
          </cell>
          <cell r="P8001">
            <v>0</v>
          </cell>
          <cell r="Q8001">
            <v>0</v>
          </cell>
        </row>
        <row r="8002">
          <cell r="N8002">
            <v>0</v>
          </cell>
          <cell r="O8002">
            <v>0</v>
          </cell>
          <cell r="P8002">
            <v>0</v>
          </cell>
          <cell r="Q8002">
            <v>0</v>
          </cell>
        </row>
        <row r="8003">
          <cell r="N8003">
            <v>0</v>
          </cell>
          <cell r="O8003">
            <v>0</v>
          </cell>
          <cell r="P8003">
            <v>0</v>
          </cell>
          <cell r="Q8003">
            <v>0</v>
          </cell>
        </row>
        <row r="8004">
          <cell r="N8004">
            <v>0</v>
          </cell>
          <cell r="O8004">
            <v>0</v>
          </cell>
          <cell r="P8004">
            <v>0</v>
          </cell>
          <cell r="Q8004">
            <v>0</v>
          </cell>
        </row>
        <row r="8005">
          <cell r="N8005">
            <v>0</v>
          </cell>
          <cell r="O8005">
            <v>0</v>
          </cell>
          <cell r="P8005">
            <v>0</v>
          </cell>
          <cell r="Q8005">
            <v>0</v>
          </cell>
        </row>
        <row r="8006">
          <cell r="N8006">
            <v>0</v>
          </cell>
          <cell r="O8006">
            <v>0</v>
          </cell>
          <cell r="P8006">
            <v>0</v>
          </cell>
          <cell r="Q8006">
            <v>0</v>
          </cell>
        </row>
        <row r="8007">
          <cell r="N8007">
            <v>0</v>
          </cell>
          <cell r="O8007">
            <v>0</v>
          </cell>
          <cell r="P8007">
            <v>0</v>
          </cell>
          <cell r="Q8007">
            <v>0</v>
          </cell>
        </row>
        <row r="8008">
          <cell r="N8008">
            <v>0</v>
          </cell>
          <cell r="O8008">
            <v>0</v>
          </cell>
          <cell r="P8008">
            <v>0</v>
          </cell>
          <cell r="Q8008">
            <v>0</v>
          </cell>
        </row>
        <row r="8009">
          <cell r="N8009">
            <v>0</v>
          </cell>
          <cell r="O8009">
            <v>0</v>
          </cell>
          <cell r="P8009">
            <v>0</v>
          </cell>
          <cell r="Q8009">
            <v>0</v>
          </cell>
        </row>
        <row r="8010">
          <cell r="N8010">
            <v>0</v>
          </cell>
          <cell r="O8010">
            <v>0</v>
          </cell>
          <cell r="P8010">
            <v>0</v>
          </cell>
          <cell r="Q8010">
            <v>0</v>
          </cell>
        </row>
        <row r="8011">
          <cell r="N8011">
            <v>0</v>
          </cell>
          <cell r="O8011">
            <v>0</v>
          </cell>
          <cell r="P8011">
            <v>0</v>
          </cell>
          <cell r="Q8011">
            <v>0</v>
          </cell>
        </row>
        <row r="8012">
          <cell r="N8012">
            <v>0</v>
          </cell>
          <cell r="O8012">
            <v>0</v>
          </cell>
          <cell r="P8012">
            <v>0</v>
          </cell>
          <cell r="Q8012">
            <v>0</v>
          </cell>
        </row>
        <row r="8013">
          <cell r="N8013">
            <v>0</v>
          </cell>
          <cell r="O8013">
            <v>0</v>
          </cell>
          <cell r="P8013">
            <v>0</v>
          </cell>
          <cell r="Q8013">
            <v>0</v>
          </cell>
        </row>
        <row r="8014">
          <cell r="N8014">
            <v>0</v>
          </cell>
          <cell r="O8014">
            <v>0</v>
          </cell>
          <cell r="P8014">
            <v>0</v>
          </cell>
          <cell r="Q8014">
            <v>0</v>
          </cell>
        </row>
        <row r="8015">
          <cell r="N8015">
            <v>0</v>
          </cell>
          <cell r="O8015">
            <v>0</v>
          </cell>
          <cell r="P8015">
            <v>0</v>
          </cell>
          <cell r="Q8015">
            <v>0</v>
          </cell>
        </row>
        <row r="8016">
          <cell r="N8016">
            <v>0</v>
          </cell>
          <cell r="O8016">
            <v>0</v>
          </cell>
          <cell r="P8016">
            <v>0</v>
          </cell>
          <cell r="Q8016">
            <v>0</v>
          </cell>
        </row>
        <row r="8017">
          <cell r="N8017">
            <v>0</v>
          </cell>
          <cell r="O8017">
            <v>0</v>
          </cell>
          <cell r="P8017">
            <v>0</v>
          </cell>
          <cell r="Q8017">
            <v>0</v>
          </cell>
        </row>
        <row r="8018">
          <cell r="N8018">
            <v>0</v>
          </cell>
          <cell r="O8018">
            <v>0</v>
          </cell>
          <cell r="P8018">
            <v>0</v>
          </cell>
          <cell r="Q8018">
            <v>0</v>
          </cell>
        </row>
        <row r="8019">
          <cell r="N8019">
            <v>0</v>
          </cell>
          <cell r="O8019">
            <v>0</v>
          </cell>
          <cell r="P8019">
            <v>0</v>
          </cell>
          <cell r="Q8019">
            <v>0</v>
          </cell>
        </row>
        <row r="8020">
          <cell r="N8020">
            <v>0</v>
          </cell>
          <cell r="O8020">
            <v>0</v>
          </cell>
          <cell r="P8020">
            <v>0</v>
          </cell>
          <cell r="Q8020">
            <v>0</v>
          </cell>
        </row>
        <row r="8021">
          <cell r="N8021">
            <v>0</v>
          </cell>
          <cell r="O8021">
            <v>0</v>
          </cell>
          <cell r="P8021">
            <v>0</v>
          </cell>
          <cell r="Q8021">
            <v>0</v>
          </cell>
        </row>
        <row r="8022">
          <cell r="N8022">
            <v>0</v>
          </cell>
          <cell r="O8022">
            <v>0</v>
          </cell>
          <cell r="P8022">
            <v>0</v>
          </cell>
          <cell r="Q8022">
            <v>0</v>
          </cell>
        </row>
        <row r="8023">
          <cell r="N8023">
            <v>0</v>
          </cell>
          <cell r="O8023">
            <v>0</v>
          </cell>
          <cell r="P8023">
            <v>0</v>
          </cell>
          <cell r="Q8023">
            <v>0</v>
          </cell>
        </row>
        <row r="8024">
          <cell r="N8024">
            <v>0</v>
          </cell>
          <cell r="O8024">
            <v>0</v>
          </cell>
          <cell r="P8024">
            <v>0</v>
          </cell>
          <cell r="Q8024">
            <v>0</v>
          </cell>
        </row>
        <row r="8025">
          <cell r="N8025">
            <v>0</v>
          </cell>
          <cell r="O8025">
            <v>0</v>
          </cell>
          <cell r="P8025">
            <v>0</v>
          </cell>
          <cell r="Q8025">
            <v>0</v>
          </cell>
        </row>
        <row r="8026">
          <cell r="N8026">
            <v>0</v>
          </cell>
          <cell r="O8026">
            <v>0</v>
          </cell>
          <cell r="P8026">
            <v>0</v>
          </cell>
          <cell r="Q8026">
            <v>0</v>
          </cell>
        </row>
        <row r="8027">
          <cell r="N8027">
            <v>0</v>
          </cell>
          <cell r="O8027">
            <v>0</v>
          </cell>
          <cell r="P8027">
            <v>0</v>
          </cell>
          <cell r="Q8027">
            <v>0</v>
          </cell>
        </row>
        <row r="8028">
          <cell r="N8028">
            <v>0</v>
          </cell>
          <cell r="O8028">
            <v>0</v>
          </cell>
          <cell r="P8028">
            <v>0</v>
          </cell>
          <cell r="Q8028">
            <v>0</v>
          </cell>
        </row>
        <row r="8029">
          <cell r="N8029">
            <v>0</v>
          </cell>
          <cell r="O8029">
            <v>0</v>
          </cell>
          <cell r="P8029">
            <v>0</v>
          </cell>
          <cell r="Q8029">
            <v>0</v>
          </cell>
        </row>
        <row r="8030">
          <cell r="N8030">
            <v>0</v>
          </cell>
          <cell r="O8030">
            <v>0</v>
          </cell>
          <cell r="P8030">
            <v>0</v>
          </cell>
          <cell r="Q8030">
            <v>0</v>
          </cell>
        </row>
        <row r="8031">
          <cell r="N8031">
            <v>0</v>
          </cell>
          <cell r="O8031">
            <v>0</v>
          </cell>
          <cell r="P8031">
            <v>0</v>
          </cell>
          <cell r="Q8031">
            <v>0</v>
          </cell>
        </row>
        <row r="8032">
          <cell r="N8032">
            <v>0</v>
          </cell>
          <cell r="O8032">
            <v>0</v>
          </cell>
          <cell r="P8032">
            <v>0</v>
          </cell>
          <cell r="Q8032">
            <v>0</v>
          </cell>
        </row>
        <row r="8033">
          <cell r="N8033">
            <v>0</v>
          </cell>
          <cell r="O8033">
            <v>0</v>
          </cell>
          <cell r="P8033">
            <v>0</v>
          </cell>
          <cell r="Q8033">
            <v>0</v>
          </cell>
        </row>
        <row r="8034">
          <cell r="N8034">
            <v>0</v>
          </cell>
          <cell r="O8034">
            <v>0</v>
          </cell>
          <cell r="P8034">
            <v>0</v>
          </cell>
          <cell r="Q8034">
            <v>0</v>
          </cell>
        </row>
        <row r="8035">
          <cell r="N8035">
            <v>0</v>
          </cell>
          <cell r="O8035">
            <v>0</v>
          </cell>
          <cell r="P8035">
            <v>0</v>
          </cell>
          <cell r="Q8035">
            <v>0</v>
          </cell>
        </row>
        <row r="8036">
          <cell r="N8036">
            <v>0</v>
          </cell>
          <cell r="O8036">
            <v>0</v>
          </cell>
          <cell r="P8036">
            <v>0</v>
          </cell>
          <cell r="Q8036">
            <v>0</v>
          </cell>
        </row>
        <row r="8037">
          <cell r="N8037">
            <v>0</v>
          </cell>
          <cell r="O8037">
            <v>0</v>
          </cell>
          <cell r="P8037">
            <v>0</v>
          </cell>
          <cell r="Q8037">
            <v>0</v>
          </cell>
        </row>
        <row r="8038">
          <cell r="N8038">
            <v>0</v>
          </cell>
          <cell r="O8038">
            <v>0</v>
          </cell>
          <cell r="P8038">
            <v>0</v>
          </cell>
          <cell r="Q8038">
            <v>0</v>
          </cell>
        </row>
        <row r="8039">
          <cell r="N8039">
            <v>0</v>
          </cell>
          <cell r="O8039">
            <v>0</v>
          </cell>
          <cell r="P8039">
            <v>0</v>
          </cell>
          <cell r="Q8039">
            <v>0</v>
          </cell>
        </row>
        <row r="8040">
          <cell r="N8040">
            <v>0</v>
          </cell>
          <cell r="O8040">
            <v>0</v>
          </cell>
          <cell r="P8040">
            <v>0</v>
          </cell>
          <cell r="Q8040">
            <v>0</v>
          </cell>
        </row>
        <row r="8041">
          <cell r="N8041">
            <v>0</v>
          </cell>
          <cell r="O8041">
            <v>0</v>
          </cell>
          <cell r="P8041">
            <v>0</v>
          </cell>
          <cell r="Q8041">
            <v>0</v>
          </cell>
        </row>
        <row r="8042">
          <cell r="N8042">
            <v>0</v>
          </cell>
          <cell r="O8042">
            <v>0</v>
          </cell>
          <cell r="P8042">
            <v>0</v>
          </cell>
          <cell r="Q8042">
            <v>0</v>
          </cell>
        </row>
        <row r="8043">
          <cell r="N8043">
            <v>0</v>
          </cell>
          <cell r="O8043">
            <v>0</v>
          </cell>
          <cell r="P8043">
            <v>0</v>
          </cell>
          <cell r="Q8043">
            <v>0</v>
          </cell>
        </row>
        <row r="8044">
          <cell r="N8044">
            <v>0</v>
          </cell>
          <cell r="O8044">
            <v>0</v>
          </cell>
          <cell r="P8044">
            <v>0</v>
          </cell>
          <cell r="Q8044">
            <v>0</v>
          </cell>
        </row>
        <row r="8045">
          <cell r="N8045">
            <v>0</v>
          </cell>
          <cell r="O8045">
            <v>0</v>
          </cell>
          <cell r="P8045">
            <v>0</v>
          </cell>
          <cell r="Q8045">
            <v>0</v>
          </cell>
        </row>
        <row r="8046">
          <cell r="N8046">
            <v>0</v>
          </cell>
          <cell r="O8046">
            <v>0</v>
          </cell>
          <cell r="P8046">
            <v>0</v>
          </cell>
          <cell r="Q8046">
            <v>0</v>
          </cell>
        </row>
        <row r="8047">
          <cell r="N8047">
            <v>0</v>
          </cell>
          <cell r="O8047">
            <v>0</v>
          </cell>
          <cell r="P8047">
            <v>0</v>
          </cell>
          <cell r="Q8047">
            <v>0</v>
          </cell>
        </row>
        <row r="8048">
          <cell r="N8048">
            <v>0</v>
          </cell>
          <cell r="O8048">
            <v>0</v>
          </cell>
          <cell r="P8048">
            <v>0</v>
          </cell>
          <cell r="Q8048">
            <v>0</v>
          </cell>
        </row>
        <row r="8049">
          <cell r="N8049">
            <v>0</v>
          </cell>
          <cell r="O8049">
            <v>0</v>
          </cell>
          <cell r="P8049">
            <v>0</v>
          </cell>
          <cell r="Q8049">
            <v>0</v>
          </cell>
        </row>
        <row r="8050">
          <cell r="N8050">
            <v>0</v>
          </cell>
          <cell r="O8050">
            <v>0</v>
          </cell>
          <cell r="P8050">
            <v>0</v>
          </cell>
          <cell r="Q8050">
            <v>0</v>
          </cell>
        </row>
        <row r="8051">
          <cell r="N8051">
            <v>0</v>
          </cell>
          <cell r="O8051">
            <v>0</v>
          </cell>
          <cell r="P8051">
            <v>0</v>
          </cell>
          <cell r="Q8051">
            <v>0</v>
          </cell>
        </row>
        <row r="8052">
          <cell r="N8052">
            <v>0</v>
          </cell>
          <cell r="O8052">
            <v>0</v>
          </cell>
          <cell r="P8052">
            <v>0</v>
          </cell>
          <cell r="Q8052">
            <v>0</v>
          </cell>
        </row>
        <row r="8053">
          <cell r="N8053">
            <v>0</v>
          </cell>
          <cell r="O8053">
            <v>0</v>
          </cell>
          <cell r="P8053">
            <v>0</v>
          </cell>
          <cell r="Q8053">
            <v>0</v>
          </cell>
        </row>
        <row r="8054">
          <cell r="N8054">
            <v>0</v>
          </cell>
          <cell r="O8054">
            <v>0</v>
          </cell>
          <cell r="P8054">
            <v>0</v>
          </cell>
          <cell r="Q8054">
            <v>0</v>
          </cell>
        </row>
        <row r="8055">
          <cell r="N8055">
            <v>0</v>
          </cell>
          <cell r="O8055">
            <v>0</v>
          </cell>
          <cell r="P8055">
            <v>0</v>
          </cell>
          <cell r="Q8055">
            <v>0</v>
          </cell>
        </row>
        <row r="8056">
          <cell r="N8056">
            <v>0</v>
          </cell>
          <cell r="O8056">
            <v>0</v>
          </cell>
          <cell r="P8056">
            <v>0</v>
          </cell>
          <cell r="Q8056">
            <v>0</v>
          </cell>
        </row>
        <row r="8057">
          <cell r="N8057">
            <v>0</v>
          </cell>
          <cell r="O8057">
            <v>0</v>
          </cell>
          <cell r="P8057">
            <v>0</v>
          </cell>
          <cell r="Q8057">
            <v>0</v>
          </cell>
        </row>
        <row r="8058">
          <cell r="N8058">
            <v>0</v>
          </cell>
          <cell r="O8058">
            <v>0</v>
          </cell>
          <cell r="P8058">
            <v>0</v>
          </cell>
          <cell r="Q8058">
            <v>0</v>
          </cell>
        </row>
        <row r="8059">
          <cell r="N8059">
            <v>0</v>
          </cell>
          <cell r="O8059">
            <v>0</v>
          </cell>
          <cell r="P8059">
            <v>0</v>
          </cell>
          <cell r="Q8059">
            <v>0</v>
          </cell>
        </row>
        <row r="8060">
          <cell r="N8060">
            <v>0</v>
          </cell>
          <cell r="O8060">
            <v>0</v>
          </cell>
          <cell r="P8060">
            <v>0</v>
          </cell>
          <cell r="Q8060">
            <v>0</v>
          </cell>
        </row>
        <row r="8061">
          <cell r="N8061">
            <v>0</v>
          </cell>
          <cell r="O8061">
            <v>0</v>
          </cell>
          <cell r="P8061">
            <v>0</v>
          </cell>
          <cell r="Q8061">
            <v>0</v>
          </cell>
        </row>
        <row r="8062">
          <cell r="N8062">
            <v>0</v>
          </cell>
          <cell r="O8062">
            <v>0</v>
          </cell>
          <cell r="P8062">
            <v>0</v>
          </cell>
          <cell r="Q8062">
            <v>0</v>
          </cell>
        </row>
        <row r="8063">
          <cell r="N8063">
            <v>0</v>
          </cell>
          <cell r="O8063">
            <v>0</v>
          </cell>
          <cell r="P8063">
            <v>0</v>
          </cell>
          <cell r="Q8063">
            <v>0</v>
          </cell>
        </row>
        <row r="8064">
          <cell r="N8064">
            <v>0</v>
          </cell>
          <cell r="O8064">
            <v>0</v>
          </cell>
          <cell r="P8064">
            <v>0</v>
          </cell>
          <cell r="Q8064">
            <v>0</v>
          </cell>
        </row>
        <row r="8065">
          <cell r="N8065">
            <v>0</v>
          </cell>
          <cell r="O8065">
            <v>0</v>
          </cell>
          <cell r="P8065">
            <v>0</v>
          </cell>
          <cell r="Q8065">
            <v>0</v>
          </cell>
        </row>
        <row r="8066">
          <cell r="N8066">
            <v>0</v>
          </cell>
          <cell r="O8066">
            <v>0</v>
          </cell>
          <cell r="P8066">
            <v>0</v>
          </cell>
          <cell r="Q8066">
            <v>0</v>
          </cell>
        </row>
        <row r="8067">
          <cell r="N8067">
            <v>0</v>
          </cell>
          <cell r="O8067">
            <v>0</v>
          </cell>
          <cell r="P8067">
            <v>0</v>
          </cell>
          <cell r="Q8067">
            <v>0</v>
          </cell>
        </row>
        <row r="8068">
          <cell r="N8068">
            <v>0</v>
          </cell>
          <cell r="O8068">
            <v>0</v>
          </cell>
          <cell r="P8068">
            <v>0</v>
          </cell>
          <cell r="Q8068">
            <v>0</v>
          </cell>
        </row>
        <row r="8069">
          <cell r="N8069">
            <v>0</v>
          </cell>
          <cell r="O8069">
            <v>0</v>
          </cell>
          <cell r="P8069">
            <v>0</v>
          </cell>
          <cell r="Q8069">
            <v>0</v>
          </cell>
        </row>
        <row r="8070">
          <cell r="N8070">
            <v>0</v>
          </cell>
          <cell r="O8070">
            <v>0</v>
          </cell>
          <cell r="P8070">
            <v>0</v>
          </cell>
          <cell r="Q8070">
            <v>0</v>
          </cell>
        </row>
        <row r="8071">
          <cell r="N8071">
            <v>0</v>
          </cell>
          <cell r="O8071">
            <v>0</v>
          </cell>
          <cell r="P8071">
            <v>0</v>
          </cell>
          <cell r="Q8071">
            <v>0</v>
          </cell>
        </row>
        <row r="8072">
          <cell r="N8072">
            <v>0</v>
          </cell>
          <cell r="O8072">
            <v>0</v>
          </cell>
          <cell r="P8072">
            <v>0</v>
          </cell>
          <cell r="Q8072">
            <v>0</v>
          </cell>
        </row>
        <row r="8073">
          <cell r="N8073">
            <v>0</v>
          </cell>
          <cell r="O8073">
            <v>0</v>
          </cell>
          <cell r="P8073">
            <v>0</v>
          </cell>
          <cell r="Q8073">
            <v>0</v>
          </cell>
        </row>
        <row r="8074">
          <cell r="N8074">
            <v>0</v>
          </cell>
          <cell r="O8074">
            <v>0</v>
          </cell>
          <cell r="P8074">
            <v>0</v>
          </cell>
          <cell r="Q8074">
            <v>0</v>
          </cell>
        </row>
        <row r="8075">
          <cell r="N8075">
            <v>0</v>
          </cell>
          <cell r="O8075">
            <v>0</v>
          </cell>
          <cell r="P8075">
            <v>0</v>
          </cell>
          <cell r="Q8075">
            <v>0</v>
          </cell>
        </row>
        <row r="8076">
          <cell r="N8076">
            <v>0</v>
          </cell>
          <cell r="O8076">
            <v>0</v>
          </cell>
          <cell r="P8076">
            <v>0</v>
          </cell>
          <cell r="Q8076">
            <v>0</v>
          </cell>
        </row>
        <row r="8077">
          <cell r="N8077">
            <v>0</v>
          </cell>
          <cell r="O8077">
            <v>0</v>
          </cell>
          <cell r="P8077">
            <v>0</v>
          </cell>
          <cell r="Q8077">
            <v>0</v>
          </cell>
        </row>
        <row r="8078">
          <cell r="N8078">
            <v>0</v>
          </cell>
          <cell r="O8078">
            <v>0</v>
          </cell>
          <cell r="P8078">
            <v>0</v>
          </cell>
          <cell r="Q8078">
            <v>0</v>
          </cell>
        </row>
        <row r="8079">
          <cell r="N8079">
            <v>0</v>
          </cell>
          <cell r="O8079">
            <v>0</v>
          </cell>
          <cell r="P8079">
            <v>0</v>
          </cell>
          <cell r="Q8079">
            <v>0</v>
          </cell>
        </row>
        <row r="8080">
          <cell r="N8080">
            <v>0</v>
          </cell>
          <cell r="O8080">
            <v>0</v>
          </cell>
          <cell r="P8080">
            <v>0</v>
          </cell>
          <cell r="Q8080">
            <v>0</v>
          </cell>
        </row>
        <row r="8081">
          <cell r="N8081">
            <v>0</v>
          </cell>
          <cell r="O8081">
            <v>0</v>
          </cell>
          <cell r="P8081">
            <v>0</v>
          </cell>
          <cell r="Q8081">
            <v>0</v>
          </cell>
        </row>
        <row r="8082">
          <cell r="N8082">
            <v>0</v>
          </cell>
          <cell r="O8082">
            <v>0</v>
          </cell>
          <cell r="P8082">
            <v>0</v>
          </cell>
          <cell r="Q8082">
            <v>0</v>
          </cell>
        </row>
        <row r="8083">
          <cell r="N8083">
            <v>0</v>
          </cell>
          <cell r="O8083">
            <v>0</v>
          </cell>
          <cell r="P8083">
            <v>0</v>
          </cell>
          <cell r="Q8083">
            <v>0</v>
          </cell>
        </row>
        <row r="8084">
          <cell r="N8084">
            <v>0</v>
          </cell>
          <cell r="O8084">
            <v>0</v>
          </cell>
          <cell r="P8084">
            <v>0</v>
          </cell>
          <cell r="Q8084">
            <v>0</v>
          </cell>
        </row>
        <row r="8085">
          <cell r="N8085">
            <v>0</v>
          </cell>
          <cell r="O8085">
            <v>0</v>
          </cell>
          <cell r="P8085">
            <v>0</v>
          </cell>
          <cell r="Q8085">
            <v>0</v>
          </cell>
        </row>
        <row r="8086">
          <cell r="N8086">
            <v>0</v>
          </cell>
          <cell r="O8086">
            <v>0</v>
          </cell>
          <cell r="P8086">
            <v>0</v>
          </cell>
          <cell r="Q8086">
            <v>0</v>
          </cell>
        </row>
        <row r="8087">
          <cell r="N8087">
            <v>0</v>
          </cell>
          <cell r="O8087">
            <v>0</v>
          </cell>
          <cell r="P8087">
            <v>0</v>
          </cell>
          <cell r="Q8087">
            <v>0</v>
          </cell>
        </row>
        <row r="8088">
          <cell r="N8088">
            <v>0</v>
          </cell>
          <cell r="O8088">
            <v>0</v>
          </cell>
          <cell r="P8088">
            <v>0</v>
          </cell>
          <cell r="Q8088">
            <v>0</v>
          </cell>
        </row>
        <row r="8089">
          <cell r="N8089">
            <v>0</v>
          </cell>
          <cell r="O8089">
            <v>0</v>
          </cell>
          <cell r="P8089">
            <v>0</v>
          </cell>
          <cell r="Q8089">
            <v>0</v>
          </cell>
        </row>
        <row r="8090">
          <cell r="N8090">
            <v>0</v>
          </cell>
          <cell r="O8090">
            <v>0</v>
          </cell>
          <cell r="P8090">
            <v>0</v>
          </cell>
          <cell r="Q8090">
            <v>0</v>
          </cell>
        </row>
        <row r="8091">
          <cell r="N8091">
            <v>0</v>
          </cell>
          <cell r="O8091">
            <v>0</v>
          </cell>
          <cell r="P8091">
            <v>0</v>
          </cell>
          <cell r="Q8091">
            <v>0</v>
          </cell>
        </row>
        <row r="8092">
          <cell r="N8092">
            <v>0</v>
          </cell>
          <cell r="O8092">
            <v>0</v>
          </cell>
          <cell r="P8092">
            <v>0</v>
          </cell>
          <cell r="Q8092">
            <v>0</v>
          </cell>
        </row>
        <row r="8093">
          <cell r="N8093">
            <v>0</v>
          </cell>
          <cell r="O8093">
            <v>0</v>
          </cell>
          <cell r="P8093">
            <v>0</v>
          </cell>
          <cell r="Q8093">
            <v>0</v>
          </cell>
        </row>
        <row r="8094">
          <cell r="N8094">
            <v>0</v>
          </cell>
          <cell r="O8094">
            <v>0</v>
          </cell>
          <cell r="P8094">
            <v>0</v>
          </cell>
          <cell r="Q8094">
            <v>0</v>
          </cell>
        </row>
        <row r="8095">
          <cell r="N8095">
            <v>0</v>
          </cell>
          <cell r="O8095">
            <v>0</v>
          </cell>
          <cell r="P8095">
            <v>0</v>
          </cell>
          <cell r="Q8095">
            <v>0</v>
          </cell>
        </row>
        <row r="8096">
          <cell r="N8096">
            <v>0</v>
          </cell>
          <cell r="O8096">
            <v>0</v>
          </cell>
          <cell r="P8096">
            <v>0</v>
          </cell>
          <cell r="Q8096">
            <v>0</v>
          </cell>
        </row>
        <row r="8097">
          <cell r="N8097">
            <v>0</v>
          </cell>
          <cell r="O8097">
            <v>0</v>
          </cell>
          <cell r="P8097">
            <v>0</v>
          </cell>
          <cell r="Q8097">
            <v>0</v>
          </cell>
        </row>
        <row r="8098">
          <cell r="N8098">
            <v>0</v>
          </cell>
          <cell r="O8098">
            <v>0</v>
          </cell>
          <cell r="P8098">
            <v>0</v>
          </cell>
          <cell r="Q8098">
            <v>0</v>
          </cell>
        </row>
        <row r="8099">
          <cell r="N8099">
            <v>0</v>
          </cell>
          <cell r="O8099">
            <v>0</v>
          </cell>
          <cell r="P8099">
            <v>0</v>
          </cell>
          <cell r="Q8099">
            <v>0</v>
          </cell>
        </row>
        <row r="8100">
          <cell r="N8100">
            <v>0</v>
          </cell>
          <cell r="O8100">
            <v>0</v>
          </cell>
          <cell r="P8100">
            <v>0</v>
          </cell>
          <cell r="Q8100">
            <v>0</v>
          </cell>
        </row>
        <row r="8101">
          <cell r="N8101">
            <v>0</v>
          </cell>
          <cell r="O8101">
            <v>0</v>
          </cell>
          <cell r="P8101">
            <v>0</v>
          </cell>
          <cell r="Q8101">
            <v>0</v>
          </cell>
        </row>
        <row r="8102">
          <cell r="N8102">
            <v>0</v>
          </cell>
          <cell r="O8102">
            <v>0</v>
          </cell>
          <cell r="P8102">
            <v>0</v>
          </cell>
          <cell r="Q8102">
            <v>0</v>
          </cell>
        </row>
        <row r="8103">
          <cell r="N8103">
            <v>0</v>
          </cell>
          <cell r="O8103">
            <v>0</v>
          </cell>
          <cell r="P8103">
            <v>0</v>
          </cell>
          <cell r="Q8103">
            <v>0</v>
          </cell>
        </row>
        <row r="8104">
          <cell r="N8104">
            <v>0</v>
          </cell>
          <cell r="O8104">
            <v>0</v>
          </cell>
          <cell r="P8104">
            <v>0</v>
          </cell>
          <cell r="Q8104">
            <v>0</v>
          </cell>
        </row>
        <row r="8105">
          <cell r="N8105">
            <v>0</v>
          </cell>
          <cell r="O8105">
            <v>0</v>
          </cell>
          <cell r="P8105">
            <v>0</v>
          </cell>
          <cell r="Q8105">
            <v>0</v>
          </cell>
        </row>
        <row r="8106">
          <cell r="N8106">
            <v>0</v>
          </cell>
          <cell r="O8106">
            <v>0</v>
          </cell>
          <cell r="P8106">
            <v>0</v>
          </cell>
          <cell r="Q8106">
            <v>0</v>
          </cell>
        </row>
        <row r="8107">
          <cell r="N8107">
            <v>0</v>
          </cell>
          <cell r="O8107">
            <v>0</v>
          </cell>
          <cell r="P8107">
            <v>0</v>
          </cell>
          <cell r="Q8107">
            <v>0</v>
          </cell>
        </row>
        <row r="8108">
          <cell r="N8108">
            <v>0</v>
          </cell>
          <cell r="O8108">
            <v>0</v>
          </cell>
          <cell r="P8108">
            <v>0</v>
          </cell>
          <cell r="Q8108">
            <v>0</v>
          </cell>
        </row>
        <row r="8109">
          <cell r="N8109">
            <v>0</v>
          </cell>
          <cell r="O8109">
            <v>0</v>
          </cell>
          <cell r="P8109">
            <v>0</v>
          </cell>
          <cell r="Q8109">
            <v>0</v>
          </cell>
        </row>
        <row r="8110">
          <cell r="N8110">
            <v>0</v>
          </cell>
          <cell r="O8110">
            <v>0</v>
          </cell>
          <cell r="P8110">
            <v>0</v>
          </cell>
          <cell r="Q8110">
            <v>0</v>
          </cell>
        </row>
        <row r="8111">
          <cell r="N8111">
            <v>0</v>
          </cell>
          <cell r="O8111">
            <v>0</v>
          </cell>
          <cell r="P8111">
            <v>0</v>
          </cell>
          <cell r="Q8111">
            <v>0</v>
          </cell>
        </row>
        <row r="8112">
          <cell r="N8112">
            <v>0</v>
          </cell>
          <cell r="O8112">
            <v>0</v>
          </cell>
          <cell r="P8112">
            <v>0</v>
          </cell>
          <cell r="Q8112">
            <v>0</v>
          </cell>
        </row>
        <row r="8113">
          <cell r="N8113">
            <v>0</v>
          </cell>
          <cell r="O8113">
            <v>0</v>
          </cell>
          <cell r="P8113">
            <v>0</v>
          </cell>
          <cell r="Q8113">
            <v>0</v>
          </cell>
        </row>
        <row r="8114">
          <cell r="N8114">
            <v>0</v>
          </cell>
          <cell r="O8114">
            <v>0</v>
          </cell>
          <cell r="P8114">
            <v>0</v>
          </cell>
          <cell r="Q8114">
            <v>0</v>
          </cell>
        </row>
        <row r="8115">
          <cell r="N8115">
            <v>0</v>
          </cell>
          <cell r="O8115">
            <v>0</v>
          </cell>
          <cell r="P8115">
            <v>0</v>
          </cell>
          <cell r="Q8115">
            <v>0</v>
          </cell>
        </row>
        <row r="8116">
          <cell r="N8116">
            <v>0</v>
          </cell>
          <cell r="O8116">
            <v>0</v>
          </cell>
          <cell r="P8116">
            <v>0</v>
          </cell>
          <cell r="Q8116">
            <v>0</v>
          </cell>
        </row>
        <row r="8117">
          <cell r="N8117">
            <v>0</v>
          </cell>
          <cell r="O8117">
            <v>0</v>
          </cell>
          <cell r="P8117">
            <v>0</v>
          </cell>
          <cell r="Q8117">
            <v>0</v>
          </cell>
        </row>
        <row r="8118">
          <cell r="N8118">
            <v>0</v>
          </cell>
          <cell r="O8118">
            <v>0</v>
          </cell>
          <cell r="P8118">
            <v>0</v>
          </cell>
          <cell r="Q8118">
            <v>0</v>
          </cell>
        </row>
        <row r="8119">
          <cell r="N8119">
            <v>0</v>
          </cell>
          <cell r="O8119">
            <v>0</v>
          </cell>
          <cell r="P8119">
            <v>0</v>
          </cell>
          <cell r="Q8119">
            <v>0</v>
          </cell>
        </row>
        <row r="8120">
          <cell r="N8120">
            <v>0</v>
          </cell>
          <cell r="O8120">
            <v>0</v>
          </cell>
          <cell r="P8120">
            <v>0</v>
          </cell>
          <cell r="Q8120">
            <v>0</v>
          </cell>
        </row>
        <row r="8121">
          <cell r="N8121">
            <v>0</v>
          </cell>
          <cell r="O8121">
            <v>0</v>
          </cell>
          <cell r="P8121">
            <v>0</v>
          </cell>
          <cell r="Q8121">
            <v>0</v>
          </cell>
        </row>
        <row r="8122">
          <cell r="N8122">
            <v>0</v>
          </cell>
          <cell r="O8122">
            <v>0</v>
          </cell>
          <cell r="P8122">
            <v>0</v>
          </cell>
          <cell r="Q8122">
            <v>0</v>
          </cell>
        </row>
        <row r="8123">
          <cell r="N8123">
            <v>0</v>
          </cell>
          <cell r="O8123">
            <v>0</v>
          </cell>
          <cell r="P8123">
            <v>0</v>
          </cell>
          <cell r="Q8123">
            <v>0</v>
          </cell>
        </row>
        <row r="8124">
          <cell r="N8124">
            <v>0</v>
          </cell>
          <cell r="O8124">
            <v>0</v>
          </cell>
          <cell r="P8124">
            <v>0</v>
          </cell>
          <cell r="Q8124">
            <v>0</v>
          </cell>
        </row>
        <row r="8125">
          <cell r="N8125">
            <v>0</v>
          </cell>
          <cell r="O8125">
            <v>0</v>
          </cell>
          <cell r="P8125">
            <v>0</v>
          </cell>
          <cell r="Q8125">
            <v>0</v>
          </cell>
        </row>
        <row r="8126">
          <cell r="N8126">
            <v>0</v>
          </cell>
          <cell r="O8126">
            <v>0</v>
          </cell>
          <cell r="P8126">
            <v>0</v>
          </cell>
          <cell r="Q8126">
            <v>0</v>
          </cell>
        </row>
        <row r="8127">
          <cell r="N8127">
            <v>0</v>
          </cell>
          <cell r="O8127">
            <v>0</v>
          </cell>
          <cell r="P8127">
            <v>0</v>
          </cell>
          <cell r="Q8127">
            <v>0</v>
          </cell>
        </row>
        <row r="8128">
          <cell r="N8128">
            <v>0</v>
          </cell>
          <cell r="O8128">
            <v>0</v>
          </cell>
          <cell r="P8128">
            <v>0</v>
          </cell>
          <cell r="Q8128">
            <v>0</v>
          </cell>
        </row>
        <row r="8129">
          <cell r="N8129">
            <v>0</v>
          </cell>
          <cell r="O8129">
            <v>0</v>
          </cell>
          <cell r="P8129">
            <v>0</v>
          </cell>
          <cell r="Q8129">
            <v>0</v>
          </cell>
        </row>
        <row r="8130">
          <cell r="N8130">
            <v>0</v>
          </cell>
          <cell r="O8130">
            <v>0</v>
          </cell>
          <cell r="P8130">
            <v>0</v>
          </cell>
          <cell r="Q8130">
            <v>0</v>
          </cell>
        </row>
        <row r="8131">
          <cell r="N8131">
            <v>0</v>
          </cell>
          <cell r="O8131">
            <v>0</v>
          </cell>
          <cell r="P8131">
            <v>0</v>
          </cell>
          <cell r="Q8131">
            <v>0</v>
          </cell>
        </row>
        <row r="8132">
          <cell r="N8132">
            <v>0</v>
          </cell>
          <cell r="O8132">
            <v>0</v>
          </cell>
          <cell r="P8132">
            <v>0</v>
          </cell>
          <cell r="Q8132">
            <v>0</v>
          </cell>
        </row>
        <row r="8133">
          <cell r="N8133">
            <v>0</v>
          </cell>
          <cell r="O8133">
            <v>0</v>
          </cell>
          <cell r="P8133">
            <v>0</v>
          </cell>
          <cell r="Q8133">
            <v>0</v>
          </cell>
        </row>
        <row r="8134">
          <cell r="N8134">
            <v>0</v>
          </cell>
          <cell r="O8134">
            <v>0</v>
          </cell>
          <cell r="P8134">
            <v>0</v>
          </cell>
          <cell r="Q8134">
            <v>0</v>
          </cell>
        </row>
        <row r="8135">
          <cell r="N8135">
            <v>0</v>
          </cell>
          <cell r="O8135">
            <v>0</v>
          </cell>
          <cell r="P8135">
            <v>0</v>
          </cell>
          <cell r="Q8135">
            <v>0</v>
          </cell>
        </row>
        <row r="8136">
          <cell r="N8136">
            <v>0</v>
          </cell>
          <cell r="O8136">
            <v>0</v>
          </cell>
          <cell r="P8136">
            <v>0</v>
          </cell>
          <cell r="Q8136">
            <v>0</v>
          </cell>
        </row>
        <row r="8137">
          <cell r="N8137">
            <v>0</v>
          </cell>
          <cell r="O8137">
            <v>0</v>
          </cell>
          <cell r="P8137">
            <v>0</v>
          </cell>
          <cell r="Q8137">
            <v>0</v>
          </cell>
        </row>
        <row r="8138">
          <cell r="N8138">
            <v>0</v>
          </cell>
          <cell r="O8138">
            <v>0</v>
          </cell>
          <cell r="P8138">
            <v>0</v>
          </cell>
          <cell r="Q8138">
            <v>0</v>
          </cell>
        </row>
        <row r="8139">
          <cell r="N8139">
            <v>0</v>
          </cell>
          <cell r="O8139">
            <v>0</v>
          </cell>
          <cell r="P8139">
            <v>0</v>
          </cell>
          <cell r="Q8139">
            <v>0</v>
          </cell>
        </row>
        <row r="8140">
          <cell r="N8140">
            <v>0</v>
          </cell>
          <cell r="O8140">
            <v>0</v>
          </cell>
          <cell r="P8140">
            <v>0</v>
          </cell>
          <cell r="Q8140">
            <v>0</v>
          </cell>
        </row>
        <row r="8141">
          <cell r="N8141">
            <v>0</v>
          </cell>
          <cell r="O8141">
            <v>0</v>
          </cell>
          <cell r="P8141">
            <v>0</v>
          </cell>
          <cell r="Q8141">
            <v>0</v>
          </cell>
        </row>
        <row r="8142">
          <cell r="N8142">
            <v>0</v>
          </cell>
          <cell r="O8142">
            <v>0</v>
          </cell>
          <cell r="P8142">
            <v>0</v>
          </cell>
          <cell r="Q8142">
            <v>0</v>
          </cell>
        </row>
        <row r="8143">
          <cell r="N8143">
            <v>0</v>
          </cell>
          <cell r="O8143">
            <v>0</v>
          </cell>
          <cell r="P8143">
            <v>0</v>
          </cell>
          <cell r="Q8143">
            <v>0</v>
          </cell>
        </row>
        <row r="8144">
          <cell r="N8144">
            <v>0</v>
          </cell>
          <cell r="O8144">
            <v>0</v>
          </cell>
          <cell r="P8144">
            <v>0</v>
          </cell>
          <cell r="Q8144">
            <v>0</v>
          </cell>
        </row>
        <row r="8145">
          <cell r="N8145">
            <v>0</v>
          </cell>
          <cell r="O8145">
            <v>0</v>
          </cell>
          <cell r="P8145">
            <v>0</v>
          </cell>
          <cell r="Q8145">
            <v>0</v>
          </cell>
        </row>
        <row r="8146">
          <cell r="N8146">
            <v>0</v>
          </cell>
          <cell r="O8146">
            <v>0</v>
          </cell>
          <cell r="P8146">
            <v>0</v>
          </cell>
          <cell r="Q8146">
            <v>0</v>
          </cell>
        </row>
        <row r="8147">
          <cell r="N8147">
            <v>0</v>
          </cell>
          <cell r="O8147">
            <v>0</v>
          </cell>
          <cell r="P8147">
            <v>0</v>
          </cell>
          <cell r="Q8147">
            <v>0</v>
          </cell>
        </row>
        <row r="8148">
          <cell r="N8148">
            <v>0</v>
          </cell>
          <cell r="O8148">
            <v>0</v>
          </cell>
          <cell r="P8148">
            <v>0</v>
          </cell>
          <cell r="Q8148">
            <v>0</v>
          </cell>
        </row>
        <row r="8149">
          <cell r="N8149">
            <v>0</v>
          </cell>
          <cell r="O8149">
            <v>0</v>
          </cell>
          <cell r="P8149">
            <v>0</v>
          </cell>
          <cell r="Q8149">
            <v>0</v>
          </cell>
        </row>
        <row r="8150">
          <cell r="N8150">
            <v>0</v>
          </cell>
          <cell r="O8150">
            <v>0</v>
          </cell>
          <cell r="P8150">
            <v>0</v>
          </cell>
          <cell r="Q8150">
            <v>0</v>
          </cell>
        </row>
        <row r="8151">
          <cell r="N8151">
            <v>0</v>
          </cell>
          <cell r="O8151">
            <v>0</v>
          </cell>
          <cell r="P8151">
            <v>0</v>
          </cell>
          <cell r="Q8151">
            <v>0</v>
          </cell>
        </row>
        <row r="8152">
          <cell r="N8152">
            <v>0</v>
          </cell>
          <cell r="O8152">
            <v>0</v>
          </cell>
          <cell r="P8152">
            <v>0</v>
          </cell>
          <cell r="Q8152">
            <v>0</v>
          </cell>
        </row>
        <row r="8153">
          <cell r="N8153">
            <v>0</v>
          </cell>
          <cell r="O8153">
            <v>0</v>
          </cell>
          <cell r="P8153">
            <v>0</v>
          </cell>
          <cell r="Q8153">
            <v>0</v>
          </cell>
        </row>
        <row r="8154">
          <cell r="N8154">
            <v>0</v>
          </cell>
          <cell r="O8154">
            <v>0</v>
          </cell>
          <cell r="P8154">
            <v>0</v>
          </cell>
          <cell r="Q8154">
            <v>0</v>
          </cell>
        </row>
        <row r="8155">
          <cell r="N8155">
            <v>0</v>
          </cell>
          <cell r="O8155">
            <v>0</v>
          </cell>
          <cell r="P8155">
            <v>0</v>
          </cell>
          <cell r="Q8155">
            <v>0</v>
          </cell>
        </row>
        <row r="8156">
          <cell r="N8156">
            <v>0</v>
          </cell>
          <cell r="O8156">
            <v>0</v>
          </cell>
          <cell r="P8156">
            <v>0</v>
          </cell>
          <cell r="Q8156">
            <v>0</v>
          </cell>
        </row>
        <row r="8157">
          <cell r="N8157">
            <v>0</v>
          </cell>
          <cell r="O8157">
            <v>0</v>
          </cell>
          <cell r="P8157">
            <v>0</v>
          </cell>
          <cell r="Q8157">
            <v>0</v>
          </cell>
        </row>
        <row r="8158">
          <cell r="N8158">
            <v>0</v>
          </cell>
          <cell r="O8158">
            <v>0</v>
          </cell>
          <cell r="P8158">
            <v>0</v>
          </cell>
          <cell r="Q8158">
            <v>0</v>
          </cell>
        </row>
        <row r="8159">
          <cell r="N8159">
            <v>0</v>
          </cell>
          <cell r="O8159">
            <v>0</v>
          </cell>
          <cell r="P8159">
            <v>0</v>
          </cell>
          <cell r="Q8159">
            <v>0</v>
          </cell>
        </row>
        <row r="8160">
          <cell r="N8160">
            <v>0</v>
          </cell>
          <cell r="O8160">
            <v>0</v>
          </cell>
          <cell r="P8160">
            <v>0</v>
          </cell>
          <cell r="Q8160">
            <v>0</v>
          </cell>
        </row>
        <row r="8161">
          <cell r="N8161">
            <v>0</v>
          </cell>
          <cell r="O8161">
            <v>0</v>
          </cell>
          <cell r="P8161">
            <v>0</v>
          </cell>
          <cell r="Q8161">
            <v>0</v>
          </cell>
        </row>
        <row r="8162">
          <cell r="N8162">
            <v>0</v>
          </cell>
          <cell r="O8162">
            <v>0</v>
          </cell>
          <cell r="P8162">
            <v>0</v>
          </cell>
          <cell r="Q8162">
            <v>0</v>
          </cell>
        </row>
        <row r="8163">
          <cell r="N8163">
            <v>0</v>
          </cell>
          <cell r="O8163">
            <v>0</v>
          </cell>
          <cell r="P8163">
            <v>0</v>
          </cell>
          <cell r="Q8163">
            <v>0</v>
          </cell>
        </row>
        <row r="8164">
          <cell r="N8164">
            <v>0</v>
          </cell>
          <cell r="O8164">
            <v>0</v>
          </cell>
          <cell r="P8164">
            <v>0</v>
          </cell>
          <cell r="Q8164">
            <v>0</v>
          </cell>
        </row>
        <row r="8165">
          <cell r="N8165">
            <v>0</v>
          </cell>
          <cell r="O8165">
            <v>0</v>
          </cell>
          <cell r="P8165">
            <v>0</v>
          </cell>
          <cell r="Q8165">
            <v>0</v>
          </cell>
        </row>
        <row r="8166">
          <cell r="N8166">
            <v>0</v>
          </cell>
          <cell r="O8166">
            <v>0</v>
          </cell>
          <cell r="P8166">
            <v>0</v>
          </cell>
          <cell r="Q8166">
            <v>0</v>
          </cell>
        </row>
        <row r="8167">
          <cell r="N8167">
            <v>0</v>
          </cell>
          <cell r="O8167">
            <v>0</v>
          </cell>
          <cell r="P8167">
            <v>0</v>
          </cell>
          <cell r="Q8167">
            <v>0</v>
          </cell>
        </row>
        <row r="8168">
          <cell r="N8168">
            <v>0</v>
          </cell>
          <cell r="O8168">
            <v>0</v>
          </cell>
          <cell r="P8168">
            <v>0</v>
          </cell>
          <cell r="Q8168">
            <v>0</v>
          </cell>
        </row>
        <row r="8169">
          <cell r="N8169">
            <v>0</v>
          </cell>
          <cell r="O8169">
            <v>0</v>
          </cell>
          <cell r="P8169">
            <v>0</v>
          </cell>
          <cell r="Q8169">
            <v>0</v>
          </cell>
        </row>
        <row r="8170">
          <cell r="N8170">
            <v>0</v>
          </cell>
          <cell r="O8170">
            <v>0</v>
          </cell>
          <cell r="P8170">
            <v>0</v>
          </cell>
          <cell r="Q8170">
            <v>0</v>
          </cell>
        </row>
        <row r="8171">
          <cell r="N8171">
            <v>0</v>
          </cell>
          <cell r="O8171">
            <v>0</v>
          </cell>
          <cell r="P8171">
            <v>0</v>
          </cell>
          <cell r="Q8171">
            <v>0</v>
          </cell>
        </row>
        <row r="8172">
          <cell r="N8172">
            <v>0</v>
          </cell>
          <cell r="O8172">
            <v>0</v>
          </cell>
          <cell r="P8172">
            <v>0</v>
          </cell>
          <cell r="Q8172">
            <v>0</v>
          </cell>
        </row>
        <row r="8173">
          <cell r="N8173">
            <v>0</v>
          </cell>
          <cell r="O8173">
            <v>0</v>
          </cell>
          <cell r="P8173">
            <v>0</v>
          </cell>
          <cell r="Q8173">
            <v>0</v>
          </cell>
        </row>
        <row r="8174">
          <cell r="N8174">
            <v>0</v>
          </cell>
          <cell r="O8174">
            <v>0</v>
          </cell>
          <cell r="P8174">
            <v>0</v>
          </cell>
          <cell r="Q8174">
            <v>0</v>
          </cell>
        </row>
        <row r="8175">
          <cell r="N8175">
            <v>0</v>
          </cell>
          <cell r="O8175">
            <v>0</v>
          </cell>
          <cell r="P8175">
            <v>0</v>
          </cell>
          <cell r="Q8175">
            <v>0</v>
          </cell>
        </row>
        <row r="8176">
          <cell r="N8176">
            <v>0</v>
          </cell>
          <cell r="O8176">
            <v>0</v>
          </cell>
          <cell r="P8176">
            <v>0</v>
          </cell>
          <cell r="Q8176">
            <v>0</v>
          </cell>
        </row>
        <row r="8177">
          <cell r="N8177">
            <v>0</v>
          </cell>
          <cell r="O8177">
            <v>0</v>
          </cell>
          <cell r="P8177">
            <v>0</v>
          </cell>
          <cell r="Q8177">
            <v>0</v>
          </cell>
        </row>
        <row r="8178">
          <cell r="N8178">
            <v>0</v>
          </cell>
          <cell r="O8178">
            <v>0</v>
          </cell>
          <cell r="P8178">
            <v>0</v>
          </cell>
          <cell r="Q8178">
            <v>0</v>
          </cell>
        </row>
        <row r="8179">
          <cell r="N8179">
            <v>0</v>
          </cell>
          <cell r="O8179">
            <v>0</v>
          </cell>
          <cell r="P8179">
            <v>0</v>
          </cell>
          <cell r="Q8179">
            <v>0</v>
          </cell>
        </row>
        <row r="8180">
          <cell r="N8180">
            <v>0</v>
          </cell>
          <cell r="O8180">
            <v>0</v>
          </cell>
          <cell r="P8180">
            <v>0</v>
          </cell>
          <cell r="Q8180">
            <v>0</v>
          </cell>
        </row>
        <row r="8181">
          <cell r="N8181">
            <v>0</v>
          </cell>
          <cell r="O8181">
            <v>0</v>
          </cell>
          <cell r="P8181">
            <v>0</v>
          </cell>
          <cell r="Q8181">
            <v>0</v>
          </cell>
        </row>
        <row r="8182">
          <cell r="N8182">
            <v>0</v>
          </cell>
          <cell r="O8182">
            <v>0</v>
          </cell>
          <cell r="P8182">
            <v>0</v>
          </cell>
          <cell r="Q8182">
            <v>0</v>
          </cell>
        </row>
        <row r="8183">
          <cell r="N8183">
            <v>0</v>
          </cell>
          <cell r="O8183">
            <v>0</v>
          </cell>
          <cell r="P8183">
            <v>0</v>
          </cell>
          <cell r="Q8183">
            <v>0</v>
          </cell>
        </row>
        <row r="8184">
          <cell r="N8184">
            <v>0</v>
          </cell>
          <cell r="O8184">
            <v>0</v>
          </cell>
          <cell r="P8184">
            <v>0</v>
          </cell>
          <cell r="Q8184">
            <v>0</v>
          </cell>
        </row>
        <row r="8185">
          <cell r="N8185">
            <v>0</v>
          </cell>
          <cell r="O8185">
            <v>0</v>
          </cell>
          <cell r="P8185">
            <v>0</v>
          </cell>
          <cell r="Q8185">
            <v>0</v>
          </cell>
        </row>
        <row r="8186">
          <cell r="N8186">
            <v>0</v>
          </cell>
          <cell r="O8186">
            <v>0</v>
          </cell>
          <cell r="P8186">
            <v>0</v>
          </cell>
          <cell r="Q8186">
            <v>0</v>
          </cell>
        </row>
        <row r="8187">
          <cell r="N8187">
            <v>0</v>
          </cell>
          <cell r="O8187">
            <v>0</v>
          </cell>
          <cell r="P8187">
            <v>0</v>
          </cell>
          <cell r="Q8187">
            <v>0</v>
          </cell>
        </row>
        <row r="8188">
          <cell r="N8188">
            <v>0</v>
          </cell>
          <cell r="O8188">
            <v>0</v>
          </cell>
          <cell r="P8188">
            <v>0</v>
          </cell>
          <cell r="Q8188">
            <v>0</v>
          </cell>
        </row>
        <row r="8189">
          <cell r="N8189">
            <v>0</v>
          </cell>
          <cell r="O8189">
            <v>0</v>
          </cell>
          <cell r="P8189">
            <v>0</v>
          </cell>
          <cell r="Q8189">
            <v>0</v>
          </cell>
        </row>
        <row r="8190">
          <cell r="N8190">
            <v>0</v>
          </cell>
          <cell r="O8190">
            <v>0</v>
          </cell>
          <cell r="P8190">
            <v>0</v>
          </cell>
          <cell r="Q8190">
            <v>0</v>
          </cell>
        </row>
        <row r="8191">
          <cell r="N8191">
            <v>0</v>
          </cell>
          <cell r="O8191">
            <v>0</v>
          </cell>
          <cell r="P8191">
            <v>0</v>
          </cell>
          <cell r="Q8191">
            <v>0</v>
          </cell>
        </row>
        <row r="8192">
          <cell r="N8192">
            <v>0</v>
          </cell>
          <cell r="O8192">
            <v>0</v>
          </cell>
          <cell r="P8192">
            <v>0</v>
          </cell>
          <cell r="Q8192">
            <v>0</v>
          </cell>
        </row>
        <row r="8193">
          <cell r="N8193">
            <v>0</v>
          </cell>
          <cell r="O8193">
            <v>0</v>
          </cell>
          <cell r="P8193">
            <v>0</v>
          </cell>
          <cell r="Q8193">
            <v>0</v>
          </cell>
        </row>
        <row r="8194">
          <cell r="N8194">
            <v>0</v>
          </cell>
          <cell r="O8194">
            <v>0</v>
          </cell>
          <cell r="P8194">
            <v>0</v>
          </cell>
          <cell r="Q8194">
            <v>0</v>
          </cell>
        </row>
        <row r="8195">
          <cell r="N8195">
            <v>0</v>
          </cell>
          <cell r="O8195">
            <v>0</v>
          </cell>
          <cell r="P8195">
            <v>0</v>
          </cell>
          <cell r="Q8195">
            <v>0</v>
          </cell>
        </row>
        <row r="8196">
          <cell r="N8196">
            <v>0</v>
          </cell>
          <cell r="O8196">
            <v>0</v>
          </cell>
          <cell r="P8196">
            <v>0</v>
          </cell>
          <cell r="Q8196">
            <v>0</v>
          </cell>
        </row>
        <row r="8197">
          <cell r="N8197">
            <v>0</v>
          </cell>
          <cell r="O8197">
            <v>0</v>
          </cell>
          <cell r="P8197">
            <v>0</v>
          </cell>
          <cell r="Q8197">
            <v>0</v>
          </cell>
        </row>
        <row r="8198">
          <cell r="N8198">
            <v>0</v>
          </cell>
          <cell r="O8198">
            <v>0</v>
          </cell>
          <cell r="P8198">
            <v>0</v>
          </cell>
          <cell r="Q8198">
            <v>0</v>
          </cell>
        </row>
        <row r="8199">
          <cell r="N8199">
            <v>0</v>
          </cell>
          <cell r="O8199">
            <v>0</v>
          </cell>
          <cell r="P8199">
            <v>0</v>
          </cell>
          <cell r="Q8199">
            <v>0</v>
          </cell>
        </row>
        <row r="8200">
          <cell r="N8200">
            <v>0</v>
          </cell>
          <cell r="O8200">
            <v>0</v>
          </cell>
          <cell r="P8200">
            <v>0</v>
          </cell>
          <cell r="Q8200">
            <v>0</v>
          </cell>
        </row>
        <row r="8201">
          <cell r="N8201">
            <v>0</v>
          </cell>
          <cell r="O8201">
            <v>0</v>
          </cell>
          <cell r="P8201">
            <v>0</v>
          </cell>
          <cell r="Q8201">
            <v>0</v>
          </cell>
        </row>
        <row r="8202">
          <cell r="N8202">
            <v>0</v>
          </cell>
          <cell r="O8202">
            <v>0</v>
          </cell>
          <cell r="P8202">
            <v>0</v>
          </cell>
          <cell r="Q8202">
            <v>0</v>
          </cell>
        </row>
        <row r="8203">
          <cell r="N8203">
            <v>0</v>
          </cell>
          <cell r="O8203">
            <v>0</v>
          </cell>
          <cell r="P8203">
            <v>0</v>
          </cell>
          <cell r="Q8203">
            <v>0</v>
          </cell>
        </row>
        <row r="8204">
          <cell r="N8204">
            <v>0</v>
          </cell>
          <cell r="O8204">
            <v>0</v>
          </cell>
          <cell r="P8204">
            <v>0</v>
          </cell>
          <cell r="Q8204">
            <v>0</v>
          </cell>
        </row>
        <row r="8205">
          <cell r="N8205">
            <v>0</v>
          </cell>
          <cell r="O8205">
            <v>0</v>
          </cell>
          <cell r="P8205">
            <v>0</v>
          </cell>
          <cell r="Q8205">
            <v>0</v>
          </cell>
        </row>
        <row r="8206">
          <cell r="N8206">
            <v>0</v>
          </cell>
          <cell r="O8206">
            <v>0</v>
          </cell>
          <cell r="P8206">
            <v>0</v>
          </cell>
          <cell r="Q8206">
            <v>0</v>
          </cell>
        </row>
        <row r="8207">
          <cell r="N8207">
            <v>0</v>
          </cell>
          <cell r="O8207">
            <v>0</v>
          </cell>
          <cell r="P8207">
            <v>0</v>
          </cell>
          <cell r="Q8207">
            <v>0</v>
          </cell>
        </row>
        <row r="8208">
          <cell r="N8208">
            <v>0</v>
          </cell>
          <cell r="O8208">
            <v>0</v>
          </cell>
          <cell r="P8208">
            <v>0</v>
          </cell>
          <cell r="Q8208">
            <v>0</v>
          </cell>
        </row>
        <row r="8209">
          <cell r="N8209">
            <v>0</v>
          </cell>
          <cell r="O8209">
            <v>0</v>
          </cell>
          <cell r="P8209">
            <v>0</v>
          </cell>
          <cell r="Q8209">
            <v>0</v>
          </cell>
        </row>
        <row r="8210">
          <cell r="N8210">
            <v>0</v>
          </cell>
          <cell r="O8210">
            <v>0</v>
          </cell>
          <cell r="P8210">
            <v>0</v>
          </cell>
          <cell r="Q8210">
            <v>0</v>
          </cell>
        </row>
        <row r="8211">
          <cell r="N8211">
            <v>0</v>
          </cell>
          <cell r="O8211">
            <v>0</v>
          </cell>
          <cell r="P8211">
            <v>0</v>
          </cell>
          <cell r="Q8211">
            <v>0</v>
          </cell>
        </row>
        <row r="8212">
          <cell r="N8212">
            <v>0</v>
          </cell>
          <cell r="O8212">
            <v>0</v>
          </cell>
          <cell r="P8212">
            <v>0</v>
          </cell>
          <cell r="Q8212">
            <v>0</v>
          </cell>
        </row>
        <row r="8213">
          <cell r="N8213">
            <v>0</v>
          </cell>
          <cell r="O8213">
            <v>0</v>
          </cell>
          <cell r="P8213">
            <v>0</v>
          </cell>
          <cell r="Q8213">
            <v>0</v>
          </cell>
        </row>
        <row r="8214">
          <cell r="N8214">
            <v>0</v>
          </cell>
          <cell r="O8214">
            <v>0</v>
          </cell>
          <cell r="P8214">
            <v>0</v>
          </cell>
          <cell r="Q8214">
            <v>0</v>
          </cell>
        </row>
        <row r="8215">
          <cell r="N8215">
            <v>0</v>
          </cell>
          <cell r="O8215">
            <v>0</v>
          </cell>
          <cell r="P8215">
            <v>0</v>
          </cell>
          <cell r="Q8215">
            <v>0</v>
          </cell>
        </row>
        <row r="8216">
          <cell r="N8216">
            <v>0</v>
          </cell>
          <cell r="O8216">
            <v>0</v>
          </cell>
          <cell r="P8216">
            <v>0</v>
          </cell>
          <cell r="Q8216">
            <v>0</v>
          </cell>
        </row>
        <row r="8217">
          <cell r="N8217">
            <v>0</v>
          </cell>
          <cell r="O8217">
            <v>0</v>
          </cell>
          <cell r="P8217">
            <v>0</v>
          </cell>
          <cell r="Q8217">
            <v>0</v>
          </cell>
        </row>
        <row r="8218">
          <cell r="N8218">
            <v>0</v>
          </cell>
          <cell r="O8218">
            <v>0</v>
          </cell>
          <cell r="P8218">
            <v>0</v>
          </cell>
          <cell r="Q8218">
            <v>0</v>
          </cell>
        </row>
        <row r="8219">
          <cell r="N8219">
            <v>0</v>
          </cell>
          <cell r="O8219">
            <v>0</v>
          </cell>
          <cell r="P8219">
            <v>0</v>
          </cell>
          <cell r="Q8219">
            <v>0</v>
          </cell>
        </row>
        <row r="8220">
          <cell r="N8220">
            <v>0</v>
          </cell>
          <cell r="O8220">
            <v>0</v>
          </cell>
          <cell r="P8220">
            <v>0</v>
          </cell>
          <cell r="Q8220">
            <v>0</v>
          </cell>
        </row>
        <row r="8221">
          <cell r="N8221">
            <v>0</v>
          </cell>
          <cell r="O8221">
            <v>0</v>
          </cell>
          <cell r="P8221">
            <v>0</v>
          </cell>
          <cell r="Q8221">
            <v>0</v>
          </cell>
        </row>
        <row r="8222">
          <cell r="N8222">
            <v>0</v>
          </cell>
          <cell r="O8222">
            <v>0</v>
          </cell>
          <cell r="P8222">
            <v>0</v>
          </cell>
          <cell r="Q8222">
            <v>0</v>
          </cell>
        </row>
        <row r="8223">
          <cell r="N8223">
            <v>0</v>
          </cell>
          <cell r="O8223">
            <v>0</v>
          </cell>
          <cell r="P8223">
            <v>0</v>
          </cell>
          <cell r="Q8223">
            <v>0</v>
          </cell>
        </row>
        <row r="8224">
          <cell r="N8224">
            <v>0</v>
          </cell>
          <cell r="O8224">
            <v>0</v>
          </cell>
          <cell r="P8224">
            <v>0</v>
          </cell>
          <cell r="Q8224">
            <v>0</v>
          </cell>
        </row>
        <row r="8225">
          <cell r="N8225">
            <v>0</v>
          </cell>
          <cell r="O8225">
            <v>0</v>
          </cell>
          <cell r="P8225">
            <v>0</v>
          </cell>
          <cell r="Q8225">
            <v>0</v>
          </cell>
        </row>
        <row r="8226">
          <cell r="N8226">
            <v>0</v>
          </cell>
          <cell r="O8226">
            <v>0</v>
          </cell>
          <cell r="P8226">
            <v>0</v>
          </cell>
          <cell r="Q8226">
            <v>0</v>
          </cell>
        </row>
        <row r="8227">
          <cell r="N8227">
            <v>0</v>
          </cell>
          <cell r="O8227">
            <v>0</v>
          </cell>
          <cell r="P8227">
            <v>0</v>
          </cell>
          <cell r="Q8227">
            <v>0</v>
          </cell>
        </row>
        <row r="8228">
          <cell r="N8228">
            <v>0</v>
          </cell>
          <cell r="O8228">
            <v>0</v>
          </cell>
          <cell r="P8228">
            <v>0</v>
          </cell>
          <cell r="Q8228">
            <v>0</v>
          </cell>
        </row>
        <row r="8229">
          <cell r="N8229">
            <v>0</v>
          </cell>
          <cell r="O8229">
            <v>0</v>
          </cell>
          <cell r="P8229">
            <v>0</v>
          </cell>
          <cell r="Q8229">
            <v>0</v>
          </cell>
        </row>
        <row r="8230">
          <cell r="N8230">
            <v>0</v>
          </cell>
          <cell r="O8230">
            <v>0</v>
          </cell>
          <cell r="P8230">
            <v>0</v>
          </cell>
          <cell r="Q8230">
            <v>0</v>
          </cell>
        </row>
        <row r="8231">
          <cell r="N8231">
            <v>0</v>
          </cell>
          <cell r="O8231">
            <v>0</v>
          </cell>
          <cell r="P8231">
            <v>0</v>
          </cell>
          <cell r="Q8231">
            <v>0</v>
          </cell>
        </row>
        <row r="8232">
          <cell r="N8232">
            <v>0</v>
          </cell>
          <cell r="O8232">
            <v>0</v>
          </cell>
          <cell r="P8232">
            <v>0</v>
          </cell>
          <cell r="Q8232">
            <v>0</v>
          </cell>
        </row>
        <row r="8233">
          <cell r="N8233">
            <v>0</v>
          </cell>
          <cell r="O8233">
            <v>0</v>
          </cell>
          <cell r="P8233">
            <v>0</v>
          </cell>
          <cell r="Q8233">
            <v>0</v>
          </cell>
        </row>
        <row r="8234">
          <cell r="N8234">
            <v>0</v>
          </cell>
          <cell r="O8234">
            <v>0</v>
          </cell>
          <cell r="P8234">
            <v>0</v>
          </cell>
          <cell r="Q8234">
            <v>0</v>
          </cell>
        </row>
        <row r="8235">
          <cell r="N8235">
            <v>0</v>
          </cell>
          <cell r="O8235">
            <v>0</v>
          </cell>
          <cell r="P8235">
            <v>0</v>
          </cell>
          <cell r="Q8235">
            <v>0</v>
          </cell>
        </row>
        <row r="8236">
          <cell r="N8236">
            <v>0</v>
          </cell>
          <cell r="O8236">
            <v>0</v>
          </cell>
          <cell r="P8236">
            <v>0</v>
          </cell>
          <cell r="Q8236">
            <v>0</v>
          </cell>
        </row>
        <row r="8237">
          <cell r="N8237">
            <v>0</v>
          </cell>
          <cell r="O8237">
            <v>0</v>
          </cell>
          <cell r="P8237">
            <v>0</v>
          </cell>
          <cell r="Q8237">
            <v>0</v>
          </cell>
        </row>
        <row r="8238">
          <cell r="N8238">
            <v>0</v>
          </cell>
          <cell r="O8238">
            <v>0</v>
          </cell>
          <cell r="P8238">
            <v>0</v>
          </cell>
          <cell r="Q8238">
            <v>0</v>
          </cell>
        </row>
        <row r="8239">
          <cell r="N8239">
            <v>0</v>
          </cell>
          <cell r="O8239">
            <v>0</v>
          </cell>
          <cell r="P8239">
            <v>0</v>
          </cell>
          <cell r="Q8239">
            <v>0</v>
          </cell>
        </row>
        <row r="8240">
          <cell r="N8240">
            <v>0</v>
          </cell>
          <cell r="O8240">
            <v>0</v>
          </cell>
          <cell r="P8240">
            <v>0</v>
          </cell>
          <cell r="Q8240">
            <v>0</v>
          </cell>
        </row>
        <row r="8241">
          <cell r="N8241">
            <v>0</v>
          </cell>
          <cell r="O8241">
            <v>0</v>
          </cell>
          <cell r="P8241">
            <v>0</v>
          </cell>
          <cell r="Q8241">
            <v>0</v>
          </cell>
        </row>
        <row r="8242">
          <cell r="N8242">
            <v>0</v>
          </cell>
          <cell r="O8242">
            <v>0</v>
          </cell>
          <cell r="P8242">
            <v>0</v>
          </cell>
          <cell r="Q8242">
            <v>0</v>
          </cell>
        </row>
        <row r="8243">
          <cell r="N8243">
            <v>0</v>
          </cell>
          <cell r="O8243">
            <v>0</v>
          </cell>
          <cell r="P8243">
            <v>0</v>
          </cell>
          <cell r="Q8243">
            <v>0</v>
          </cell>
        </row>
        <row r="8244">
          <cell r="N8244">
            <v>0</v>
          </cell>
          <cell r="O8244">
            <v>0</v>
          </cell>
          <cell r="P8244">
            <v>0</v>
          </cell>
          <cell r="Q8244">
            <v>0</v>
          </cell>
        </row>
        <row r="8245">
          <cell r="N8245">
            <v>0</v>
          </cell>
          <cell r="O8245">
            <v>0</v>
          </cell>
          <cell r="P8245">
            <v>0</v>
          </cell>
          <cell r="Q8245">
            <v>0</v>
          </cell>
        </row>
        <row r="8246">
          <cell r="N8246">
            <v>0</v>
          </cell>
          <cell r="O8246">
            <v>0</v>
          </cell>
          <cell r="P8246">
            <v>0</v>
          </cell>
          <cell r="Q8246">
            <v>0</v>
          </cell>
        </row>
        <row r="8247">
          <cell r="N8247">
            <v>0</v>
          </cell>
          <cell r="O8247">
            <v>0</v>
          </cell>
          <cell r="P8247">
            <v>0</v>
          </cell>
          <cell r="Q8247">
            <v>0</v>
          </cell>
        </row>
        <row r="8248">
          <cell r="N8248">
            <v>0</v>
          </cell>
          <cell r="O8248">
            <v>0</v>
          </cell>
          <cell r="P8248">
            <v>0</v>
          </cell>
          <cell r="Q8248">
            <v>0</v>
          </cell>
        </row>
        <row r="8249">
          <cell r="N8249">
            <v>0</v>
          </cell>
          <cell r="O8249">
            <v>0</v>
          </cell>
          <cell r="P8249">
            <v>0</v>
          </cell>
          <cell r="Q8249">
            <v>0</v>
          </cell>
        </row>
        <row r="8250">
          <cell r="N8250">
            <v>0</v>
          </cell>
          <cell r="O8250">
            <v>0</v>
          </cell>
          <cell r="P8250">
            <v>0</v>
          </cell>
          <cell r="Q8250">
            <v>0</v>
          </cell>
        </row>
        <row r="8251">
          <cell r="N8251">
            <v>0</v>
          </cell>
          <cell r="O8251">
            <v>0</v>
          </cell>
          <cell r="P8251">
            <v>0</v>
          </cell>
          <cell r="Q8251">
            <v>0</v>
          </cell>
        </row>
        <row r="8252">
          <cell r="N8252">
            <v>0</v>
          </cell>
          <cell r="O8252">
            <v>0</v>
          </cell>
          <cell r="P8252">
            <v>0</v>
          </cell>
          <cell r="Q8252">
            <v>0</v>
          </cell>
        </row>
        <row r="8253">
          <cell r="N8253">
            <v>0</v>
          </cell>
          <cell r="O8253">
            <v>0</v>
          </cell>
          <cell r="P8253">
            <v>0</v>
          </cell>
          <cell r="Q8253">
            <v>0</v>
          </cell>
        </row>
        <row r="8254">
          <cell r="N8254">
            <v>0</v>
          </cell>
          <cell r="O8254">
            <v>0</v>
          </cell>
          <cell r="P8254">
            <v>0</v>
          </cell>
          <cell r="Q8254">
            <v>0</v>
          </cell>
        </row>
        <row r="8255">
          <cell r="N8255">
            <v>0</v>
          </cell>
          <cell r="O8255">
            <v>0</v>
          </cell>
          <cell r="P8255">
            <v>0</v>
          </cell>
          <cell r="Q8255">
            <v>0</v>
          </cell>
        </row>
        <row r="8256">
          <cell r="N8256">
            <v>0</v>
          </cell>
          <cell r="O8256">
            <v>0</v>
          </cell>
          <cell r="P8256">
            <v>0</v>
          </cell>
          <cell r="Q8256">
            <v>0</v>
          </cell>
        </row>
        <row r="8257">
          <cell r="N8257">
            <v>0</v>
          </cell>
          <cell r="O8257">
            <v>0</v>
          </cell>
          <cell r="P8257">
            <v>0</v>
          </cell>
          <cell r="Q8257">
            <v>0</v>
          </cell>
        </row>
        <row r="8258">
          <cell r="N8258">
            <v>0</v>
          </cell>
          <cell r="O8258">
            <v>0</v>
          </cell>
          <cell r="P8258">
            <v>0</v>
          </cell>
          <cell r="Q8258">
            <v>0</v>
          </cell>
        </row>
        <row r="8259">
          <cell r="N8259">
            <v>0</v>
          </cell>
          <cell r="O8259">
            <v>0</v>
          </cell>
          <cell r="P8259">
            <v>0</v>
          </cell>
          <cell r="Q8259">
            <v>0</v>
          </cell>
        </row>
        <row r="8260">
          <cell r="N8260">
            <v>0</v>
          </cell>
          <cell r="O8260">
            <v>0</v>
          </cell>
          <cell r="P8260">
            <v>0</v>
          </cell>
          <cell r="Q8260">
            <v>0</v>
          </cell>
        </row>
        <row r="8261">
          <cell r="N8261">
            <v>0</v>
          </cell>
          <cell r="O8261">
            <v>0</v>
          </cell>
          <cell r="P8261">
            <v>0</v>
          </cell>
          <cell r="Q8261">
            <v>0</v>
          </cell>
        </row>
        <row r="8262">
          <cell r="N8262">
            <v>0</v>
          </cell>
          <cell r="O8262">
            <v>0</v>
          </cell>
          <cell r="P8262">
            <v>0</v>
          </cell>
          <cell r="Q8262">
            <v>0</v>
          </cell>
        </row>
        <row r="8263">
          <cell r="N8263">
            <v>0</v>
          </cell>
          <cell r="O8263">
            <v>0</v>
          </cell>
          <cell r="P8263">
            <v>0</v>
          </cell>
          <cell r="Q8263">
            <v>0</v>
          </cell>
        </row>
        <row r="8264">
          <cell r="N8264">
            <v>0</v>
          </cell>
          <cell r="O8264">
            <v>0</v>
          </cell>
          <cell r="P8264">
            <v>0</v>
          </cell>
          <cell r="Q8264">
            <v>0</v>
          </cell>
        </row>
        <row r="8265">
          <cell r="N8265">
            <v>0</v>
          </cell>
          <cell r="O8265">
            <v>0</v>
          </cell>
          <cell r="P8265">
            <v>0</v>
          </cell>
          <cell r="Q8265">
            <v>0</v>
          </cell>
        </row>
        <row r="8266">
          <cell r="N8266">
            <v>0</v>
          </cell>
          <cell r="O8266">
            <v>0</v>
          </cell>
          <cell r="P8266">
            <v>0</v>
          </cell>
          <cell r="Q8266">
            <v>0</v>
          </cell>
        </row>
        <row r="8267">
          <cell r="N8267">
            <v>0</v>
          </cell>
          <cell r="O8267">
            <v>0</v>
          </cell>
          <cell r="P8267">
            <v>0</v>
          </cell>
          <cell r="Q8267">
            <v>0</v>
          </cell>
        </row>
        <row r="8268">
          <cell r="N8268">
            <v>0</v>
          </cell>
          <cell r="O8268">
            <v>0</v>
          </cell>
          <cell r="P8268">
            <v>0</v>
          </cell>
          <cell r="Q8268">
            <v>0</v>
          </cell>
        </row>
        <row r="8269">
          <cell r="N8269">
            <v>0</v>
          </cell>
          <cell r="O8269">
            <v>0</v>
          </cell>
          <cell r="P8269">
            <v>0</v>
          </cell>
          <cell r="Q8269">
            <v>0</v>
          </cell>
        </row>
        <row r="8270">
          <cell r="N8270">
            <v>0</v>
          </cell>
          <cell r="O8270">
            <v>0</v>
          </cell>
          <cell r="P8270">
            <v>0</v>
          </cell>
          <cell r="Q8270">
            <v>0</v>
          </cell>
        </row>
        <row r="8271">
          <cell r="N8271">
            <v>0</v>
          </cell>
          <cell r="O8271">
            <v>0</v>
          </cell>
          <cell r="P8271">
            <v>0</v>
          </cell>
          <cell r="Q8271">
            <v>0</v>
          </cell>
        </row>
        <row r="8272">
          <cell r="N8272">
            <v>0</v>
          </cell>
          <cell r="O8272">
            <v>0</v>
          </cell>
          <cell r="P8272">
            <v>0</v>
          </cell>
          <cell r="Q8272">
            <v>0</v>
          </cell>
        </row>
        <row r="8273">
          <cell r="N8273">
            <v>0</v>
          </cell>
          <cell r="O8273">
            <v>0</v>
          </cell>
          <cell r="P8273">
            <v>0</v>
          </cell>
          <cell r="Q8273">
            <v>0</v>
          </cell>
        </row>
        <row r="8274">
          <cell r="N8274">
            <v>0</v>
          </cell>
          <cell r="O8274">
            <v>0</v>
          </cell>
          <cell r="P8274">
            <v>0</v>
          </cell>
          <cell r="Q8274">
            <v>0</v>
          </cell>
        </row>
        <row r="8275">
          <cell r="N8275">
            <v>0</v>
          </cell>
          <cell r="O8275">
            <v>0</v>
          </cell>
          <cell r="P8275">
            <v>0</v>
          </cell>
          <cell r="Q8275">
            <v>0</v>
          </cell>
        </row>
        <row r="8276">
          <cell r="N8276">
            <v>0</v>
          </cell>
          <cell r="O8276">
            <v>0</v>
          </cell>
          <cell r="P8276">
            <v>0</v>
          </cell>
          <cell r="Q8276">
            <v>0</v>
          </cell>
        </row>
        <row r="8277">
          <cell r="N8277">
            <v>0</v>
          </cell>
          <cell r="O8277">
            <v>0</v>
          </cell>
          <cell r="P8277">
            <v>0</v>
          </cell>
          <cell r="Q8277">
            <v>0</v>
          </cell>
        </row>
        <row r="8278">
          <cell r="N8278">
            <v>0</v>
          </cell>
          <cell r="O8278">
            <v>0</v>
          </cell>
          <cell r="P8278">
            <v>0</v>
          </cell>
          <cell r="Q8278">
            <v>0</v>
          </cell>
        </row>
        <row r="8279">
          <cell r="N8279">
            <v>0</v>
          </cell>
          <cell r="O8279">
            <v>0</v>
          </cell>
          <cell r="P8279">
            <v>0</v>
          </cell>
          <cell r="Q8279">
            <v>0</v>
          </cell>
        </row>
        <row r="8280">
          <cell r="N8280">
            <v>0</v>
          </cell>
          <cell r="O8280">
            <v>0</v>
          </cell>
          <cell r="P8280">
            <v>0</v>
          </cell>
          <cell r="Q8280">
            <v>0</v>
          </cell>
        </row>
        <row r="8281">
          <cell r="N8281">
            <v>0</v>
          </cell>
          <cell r="O8281">
            <v>0</v>
          </cell>
          <cell r="P8281">
            <v>0</v>
          </cell>
          <cell r="Q8281">
            <v>0</v>
          </cell>
        </row>
        <row r="8282">
          <cell r="N8282">
            <v>0</v>
          </cell>
          <cell r="O8282">
            <v>0</v>
          </cell>
          <cell r="P8282">
            <v>0</v>
          </cell>
          <cell r="Q8282">
            <v>0</v>
          </cell>
        </row>
        <row r="8283">
          <cell r="N8283">
            <v>0</v>
          </cell>
          <cell r="O8283">
            <v>0</v>
          </cell>
          <cell r="P8283">
            <v>0</v>
          </cell>
          <cell r="Q8283">
            <v>0</v>
          </cell>
        </row>
        <row r="8284">
          <cell r="N8284">
            <v>0</v>
          </cell>
          <cell r="O8284">
            <v>0</v>
          </cell>
          <cell r="P8284">
            <v>0</v>
          </cell>
          <cell r="Q8284">
            <v>0</v>
          </cell>
        </row>
        <row r="8285">
          <cell r="N8285">
            <v>0</v>
          </cell>
          <cell r="O8285">
            <v>0</v>
          </cell>
          <cell r="P8285">
            <v>0</v>
          </cell>
          <cell r="Q8285">
            <v>0</v>
          </cell>
        </row>
        <row r="8286">
          <cell r="N8286">
            <v>0</v>
          </cell>
          <cell r="O8286">
            <v>0</v>
          </cell>
          <cell r="P8286">
            <v>0</v>
          </cell>
          <cell r="Q8286">
            <v>0</v>
          </cell>
        </row>
        <row r="8287">
          <cell r="N8287">
            <v>0</v>
          </cell>
          <cell r="O8287">
            <v>0</v>
          </cell>
          <cell r="P8287">
            <v>0</v>
          </cell>
          <cell r="Q8287">
            <v>0</v>
          </cell>
        </row>
        <row r="8288">
          <cell r="N8288">
            <v>0</v>
          </cell>
          <cell r="O8288">
            <v>0</v>
          </cell>
          <cell r="P8288">
            <v>0</v>
          </cell>
          <cell r="Q8288">
            <v>0</v>
          </cell>
        </row>
        <row r="8289">
          <cell r="N8289">
            <v>0</v>
          </cell>
          <cell r="O8289">
            <v>0</v>
          </cell>
          <cell r="P8289">
            <v>0</v>
          </cell>
          <cell r="Q8289">
            <v>0</v>
          </cell>
        </row>
        <row r="8290">
          <cell r="N8290">
            <v>0</v>
          </cell>
          <cell r="O8290">
            <v>0</v>
          </cell>
          <cell r="P8290">
            <v>0</v>
          </cell>
          <cell r="Q8290">
            <v>0</v>
          </cell>
        </row>
        <row r="8291">
          <cell r="N8291">
            <v>0</v>
          </cell>
          <cell r="O8291">
            <v>0</v>
          </cell>
          <cell r="P8291">
            <v>0</v>
          </cell>
          <cell r="Q8291">
            <v>0</v>
          </cell>
        </row>
        <row r="8292">
          <cell r="N8292">
            <v>0</v>
          </cell>
          <cell r="O8292">
            <v>0</v>
          </cell>
          <cell r="P8292">
            <v>0</v>
          </cell>
          <cell r="Q8292">
            <v>0</v>
          </cell>
        </row>
        <row r="8293">
          <cell r="N8293">
            <v>0</v>
          </cell>
          <cell r="O8293">
            <v>0</v>
          </cell>
          <cell r="P8293">
            <v>0</v>
          </cell>
          <cell r="Q8293">
            <v>0</v>
          </cell>
        </row>
        <row r="8294">
          <cell r="N8294">
            <v>0</v>
          </cell>
          <cell r="O8294">
            <v>0</v>
          </cell>
          <cell r="P8294">
            <v>0</v>
          </cell>
          <cell r="Q8294">
            <v>0</v>
          </cell>
        </row>
        <row r="8295">
          <cell r="N8295">
            <v>0</v>
          </cell>
          <cell r="O8295">
            <v>0</v>
          </cell>
          <cell r="P8295">
            <v>0</v>
          </cell>
          <cell r="Q8295">
            <v>0</v>
          </cell>
        </row>
        <row r="8296">
          <cell r="N8296">
            <v>0</v>
          </cell>
          <cell r="O8296">
            <v>0</v>
          </cell>
          <cell r="P8296">
            <v>0</v>
          </cell>
          <cell r="Q8296">
            <v>0</v>
          </cell>
        </row>
        <row r="8297">
          <cell r="N8297">
            <v>0</v>
          </cell>
          <cell r="O8297">
            <v>0</v>
          </cell>
          <cell r="P8297">
            <v>0</v>
          </cell>
          <cell r="Q8297">
            <v>0</v>
          </cell>
        </row>
        <row r="8298">
          <cell r="N8298">
            <v>0</v>
          </cell>
          <cell r="O8298">
            <v>0</v>
          </cell>
          <cell r="P8298">
            <v>0</v>
          </cell>
          <cell r="Q8298">
            <v>0</v>
          </cell>
        </row>
        <row r="8299">
          <cell r="N8299">
            <v>0</v>
          </cell>
          <cell r="O8299">
            <v>0</v>
          </cell>
          <cell r="P8299">
            <v>0</v>
          </cell>
          <cell r="Q8299">
            <v>0</v>
          </cell>
        </row>
        <row r="8300">
          <cell r="N8300">
            <v>0</v>
          </cell>
          <cell r="O8300">
            <v>0</v>
          </cell>
          <cell r="P8300">
            <v>0</v>
          </cell>
          <cell r="Q8300">
            <v>0</v>
          </cell>
        </row>
        <row r="8301">
          <cell r="N8301">
            <v>0</v>
          </cell>
          <cell r="O8301">
            <v>0</v>
          </cell>
          <cell r="P8301">
            <v>0</v>
          </cell>
          <cell r="Q8301">
            <v>0</v>
          </cell>
        </row>
        <row r="8302">
          <cell r="N8302">
            <v>0</v>
          </cell>
          <cell r="O8302">
            <v>0</v>
          </cell>
          <cell r="P8302">
            <v>0</v>
          </cell>
          <cell r="Q8302">
            <v>0</v>
          </cell>
        </row>
        <row r="8303">
          <cell r="N8303">
            <v>0</v>
          </cell>
          <cell r="O8303">
            <v>0</v>
          </cell>
          <cell r="P8303">
            <v>0</v>
          </cell>
          <cell r="Q8303">
            <v>0</v>
          </cell>
        </row>
        <row r="8304">
          <cell r="N8304">
            <v>0</v>
          </cell>
          <cell r="O8304">
            <v>0</v>
          </cell>
          <cell r="P8304">
            <v>0</v>
          </cell>
          <cell r="Q8304">
            <v>0</v>
          </cell>
        </row>
        <row r="8305">
          <cell r="N8305">
            <v>0</v>
          </cell>
          <cell r="O8305">
            <v>0</v>
          </cell>
          <cell r="P8305">
            <v>0</v>
          </cell>
          <cell r="Q8305">
            <v>0</v>
          </cell>
        </row>
        <row r="8306">
          <cell r="N8306">
            <v>0</v>
          </cell>
          <cell r="O8306">
            <v>0</v>
          </cell>
          <cell r="P8306">
            <v>0</v>
          </cell>
          <cell r="Q8306">
            <v>0</v>
          </cell>
        </row>
        <row r="8307">
          <cell r="N8307">
            <v>0</v>
          </cell>
          <cell r="O8307">
            <v>0</v>
          </cell>
          <cell r="P8307">
            <v>0</v>
          </cell>
          <cell r="Q8307">
            <v>0</v>
          </cell>
        </row>
        <row r="8308">
          <cell r="N8308">
            <v>0</v>
          </cell>
          <cell r="O8308">
            <v>0</v>
          </cell>
          <cell r="P8308">
            <v>0</v>
          </cell>
          <cell r="Q8308">
            <v>0</v>
          </cell>
        </row>
        <row r="8309">
          <cell r="N8309">
            <v>0</v>
          </cell>
          <cell r="O8309">
            <v>0</v>
          </cell>
          <cell r="P8309">
            <v>0</v>
          </cell>
          <cell r="Q8309">
            <v>0</v>
          </cell>
        </row>
        <row r="8310">
          <cell r="N8310">
            <v>0</v>
          </cell>
          <cell r="O8310">
            <v>0</v>
          </cell>
          <cell r="P8310">
            <v>0</v>
          </cell>
          <cell r="Q8310">
            <v>0</v>
          </cell>
        </row>
        <row r="8311">
          <cell r="N8311">
            <v>0</v>
          </cell>
          <cell r="O8311">
            <v>0</v>
          </cell>
          <cell r="P8311">
            <v>0</v>
          </cell>
          <cell r="Q8311">
            <v>0</v>
          </cell>
        </row>
        <row r="8312">
          <cell r="N8312">
            <v>0</v>
          </cell>
          <cell r="O8312">
            <v>0</v>
          </cell>
          <cell r="P8312">
            <v>0</v>
          </cell>
          <cell r="Q8312">
            <v>0</v>
          </cell>
        </row>
        <row r="8313">
          <cell r="N8313">
            <v>0</v>
          </cell>
          <cell r="O8313">
            <v>0</v>
          </cell>
          <cell r="P8313">
            <v>0</v>
          </cell>
          <cell r="Q8313">
            <v>0</v>
          </cell>
        </row>
        <row r="8314">
          <cell r="N8314">
            <v>0</v>
          </cell>
          <cell r="O8314">
            <v>0</v>
          </cell>
          <cell r="P8314">
            <v>0</v>
          </cell>
          <cell r="Q8314">
            <v>0</v>
          </cell>
        </row>
        <row r="8315">
          <cell r="N8315">
            <v>0</v>
          </cell>
          <cell r="O8315">
            <v>0</v>
          </cell>
          <cell r="P8315">
            <v>0</v>
          </cell>
          <cell r="Q8315">
            <v>0</v>
          </cell>
        </row>
        <row r="8316">
          <cell r="N8316">
            <v>0</v>
          </cell>
          <cell r="O8316">
            <v>0</v>
          </cell>
          <cell r="P8316">
            <v>0</v>
          </cell>
          <cell r="Q8316">
            <v>0</v>
          </cell>
        </row>
        <row r="8317">
          <cell r="N8317">
            <v>0</v>
          </cell>
          <cell r="O8317">
            <v>0</v>
          </cell>
          <cell r="P8317">
            <v>0</v>
          </cell>
          <cell r="Q8317">
            <v>0</v>
          </cell>
        </row>
        <row r="8318">
          <cell r="N8318">
            <v>0</v>
          </cell>
          <cell r="O8318">
            <v>0</v>
          </cell>
          <cell r="P8318">
            <v>0</v>
          </cell>
          <cell r="Q8318">
            <v>0</v>
          </cell>
        </row>
        <row r="8319">
          <cell r="N8319">
            <v>0</v>
          </cell>
          <cell r="O8319">
            <v>0</v>
          </cell>
          <cell r="P8319">
            <v>0</v>
          </cell>
          <cell r="Q8319">
            <v>0</v>
          </cell>
        </row>
        <row r="8320">
          <cell r="N8320">
            <v>0</v>
          </cell>
          <cell r="O8320">
            <v>0</v>
          </cell>
          <cell r="P8320">
            <v>0</v>
          </cell>
          <cell r="Q8320">
            <v>0</v>
          </cell>
        </row>
        <row r="8321">
          <cell r="N8321">
            <v>0</v>
          </cell>
          <cell r="O8321">
            <v>0</v>
          </cell>
          <cell r="P8321">
            <v>0</v>
          </cell>
          <cell r="Q8321">
            <v>0</v>
          </cell>
        </row>
        <row r="8322">
          <cell r="N8322">
            <v>0</v>
          </cell>
          <cell r="O8322">
            <v>0</v>
          </cell>
          <cell r="P8322">
            <v>0</v>
          </cell>
          <cell r="Q8322">
            <v>0</v>
          </cell>
        </row>
        <row r="8323">
          <cell r="N8323">
            <v>0</v>
          </cell>
          <cell r="O8323">
            <v>0</v>
          </cell>
          <cell r="P8323">
            <v>0</v>
          </cell>
          <cell r="Q8323">
            <v>0</v>
          </cell>
        </row>
        <row r="8324">
          <cell r="N8324">
            <v>0</v>
          </cell>
          <cell r="O8324">
            <v>0</v>
          </cell>
          <cell r="P8324">
            <v>0</v>
          </cell>
          <cell r="Q8324">
            <v>0</v>
          </cell>
        </row>
        <row r="8325">
          <cell r="N8325">
            <v>0</v>
          </cell>
          <cell r="O8325">
            <v>0</v>
          </cell>
          <cell r="P8325">
            <v>0</v>
          </cell>
          <cell r="Q8325">
            <v>0</v>
          </cell>
        </row>
        <row r="8326">
          <cell r="N8326">
            <v>0</v>
          </cell>
          <cell r="O8326">
            <v>0</v>
          </cell>
          <cell r="P8326">
            <v>0</v>
          </cell>
          <cell r="Q8326">
            <v>0</v>
          </cell>
        </row>
        <row r="8327">
          <cell r="N8327">
            <v>0</v>
          </cell>
          <cell r="O8327">
            <v>0</v>
          </cell>
          <cell r="P8327">
            <v>0</v>
          </cell>
          <cell r="Q8327">
            <v>0</v>
          </cell>
        </row>
        <row r="8328">
          <cell r="N8328">
            <v>0</v>
          </cell>
          <cell r="O8328">
            <v>0</v>
          </cell>
          <cell r="P8328">
            <v>0</v>
          </cell>
          <cell r="Q8328">
            <v>0</v>
          </cell>
        </row>
        <row r="8329">
          <cell r="N8329">
            <v>0</v>
          </cell>
          <cell r="O8329">
            <v>0</v>
          </cell>
          <cell r="P8329">
            <v>0</v>
          </cell>
          <cell r="Q8329">
            <v>0</v>
          </cell>
        </row>
        <row r="8330">
          <cell r="N8330">
            <v>0</v>
          </cell>
          <cell r="O8330">
            <v>0</v>
          </cell>
          <cell r="P8330">
            <v>0</v>
          </cell>
          <cell r="Q8330">
            <v>0</v>
          </cell>
        </row>
        <row r="8331">
          <cell r="N8331">
            <v>0</v>
          </cell>
          <cell r="O8331">
            <v>0</v>
          </cell>
          <cell r="P8331">
            <v>0</v>
          </cell>
          <cell r="Q8331">
            <v>0</v>
          </cell>
        </row>
        <row r="8332">
          <cell r="N8332">
            <v>0</v>
          </cell>
          <cell r="O8332">
            <v>0</v>
          </cell>
          <cell r="P8332">
            <v>0</v>
          </cell>
          <cell r="Q8332">
            <v>0</v>
          </cell>
        </row>
        <row r="8333">
          <cell r="N8333">
            <v>0</v>
          </cell>
          <cell r="O8333">
            <v>0</v>
          </cell>
          <cell r="P8333">
            <v>0</v>
          </cell>
          <cell r="Q8333">
            <v>0</v>
          </cell>
        </row>
        <row r="8334">
          <cell r="N8334">
            <v>0</v>
          </cell>
          <cell r="O8334">
            <v>0</v>
          </cell>
          <cell r="P8334">
            <v>0</v>
          </cell>
          <cell r="Q8334">
            <v>0</v>
          </cell>
        </row>
        <row r="8335">
          <cell r="N8335">
            <v>0</v>
          </cell>
          <cell r="O8335">
            <v>0</v>
          </cell>
          <cell r="P8335">
            <v>0</v>
          </cell>
          <cell r="Q8335">
            <v>0</v>
          </cell>
        </row>
        <row r="8336">
          <cell r="N8336">
            <v>0</v>
          </cell>
          <cell r="O8336">
            <v>0</v>
          </cell>
          <cell r="P8336">
            <v>0</v>
          </cell>
          <cell r="Q8336">
            <v>0</v>
          </cell>
        </row>
        <row r="8337">
          <cell r="N8337">
            <v>0</v>
          </cell>
          <cell r="O8337">
            <v>0</v>
          </cell>
          <cell r="P8337">
            <v>0</v>
          </cell>
          <cell r="Q8337">
            <v>0</v>
          </cell>
        </row>
        <row r="8338">
          <cell r="N8338">
            <v>0</v>
          </cell>
          <cell r="O8338">
            <v>0</v>
          </cell>
          <cell r="P8338">
            <v>0</v>
          </cell>
          <cell r="Q8338">
            <v>0</v>
          </cell>
        </row>
        <row r="8339">
          <cell r="N8339">
            <v>0</v>
          </cell>
          <cell r="O8339">
            <v>0</v>
          </cell>
          <cell r="P8339">
            <v>0</v>
          </cell>
          <cell r="Q8339">
            <v>0</v>
          </cell>
        </row>
        <row r="8340">
          <cell r="N8340">
            <v>0</v>
          </cell>
          <cell r="O8340">
            <v>0</v>
          </cell>
          <cell r="P8340">
            <v>0</v>
          </cell>
          <cell r="Q8340">
            <v>0</v>
          </cell>
        </row>
        <row r="8341">
          <cell r="N8341">
            <v>0</v>
          </cell>
          <cell r="O8341">
            <v>0</v>
          </cell>
          <cell r="P8341">
            <v>0</v>
          </cell>
          <cell r="Q8341">
            <v>0</v>
          </cell>
        </row>
        <row r="8342">
          <cell r="N8342">
            <v>0</v>
          </cell>
          <cell r="O8342">
            <v>0</v>
          </cell>
          <cell r="P8342">
            <v>0</v>
          </cell>
          <cell r="Q8342">
            <v>0</v>
          </cell>
        </row>
        <row r="8343">
          <cell r="N8343">
            <v>0</v>
          </cell>
          <cell r="O8343">
            <v>0</v>
          </cell>
          <cell r="P8343">
            <v>0</v>
          </cell>
          <cell r="Q8343">
            <v>0</v>
          </cell>
        </row>
        <row r="8344">
          <cell r="N8344">
            <v>0</v>
          </cell>
          <cell r="O8344">
            <v>0</v>
          </cell>
          <cell r="P8344">
            <v>0</v>
          </cell>
          <cell r="Q8344">
            <v>0</v>
          </cell>
        </row>
        <row r="8345">
          <cell r="N8345">
            <v>0</v>
          </cell>
          <cell r="O8345">
            <v>0</v>
          </cell>
          <cell r="P8345">
            <v>0</v>
          </cell>
          <cell r="Q8345">
            <v>0</v>
          </cell>
        </row>
        <row r="8346">
          <cell r="N8346">
            <v>0</v>
          </cell>
          <cell r="O8346">
            <v>0</v>
          </cell>
          <cell r="P8346">
            <v>0</v>
          </cell>
          <cell r="Q8346">
            <v>0</v>
          </cell>
        </row>
        <row r="8347">
          <cell r="N8347">
            <v>0</v>
          </cell>
          <cell r="O8347">
            <v>0</v>
          </cell>
          <cell r="P8347">
            <v>0</v>
          </cell>
          <cell r="Q8347">
            <v>0</v>
          </cell>
        </row>
        <row r="8348">
          <cell r="N8348">
            <v>0</v>
          </cell>
          <cell r="O8348">
            <v>0</v>
          </cell>
          <cell r="P8348">
            <v>0</v>
          </cell>
          <cell r="Q8348">
            <v>0</v>
          </cell>
        </row>
        <row r="8349">
          <cell r="N8349">
            <v>0</v>
          </cell>
          <cell r="O8349">
            <v>0</v>
          </cell>
          <cell r="P8349">
            <v>0</v>
          </cell>
          <cell r="Q8349">
            <v>0</v>
          </cell>
        </row>
        <row r="8350">
          <cell r="N8350">
            <v>0</v>
          </cell>
          <cell r="O8350">
            <v>0</v>
          </cell>
          <cell r="P8350">
            <v>0</v>
          </cell>
          <cell r="Q8350">
            <v>0</v>
          </cell>
        </row>
        <row r="8351">
          <cell r="N8351">
            <v>0</v>
          </cell>
          <cell r="O8351">
            <v>0</v>
          </cell>
          <cell r="P8351">
            <v>0</v>
          </cell>
          <cell r="Q8351">
            <v>0</v>
          </cell>
        </row>
        <row r="8352">
          <cell r="N8352">
            <v>0</v>
          </cell>
          <cell r="O8352">
            <v>0</v>
          </cell>
          <cell r="P8352">
            <v>0</v>
          </cell>
          <cell r="Q8352">
            <v>0</v>
          </cell>
        </row>
        <row r="8353">
          <cell r="N8353">
            <v>0</v>
          </cell>
          <cell r="O8353">
            <v>0</v>
          </cell>
          <cell r="P8353">
            <v>0</v>
          </cell>
          <cell r="Q8353">
            <v>0</v>
          </cell>
        </row>
        <row r="8354">
          <cell r="N8354">
            <v>0</v>
          </cell>
          <cell r="O8354">
            <v>0</v>
          </cell>
          <cell r="P8354">
            <v>0</v>
          </cell>
          <cell r="Q8354">
            <v>0</v>
          </cell>
        </row>
        <row r="8355">
          <cell r="N8355">
            <v>0</v>
          </cell>
          <cell r="O8355">
            <v>0</v>
          </cell>
          <cell r="P8355">
            <v>0</v>
          </cell>
          <cell r="Q8355">
            <v>0</v>
          </cell>
        </row>
        <row r="8356">
          <cell r="N8356">
            <v>0</v>
          </cell>
          <cell r="O8356">
            <v>0</v>
          </cell>
          <cell r="P8356">
            <v>0</v>
          </cell>
          <cell r="Q8356">
            <v>0</v>
          </cell>
        </row>
        <row r="8357">
          <cell r="N8357">
            <v>0</v>
          </cell>
          <cell r="O8357">
            <v>0</v>
          </cell>
          <cell r="P8357">
            <v>0</v>
          </cell>
          <cell r="Q8357">
            <v>0</v>
          </cell>
        </row>
        <row r="8358">
          <cell r="N8358">
            <v>0</v>
          </cell>
          <cell r="O8358">
            <v>0</v>
          </cell>
          <cell r="P8358">
            <v>0</v>
          </cell>
          <cell r="Q8358">
            <v>0</v>
          </cell>
        </row>
        <row r="8359">
          <cell r="N8359">
            <v>0</v>
          </cell>
          <cell r="O8359">
            <v>0</v>
          </cell>
          <cell r="P8359">
            <v>0</v>
          </cell>
          <cell r="Q8359">
            <v>0</v>
          </cell>
        </row>
        <row r="8360">
          <cell r="N8360">
            <v>0</v>
          </cell>
          <cell r="O8360">
            <v>0</v>
          </cell>
          <cell r="P8360">
            <v>0</v>
          </cell>
          <cell r="Q8360">
            <v>0</v>
          </cell>
        </row>
        <row r="8361">
          <cell r="N8361">
            <v>0</v>
          </cell>
          <cell r="O8361">
            <v>0</v>
          </cell>
          <cell r="P8361">
            <v>0</v>
          </cell>
          <cell r="Q8361">
            <v>0</v>
          </cell>
        </row>
        <row r="8362">
          <cell r="N8362">
            <v>0</v>
          </cell>
          <cell r="O8362">
            <v>0</v>
          </cell>
          <cell r="P8362">
            <v>0</v>
          </cell>
          <cell r="Q8362">
            <v>0</v>
          </cell>
        </row>
        <row r="8363">
          <cell r="N8363">
            <v>0</v>
          </cell>
          <cell r="O8363">
            <v>0</v>
          </cell>
          <cell r="P8363">
            <v>0</v>
          </cell>
          <cell r="Q8363">
            <v>0</v>
          </cell>
        </row>
        <row r="8364">
          <cell r="N8364">
            <v>0</v>
          </cell>
          <cell r="O8364">
            <v>0</v>
          </cell>
          <cell r="P8364">
            <v>0</v>
          </cell>
          <cell r="Q8364">
            <v>0</v>
          </cell>
        </row>
        <row r="8365">
          <cell r="N8365">
            <v>0</v>
          </cell>
          <cell r="O8365">
            <v>0</v>
          </cell>
          <cell r="P8365">
            <v>0</v>
          </cell>
          <cell r="Q8365">
            <v>0</v>
          </cell>
        </row>
        <row r="8366">
          <cell r="N8366">
            <v>0</v>
          </cell>
          <cell r="O8366">
            <v>0</v>
          </cell>
          <cell r="P8366">
            <v>0</v>
          </cell>
          <cell r="Q8366">
            <v>0</v>
          </cell>
        </row>
        <row r="8367">
          <cell r="N8367">
            <v>0</v>
          </cell>
          <cell r="O8367">
            <v>0</v>
          </cell>
          <cell r="P8367">
            <v>0</v>
          </cell>
          <cell r="Q8367">
            <v>0</v>
          </cell>
        </row>
        <row r="8368">
          <cell r="N8368">
            <v>0</v>
          </cell>
          <cell r="O8368">
            <v>0</v>
          </cell>
          <cell r="P8368">
            <v>0</v>
          </cell>
          <cell r="Q8368">
            <v>0</v>
          </cell>
        </row>
        <row r="8369">
          <cell r="N8369">
            <v>0</v>
          </cell>
          <cell r="O8369">
            <v>0</v>
          </cell>
          <cell r="P8369">
            <v>0</v>
          </cell>
          <cell r="Q8369">
            <v>0</v>
          </cell>
        </row>
        <row r="8370">
          <cell r="N8370">
            <v>0</v>
          </cell>
          <cell r="O8370">
            <v>0</v>
          </cell>
          <cell r="P8370">
            <v>0</v>
          </cell>
          <cell r="Q8370">
            <v>0</v>
          </cell>
        </row>
        <row r="8371">
          <cell r="N8371">
            <v>0</v>
          </cell>
          <cell r="O8371">
            <v>0</v>
          </cell>
          <cell r="P8371">
            <v>0</v>
          </cell>
          <cell r="Q8371">
            <v>0</v>
          </cell>
        </row>
        <row r="8372">
          <cell r="N8372">
            <v>0</v>
          </cell>
          <cell r="O8372">
            <v>0</v>
          </cell>
          <cell r="P8372">
            <v>0</v>
          </cell>
          <cell r="Q8372">
            <v>0</v>
          </cell>
        </row>
        <row r="8373">
          <cell r="N8373">
            <v>0</v>
          </cell>
          <cell r="O8373">
            <v>0</v>
          </cell>
          <cell r="P8373">
            <v>0</v>
          </cell>
          <cell r="Q8373">
            <v>0</v>
          </cell>
        </row>
        <row r="8374">
          <cell r="N8374">
            <v>0</v>
          </cell>
          <cell r="O8374">
            <v>0</v>
          </cell>
          <cell r="P8374">
            <v>0</v>
          </cell>
          <cell r="Q8374">
            <v>0</v>
          </cell>
        </row>
        <row r="8375">
          <cell r="N8375">
            <v>0</v>
          </cell>
          <cell r="O8375">
            <v>0</v>
          </cell>
          <cell r="P8375">
            <v>0</v>
          </cell>
          <cell r="Q8375">
            <v>0</v>
          </cell>
        </row>
        <row r="8376">
          <cell r="N8376">
            <v>0</v>
          </cell>
          <cell r="O8376">
            <v>0</v>
          </cell>
          <cell r="P8376">
            <v>0</v>
          </cell>
          <cell r="Q8376">
            <v>0</v>
          </cell>
        </row>
        <row r="8377">
          <cell r="N8377">
            <v>0</v>
          </cell>
          <cell r="O8377">
            <v>0</v>
          </cell>
          <cell r="P8377">
            <v>0</v>
          </cell>
          <cell r="Q8377">
            <v>0</v>
          </cell>
        </row>
        <row r="8378">
          <cell r="N8378">
            <v>0</v>
          </cell>
          <cell r="O8378">
            <v>0</v>
          </cell>
          <cell r="P8378">
            <v>0</v>
          </cell>
          <cell r="Q8378">
            <v>0</v>
          </cell>
        </row>
        <row r="8379">
          <cell r="N8379">
            <v>0</v>
          </cell>
          <cell r="O8379">
            <v>0</v>
          </cell>
          <cell r="P8379">
            <v>0</v>
          </cell>
          <cell r="Q8379">
            <v>0</v>
          </cell>
        </row>
        <row r="8380">
          <cell r="N8380">
            <v>0</v>
          </cell>
          <cell r="O8380">
            <v>0</v>
          </cell>
          <cell r="P8380">
            <v>0</v>
          </cell>
          <cell r="Q8380">
            <v>0</v>
          </cell>
        </row>
        <row r="8381">
          <cell r="N8381">
            <v>0</v>
          </cell>
          <cell r="O8381">
            <v>0</v>
          </cell>
          <cell r="P8381">
            <v>0</v>
          </cell>
          <cell r="Q8381">
            <v>0</v>
          </cell>
        </row>
        <row r="8382">
          <cell r="N8382">
            <v>0</v>
          </cell>
          <cell r="O8382">
            <v>0</v>
          </cell>
          <cell r="P8382">
            <v>0</v>
          </cell>
          <cell r="Q8382">
            <v>0</v>
          </cell>
        </row>
        <row r="8383">
          <cell r="N8383">
            <v>0</v>
          </cell>
          <cell r="O8383">
            <v>0</v>
          </cell>
          <cell r="P8383">
            <v>0</v>
          </cell>
          <cell r="Q8383">
            <v>0</v>
          </cell>
        </row>
        <row r="8384">
          <cell r="N8384">
            <v>0</v>
          </cell>
          <cell r="O8384">
            <v>0</v>
          </cell>
          <cell r="P8384">
            <v>0</v>
          </cell>
          <cell r="Q8384">
            <v>0</v>
          </cell>
        </row>
        <row r="8385">
          <cell r="N8385">
            <v>0</v>
          </cell>
          <cell r="O8385">
            <v>0</v>
          </cell>
          <cell r="P8385">
            <v>0</v>
          </cell>
          <cell r="Q8385">
            <v>0</v>
          </cell>
        </row>
        <row r="8386">
          <cell r="N8386">
            <v>0</v>
          </cell>
          <cell r="O8386">
            <v>0</v>
          </cell>
          <cell r="P8386">
            <v>0</v>
          </cell>
          <cell r="Q8386">
            <v>0</v>
          </cell>
        </row>
        <row r="8387">
          <cell r="N8387">
            <v>0</v>
          </cell>
          <cell r="O8387">
            <v>0</v>
          </cell>
          <cell r="P8387">
            <v>0</v>
          </cell>
          <cell r="Q8387">
            <v>0</v>
          </cell>
        </row>
        <row r="8388">
          <cell r="N8388">
            <v>0</v>
          </cell>
          <cell r="O8388">
            <v>0</v>
          </cell>
          <cell r="P8388">
            <v>0</v>
          </cell>
          <cell r="Q8388">
            <v>0</v>
          </cell>
        </row>
        <row r="8389">
          <cell r="N8389">
            <v>0</v>
          </cell>
          <cell r="O8389">
            <v>0</v>
          </cell>
          <cell r="P8389">
            <v>0</v>
          </cell>
          <cell r="Q8389">
            <v>0</v>
          </cell>
        </row>
        <row r="8390">
          <cell r="N8390">
            <v>0</v>
          </cell>
          <cell r="O8390">
            <v>0</v>
          </cell>
          <cell r="P8390">
            <v>0</v>
          </cell>
          <cell r="Q8390">
            <v>0</v>
          </cell>
        </row>
        <row r="8391">
          <cell r="N8391">
            <v>0</v>
          </cell>
          <cell r="O8391">
            <v>0</v>
          </cell>
          <cell r="P8391">
            <v>0</v>
          </cell>
          <cell r="Q8391">
            <v>0</v>
          </cell>
        </row>
        <row r="8392">
          <cell r="N8392">
            <v>0</v>
          </cell>
          <cell r="O8392">
            <v>0</v>
          </cell>
          <cell r="P8392">
            <v>0</v>
          </cell>
          <cell r="Q8392">
            <v>0</v>
          </cell>
        </row>
        <row r="8393">
          <cell r="N8393">
            <v>0</v>
          </cell>
          <cell r="O8393">
            <v>0</v>
          </cell>
          <cell r="P8393">
            <v>0</v>
          </cell>
          <cell r="Q8393">
            <v>0</v>
          </cell>
        </row>
        <row r="8394">
          <cell r="N8394">
            <v>0</v>
          </cell>
          <cell r="O8394">
            <v>0</v>
          </cell>
          <cell r="P8394">
            <v>0</v>
          </cell>
          <cell r="Q8394">
            <v>0</v>
          </cell>
        </row>
        <row r="8395">
          <cell r="N8395">
            <v>0</v>
          </cell>
          <cell r="O8395">
            <v>0</v>
          </cell>
          <cell r="P8395">
            <v>0</v>
          </cell>
          <cell r="Q8395">
            <v>0</v>
          </cell>
        </row>
        <row r="8396">
          <cell r="N8396">
            <v>0</v>
          </cell>
          <cell r="O8396">
            <v>0</v>
          </cell>
          <cell r="P8396">
            <v>0</v>
          </cell>
          <cell r="Q8396">
            <v>0</v>
          </cell>
        </row>
        <row r="8397">
          <cell r="N8397">
            <v>0</v>
          </cell>
          <cell r="O8397">
            <v>0</v>
          </cell>
          <cell r="P8397">
            <v>0</v>
          </cell>
          <cell r="Q8397">
            <v>0</v>
          </cell>
        </row>
        <row r="8398">
          <cell r="N8398">
            <v>0</v>
          </cell>
          <cell r="O8398">
            <v>0</v>
          </cell>
          <cell r="P8398">
            <v>0</v>
          </cell>
          <cell r="Q8398">
            <v>0</v>
          </cell>
        </row>
        <row r="8399">
          <cell r="N8399">
            <v>0</v>
          </cell>
          <cell r="O8399">
            <v>0</v>
          </cell>
          <cell r="P8399">
            <v>0</v>
          </cell>
          <cell r="Q8399">
            <v>0</v>
          </cell>
        </row>
        <row r="8400">
          <cell r="N8400">
            <v>0</v>
          </cell>
          <cell r="O8400">
            <v>0</v>
          </cell>
          <cell r="P8400">
            <v>0</v>
          </cell>
          <cell r="Q8400">
            <v>0</v>
          </cell>
        </row>
        <row r="8401">
          <cell r="N8401">
            <v>0</v>
          </cell>
          <cell r="O8401">
            <v>0</v>
          </cell>
          <cell r="P8401">
            <v>0</v>
          </cell>
          <cell r="Q8401">
            <v>0</v>
          </cell>
        </row>
        <row r="8402">
          <cell r="N8402">
            <v>0</v>
          </cell>
          <cell r="O8402">
            <v>0</v>
          </cell>
          <cell r="P8402">
            <v>0</v>
          </cell>
          <cell r="Q8402">
            <v>0</v>
          </cell>
        </row>
        <row r="8403">
          <cell r="N8403">
            <v>0</v>
          </cell>
          <cell r="O8403">
            <v>0</v>
          </cell>
          <cell r="P8403">
            <v>0</v>
          </cell>
          <cell r="Q8403">
            <v>0</v>
          </cell>
        </row>
        <row r="8404">
          <cell r="N8404">
            <v>0</v>
          </cell>
          <cell r="O8404">
            <v>0</v>
          </cell>
          <cell r="P8404">
            <v>0</v>
          </cell>
          <cell r="Q8404">
            <v>0</v>
          </cell>
        </row>
        <row r="8405">
          <cell r="N8405">
            <v>0</v>
          </cell>
          <cell r="O8405">
            <v>0</v>
          </cell>
          <cell r="P8405">
            <v>0</v>
          </cell>
          <cell r="Q8405">
            <v>0</v>
          </cell>
        </row>
        <row r="8406">
          <cell r="N8406">
            <v>0</v>
          </cell>
          <cell r="O8406">
            <v>0</v>
          </cell>
          <cell r="P8406">
            <v>0</v>
          </cell>
          <cell r="Q8406">
            <v>0</v>
          </cell>
        </row>
        <row r="8407">
          <cell r="N8407">
            <v>0</v>
          </cell>
          <cell r="O8407">
            <v>0</v>
          </cell>
          <cell r="P8407">
            <v>0</v>
          </cell>
          <cell r="Q8407">
            <v>0</v>
          </cell>
        </row>
        <row r="8408">
          <cell r="N8408">
            <v>0</v>
          </cell>
          <cell r="O8408">
            <v>0</v>
          </cell>
          <cell r="P8408">
            <v>0</v>
          </cell>
          <cell r="Q8408">
            <v>0</v>
          </cell>
        </row>
        <row r="8409">
          <cell r="N8409">
            <v>0</v>
          </cell>
          <cell r="O8409">
            <v>0</v>
          </cell>
          <cell r="P8409">
            <v>0</v>
          </cell>
          <cell r="Q8409">
            <v>0</v>
          </cell>
        </row>
        <row r="8410">
          <cell r="N8410">
            <v>0</v>
          </cell>
          <cell r="O8410">
            <v>0</v>
          </cell>
          <cell r="P8410">
            <v>0</v>
          </cell>
          <cell r="Q8410">
            <v>0</v>
          </cell>
        </row>
        <row r="8411">
          <cell r="N8411">
            <v>0</v>
          </cell>
          <cell r="O8411">
            <v>0</v>
          </cell>
          <cell r="P8411">
            <v>0</v>
          </cell>
          <cell r="Q8411">
            <v>0</v>
          </cell>
        </row>
        <row r="8412">
          <cell r="N8412">
            <v>0</v>
          </cell>
          <cell r="O8412">
            <v>0</v>
          </cell>
          <cell r="P8412">
            <v>0</v>
          </cell>
          <cell r="Q8412">
            <v>0</v>
          </cell>
        </row>
        <row r="8413">
          <cell r="N8413">
            <v>0</v>
          </cell>
          <cell r="O8413">
            <v>0</v>
          </cell>
          <cell r="P8413">
            <v>0</v>
          </cell>
          <cell r="Q8413">
            <v>0</v>
          </cell>
        </row>
        <row r="8414">
          <cell r="N8414">
            <v>0</v>
          </cell>
          <cell r="O8414">
            <v>0</v>
          </cell>
          <cell r="P8414">
            <v>0</v>
          </cell>
          <cell r="Q8414">
            <v>0</v>
          </cell>
        </row>
        <row r="8415">
          <cell r="N8415">
            <v>0</v>
          </cell>
          <cell r="O8415">
            <v>0</v>
          </cell>
          <cell r="P8415">
            <v>0</v>
          </cell>
          <cell r="Q8415">
            <v>0</v>
          </cell>
        </row>
        <row r="8416">
          <cell r="N8416">
            <v>0</v>
          </cell>
          <cell r="O8416">
            <v>0</v>
          </cell>
          <cell r="P8416">
            <v>0</v>
          </cell>
          <cell r="Q8416">
            <v>0</v>
          </cell>
        </row>
        <row r="8417">
          <cell r="N8417">
            <v>0</v>
          </cell>
          <cell r="O8417">
            <v>0</v>
          </cell>
          <cell r="P8417">
            <v>0</v>
          </cell>
          <cell r="Q8417">
            <v>0</v>
          </cell>
        </row>
        <row r="8418">
          <cell r="N8418">
            <v>0</v>
          </cell>
          <cell r="O8418">
            <v>0</v>
          </cell>
          <cell r="P8418">
            <v>0</v>
          </cell>
          <cell r="Q8418">
            <v>0</v>
          </cell>
        </row>
        <row r="8419">
          <cell r="N8419">
            <v>0</v>
          </cell>
          <cell r="O8419">
            <v>0</v>
          </cell>
          <cell r="P8419">
            <v>0</v>
          </cell>
          <cell r="Q8419">
            <v>0</v>
          </cell>
        </row>
        <row r="8420">
          <cell r="N8420">
            <v>0</v>
          </cell>
          <cell r="O8420">
            <v>0</v>
          </cell>
          <cell r="P8420">
            <v>0</v>
          </cell>
          <cell r="Q8420">
            <v>0</v>
          </cell>
        </row>
        <row r="8421">
          <cell r="N8421">
            <v>0</v>
          </cell>
          <cell r="O8421">
            <v>0</v>
          </cell>
          <cell r="P8421">
            <v>0</v>
          </cell>
          <cell r="Q8421">
            <v>0</v>
          </cell>
        </row>
        <row r="8422">
          <cell r="N8422">
            <v>0</v>
          </cell>
          <cell r="O8422">
            <v>0</v>
          </cell>
          <cell r="P8422">
            <v>0</v>
          </cell>
          <cell r="Q8422">
            <v>0</v>
          </cell>
        </row>
        <row r="8423">
          <cell r="N8423">
            <v>0</v>
          </cell>
          <cell r="O8423">
            <v>0</v>
          </cell>
          <cell r="P8423">
            <v>0</v>
          </cell>
          <cell r="Q8423">
            <v>0</v>
          </cell>
        </row>
        <row r="8424">
          <cell r="N8424">
            <v>0</v>
          </cell>
          <cell r="O8424">
            <v>0</v>
          </cell>
          <cell r="P8424">
            <v>0</v>
          </cell>
          <cell r="Q8424">
            <v>0</v>
          </cell>
        </row>
        <row r="8425">
          <cell r="N8425">
            <v>0</v>
          </cell>
          <cell r="O8425">
            <v>0</v>
          </cell>
          <cell r="P8425">
            <v>0</v>
          </cell>
          <cell r="Q8425">
            <v>0</v>
          </cell>
        </row>
        <row r="8426">
          <cell r="N8426">
            <v>0</v>
          </cell>
          <cell r="O8426">
            <v>0</v>
          </cell>
          <cell r="P8426">
            <v>0</v>
          </cell>
          <cell r="Q8426">
            <v>0</v>
          </cell>
        </row>
        <row r="8427">
          <cell r="N8427">
            <v>0</v>
          </cell>
          <cell r="O8427">
            <v>0</v>
          </cell>
          <cell r="P8427">
            <v>0</v>
          </cell>
          <cell r="Q8427">
            <v>0</v>
          </cell>
        </row>
        <row r="8428">
          <cell r="N8428">
            <v>0</v>
          </cell>
          <cell r="O8428">
            <v>0</v>
          </cell>
          <cell r="P8428">
            <v>0</v>
          </cell>
          <cell r="Q8428">
            <v>0</v>
          </cell>
        </row>
        <row r="8429">
          <cell r="N8429">
            <v>0</v>
          </cell>
          <cell r="O8429">
            <v>0</v>
          </cell>
          <cell r="P8429">
            <v>0</v>
          </cell>
          <cell r="Q8429">
            <v>0</v>
          </cell>
        </row>
        <row r="8430">
          <cell r="N8430">
            <v>0</v>
          </cell>
          <cell r="O8430">
            <v>0</v>
          </cell>
          <cell r="P8430">
            <v>0</v>
          </cell>
          <cell r="Q8430">
            <v>0</v>
          </cell>
        </row>
        <row r="8431">
          <cell r="N8431">
            <v>0</v>
          </cell>
          <cell r="O8431">
            <v>0</v>
          </cell>
          <cell r="P8431">
            <v>0</v>
          </cell>
          <cell r="Q8431">
            <v>0</v>
          </cell>
        </row>
        <row r="8432">
          <cell r="N8432">
            <v>0</v>
          </cell>
          <cell r="O8432">
            <v>0</v>
          </cell>
          <cell r="P8432">
            <v>0</v>
          </cell>
          <cell r="Q8432">
            <v>0</v>
          </cell>
        </row>
        <row r="8433">
          <cell r="N8433">
            <v>0</v>
          </cell>
          <cell r="O8433">
            <v>0</v>
          </cell>
          <cell r="P8433">
            <v>0</v>
          </cell>
          <cell r="Q8433">
            <v>0</v>
          </cell>
        </row>
        <row r="8434">
          <cell r="N8434">
            <v>0</v>
          </cell>
          <cell r="O8434">
            <v>0</v>
          </cell>
          <cell r="P8434">
            <v>0</v>
          </cell>
          <cell r="Q8434">
            <v>0</v>
          </cell>
        </row>
        <row r="8435">
          <cell r="N8435">
            <v>0</v>
          </cell>
          <cell r="O8435">
            <v>0</v>
          </cell>
          <cell r="P8435">
            <v>0</v>
          </cell>
          <cell r="Q8435">
            <v>0</v>
          </cell>
        </row>
        <row r="8436">
          <cell r="N8436">
            <v>0</v>
          </cell>
          <cell r="O8436">
            <v>0</v>
          </cell>
          <cell r="P8436">
            <v>0</v>
          </cell>
          <cell r="Q8436">
            <v>0</v>
          </cell>
        </row>
        <row r="8437">
          <cell r="N8437">
            <v>0</v>
          </cell>
          <cell r="O8437">
            <v>0</v>
          </cell>
          <cell r="P8437">
            <v>0</v>
          </cell>
          <cell r="Q8437">
            <v>0</v>
          </cell>
        </row>
        <row r="8438">
          <cell r="N8438">
            <v>0</v>
          </cell>
          <cell r="O8438">
            <v>0</v>
          </cell>
          <cell r="P8438">
            <v>0</v>
          </cell>
          <cell r="Q8438">
            <v>0</v>
          </cell>
        </row>
        <row r="8439">
          <cell r="N8439">
            <v>0</v>
          </cell>
          <cell r="O8439">
            <v>0</v>
          </cell>
          <cell r="P8439">
            <v>0</v>
          </cell>
          <cell r="Q8439">
            <v>0</v>
          </cell>
        </row>
        <row r="8440">
          <cell r="N8440">
            <v>0</v>
          </cell>
          <cell r="O8440">
            <v>0</v>
          </cell>
          <cell r="P8440">
            <v>0</v>
          </cell>
          <cell r="Q8440">
            <v>0</v>
          </cell>
        </row>
        <row r="8441">
          <cell r="N8441">
            <v>0</v>
          </cell>
          <cell r="O8441">
            <v>0</v>
          </cell>
          <cell r="P8441">
            <v>0</v>
          </cell>
          <cell r="Q8441">
            <v>0</v>
          </cell>
        </row>
        <row r="8442">
          <cell r="N8442">
            <v>0</v>
          </cell>
          <cell r="O8442">
            <v>0</v>
          </cell>
          <cell r="P8442">
            <v>0</v>
          </cell>
          <cell r="Q8442">
            <v>0</v>
          </cell>
        </row>
        <row r="8443">
          <cell r="N8443">
            <v>0</v>
          </cell>
          <cell r="O8443">
            <v>0</v>
          </cell>
          <cell r="P8443">
            <v>0</v>
          </cell>
          <cell r="Q8443">
            <v>0</v>
          </cell>
        </row>
        <row r="8444">
          <cell r="N8444">
            <v>0</v>
          </cell>
          <cell r="O8444">
            <v>0</v>
          </cell>
          <cell r="P8444">
            <v>0</v>
          </cell>
          <cell r="Q8444">
            <v>0</v>
          </cell>
        </row>
        <row r="8445">
          <cell r="N8445">
            <v>0</v>
          </cell>
          <cell r="O8445">
            <v>0</v>
          </cell>
          <cell r="P8445">
            <v>0</v>
          </cell>
          <cell r="Q8445">
            <v>0</v>
          </cell>
        </row>
        <row r="8446">
          <cell r="N8446">
            <v>0</v>
          </cell>
          <cell r="O8446">
            <v>0</v>
          </cell>
          <cell r="P8446">
            <v>0</v>
          </cell>
          <cell r="Q8446">
            <v>0</v>
          </cell>
        </row>
        <row r="8447">
          <cell r="N8447">
            <v>0</v>
          </cell>
          <cell r="O8447">
            <v>0</v>
          </cell>
          <cell r="P8447">
            <v>0</v>
          </cell>
          <cell r="Q8447">
            <v>0</v>
          </cell>
        </row>
        <row r="8448">
          <cell r="N8448">
            <v>0</v>
          </cell>
          <cell r="O8448">
            <v>0</v>
          </cell>
          <cell r="P8448">
            <v>0</v>
          </cell>
          <cell r="Q8448">
            <v>0</v>
          </cell>
        </row>
        <row r="8449">
          <cell r="N8449">
            <v>0</v>
          </cell>
          <cell r="O8449">
            <v>0</v>
          </cell>
          <cell r="P8449">
            <v>0</v>
          </cell>
          <cell r="Q8449">
            <v>0</v>
          </cell>
        </row>
        <row r="8450">
          <cell r="N8450">
            <v>0</v>
          </cell>
          <cell r="O8450">
            <v>0</v>
          </cell>
          <cell r="P8450">
            <v>0</v>
          </cell>
          <cell r="Q8450">
            <v>0</v>
          </cell>
        </row>
        <row r="8451">
          <cell r="N8451">
            <v>0</v>
          </cell>
          <cell r="O8451">
            <v>0</v>
          </cell>
          <cell r="P8451">
            <v>0</v>
          </cell>
          <cell r="Q8451">
            <v>0</v>
          </cell>
        </row>
        <row r="8452">
          <cell r="N8452">
            <v>0</v>
          </cell>
          <cell r="O8452">
            <v>0</v>
          </cell>
          <cell r="P8452">
            <v>0</v>
          </cell>
          <cell r="Q8452">
            <v>0</v>
          </cell>
        </row>
        <row r="8453">
          <cell r="N8453">
            <v>0</v>
          </cell>
          <cell r="O8453">
            <v>0</v>
          </cell>
          <cell r="P8453">
            <v>0</v>
          </cell>
          <cell r="Q8453">
            <v>0</v>
          </cell>
        </row>
        <row r="8454">
          <cell r="N8454">
            <v>0</v>
          </cell>
          <cell r="O8454">
            <v>0</v>
          </cell>
          <cell r="P8454">
            <v>0</v>
          </cell>
          <cell r="Q8454">
            <v>0</v>
          </cell>
        </row>
        <row r="8455">
          <cell r="N8455">
            <v>0</v>
          </cell>
          <cell r="O8455">
            <v>0</v>
          </cell>
          <cell r="P8455">
            <v>0</v>
          </cell>
          <cell r="Q8455">
            <v>0</v>
          </cell>
        </row>
        <row r="8456">
          <cell r="N8456">
            <v>0</v>
          </cell>
          <cell r="O8456">
            <v>0</v>
          </cell>
          <cell r="P8456">
            <v>0</v>
          </cell>
          <cell r="Q8456">
            <v>0</v>
          </cell>
        </row>
        <row r="8457">
          <cell r="N8457">
            <v>0</v>
          </cell>
          <cell r="O8457">
            <v>0</v>
          </cell>
          <cell r="P8457">
            <v>0</v>
          </cell>
          <cell r="Q8457">
            <v>0</v>
          </cell>
        </row>
        <row r="8458">
          <cell r="N8458">
            <v>0</v>
          </cell>
          <cell r="O8458">
            <v>0</v>
          </cell>
          <cell r="P8458">
            <v>0</v>
          </cell>
          <cell r="Q8458">
            <v>0</v>
          </cell>
        </row>
        <row r="8459">
          <cell r="N8459">
            <v>0</v>
          </cell>
          <cell r="O8459">
            <v>0</v>
          </cell>
          <cell r="P8459">
            <v>0</v>
          </cell>
          <cell r="Q8459">
            <v>0</v>
          </cell>
        </row>
        <row r="8460">
          <cell r="N8460">
            <v>0</v>
          </cell>
          <cell r="O8460">
            <v>0</v>
          </cell>
          <cell r="P8460">
            <v>0</v>
          </cell>
          <cell r="Q8460">
            <v>0</v>
          </cell>
        </row>
        <row r="8461">
          <cell r="N8461">
            <v>0</v>
          </cell>
          <cell r="O8461">
            <v>0</v>
          </cell>
          <cell r="P8461">
            <v>0</v>
          </cell>
          <cell r="Q8461">
            <v>0</v>
          </cell>
        </row>
        <row r="8462">
          <cell r="N8462">
            <v>0</v>
          </cell>
          <cell r="O8462">
            <v>0</v>
          </cell>
          <cell r="P8462">
            <v>0</v>
          </cell>
          <cell r="Q8462">
            <v>0</v>
          </cell>
        </row>
        <row r="8463">
          <cell r="N8463">
            <v>0</v>
          </cell>
          <cell r="O8463">
            <v>0</v>
          </cell>
          <cell r="P8463">
            <v>0</v>
          </cell>
          <cell r="Q8463">
            <v>0</v>
          </cell>
        </row>
        <row r="8464">
          <cell r="N8464">
            <v>0</v>
          </cell>
          <cell r="O8464">
            <v>0</v>
          </cell>
          <cell r="P8464">
            <v>0</v>
          </cell>
          <cell r="Q8464">
            <v>0</v>
          </cell>
        </row>
        <row r="8465">
          <cell r="N8465">
            <v>0</v>
          </cell>
          <cell r="O8465">
            <v>0</v>
          </cell>
          <cell r="P8465">
            <v>0</v>
          </cell>
          <cell r="Q8465">
            <v>0</v>
          </cell>
        </row>
        <row r="8466">
          <cell r="N8466">
            <v>0</v>
          </cell>
          <cell r="O8466">
            <v>0</v>
          </cell>
          <cell r="P8466">
            <v>0</v>
          </cell>
          <cell r="Q8466">
            <v>0</v>
          </cell>
        </row>
        <row r="8467">
          <cell r="N8467">
            <v>0</v>
          </cell>
          <cell r="O8467">
            <v>0</v>
          </cell>
          <cell r="P8467">
            <v>0</v>
          </cell>
          <cell r="Q8467">
            <v>0</v>
          </cell>
        </row>
        <row r="8468">
          <cell r="N8468">
            <v>0</v>
          </cell>
          <cell r="O8468">
            <v>0</v>
          </cell>
          <cell r="P8468">
            <v>0</v>
          </cell>
          <cell r="Q8468">
            <v>0</v>
          </cell>
        </row>
        <row r="8469">
          <cell r="N8469">
            <v>0</v>
          </cell>
          <cell r="O8469">
            <v>0</v>
          </cell>
          <cell r="P8469">
            <v>0</v>
          </cell>
          <cell r="Q8469">
            <v>0</v>
          </cell>
        </row>
        <row r="8470">
          <cell r="N8470">
            <v>0</v>
          </cell>
          <cell r="O8470">
            <v>0</v>
          </cell>
          <cell r="P8470">
            <v>0</v>
          </cell>
          <cell r="Q8470">
            <v>0</v>
          </cell>
        </row>
        <row r="8471">
          <cell r="N8471">
            <v>0</v>
          </cell>
          <cell r="O8471">
            <v>0</v>
          </cell>
          <cell r="P8471">
            <v>0</v>
          </cell>
          <cell r="Q8471">
            <v>0</v>
          </cell>
        </row>
        <row r="8472">
          <cell r="N8472">
            <v>0</v>
          </cell>
          <cell r="O8472">
            <v>0</v>
          </cell>
          <cell r="P8472">
            <v>0</v>
          </cell>
          <cell r="Q8472">
            <v>0</v>
          </cell>
        </row>
        <row r="8473">
          <cell r="N8473">
            <v>0</v>
          </cell>
          <cell r="O8473">
            <v>0</v>
          </cell>
          <cell r="P8473">
            <v>0</v>
          </cell>
          <cell r="Q8473">
            <v>0</v>
          </cell>
        </row>
        <row r="8474">
          <cell r="N8474">
            <v>0</v>
          </cell>
          <cell r="O8474">
            <v>0</v>
          </cell>
          <cell r="P8474">
            <v>0</v>
          </cell>
          <cell r="Q8474">
            <v>0</v>
          </cell>
        </row>
        <row r="8475">
          <cell r="N8475">
            <v>0</v>
          </cell>
          <cell r="O8475">
            <v>0</v>
          </cell>
          <cell r="P8475">
            <v>0</v>
          </cell>
          <cell r="Q8475">
            <v>0</v>
          </cell>
        </row>
        <row r="8476">
          <cell r="N8476">
            <v>0</v>
          </cell>
          <cell r="O8476">
            <v>0</v>
          </cell>
          <cell r="P8476">
            <v>0</v>
          </cell>
          <cell r="Q8476">
            <v>0</v>
          </cell>
        </row>
        <row r="8477">
          <cell r="N8477">
            <v>0</v>
          </cell>
          <cell r="O8477">
            <v>0</v>
          </cell>
          <cell r="P8477">
            <v>0</v>
          </cell>
          <cell r="Q8477">
            <v>0</v>
          </cell>
        </row>
        <row r="8478">
          <cell r="N8478">
            <v>0</v>
          </cell>
          <cell r="O8478">
            <v>0</v>
          </cell>
          <cell r="P8478">
            <v>0</v>
          </cell>
          <cell r="Q8478">
            <v>0</v>
          </cell>
        </row>
        <row r="8479">
          <cell r="N8479">
            <v>0</v>
          </cell>
          <cell r="O8479">
            <v>0</v>
          </cell>
          <cell r="P8479">
            <v>0</v>
          </cell>
          <cell r="Q8479">
            <v>0</v>
          </cell>
        </row>
        <row r="8480">
          <cell r="N8480">
            <v>0</v>
          </cell>
          <cell r="O8480">
            <v>0</v>
          </cell>
          <cell r="P8480">
            <v>0</v>
          </cell>
          <cell r="Q8480">
            <v>0</v>
          </cell>
        </row>
        <row r="8481">
          <cell r="N8481">
            <v>0</v>
          </cell>
          <cell r="O8481">
            <v>0</v>
          </cell>
          <cell r="P8481">
            <v>0</v>
          </cell>
          <cell r="Q8481">
            <v>0</v>
          </cell>
        </row>
        <row r="8482">
          <cell r="N8482">
            <v>0</v>
          </cell>
          <cell r="O8482">
            <v>0</v>
          </cell>
          <cell r="P8482">
            <v>0</v>
          </cell>
          <cell r="Q8482">
            <v>0</v>
          </cell>
        </row>
        <row r="8483">
          <cell r="N8483">
            <v>0</v>
          </cell>
          <cell r="O8483">
            <v>0</v>
          </cell>
          <cell r="P8483">
            <v>0</v>
          </cell>
          <cell r="Q8483">
            <v>0</v>
          </cell>
        </row>
        <row r="8484">
          <cell r="N8484">
            <v>0</v>
          </cell>
          <cell r="O8484">
            <v>0</v>
          </cell>
          <cell r="P8484">
            <v>0</v>
          </cell>
          <cell r="Q8484">
            <v>0</v>
          </cell>
        </row>
        <row r="8485">
          <cell r="N8485">
            <v>0</v>
          </cell>
          <cell r="O8485">
            <v>0</v>
          </cell>
          <cell r="P8485">
            <v>0</v>
          </cell>
          <cell r="Q8485">
            <v>0</v>
          </cell>
        </row>
        <row r="8486">
          <cell r="N8486">
            <v>0</v>
          </cell>
          <cell r="O8486">
            <v>0</v>
          </cell>
          <cell r="P8486">
            <v>0</v>
          </cell>
          <cell r="Q8486">
            <v>0</v>
          </cell>
        </row>
        <row r="8487">
          <cell r="N8487">
            <v>0</v>
          </cell>
          <cell r="O8487">
            <v>0</v>
          </cell>
          <cell r="P8487">
            <v>0</v>
          </cell>
          <cell r="Q8487">
            <v>0</v>
          </cell>
        </row>
        <row r="8488">
          <cell r="N8488">
            <v>0</v>
          </cell>
          <cell r="O8488">
            <v>0</v>
          </cell>
          <cell r="P8488">
            <v>0</v>
          </cell>
          <cell r="Q8488">
            <v>0</v>
          </cell>
        </row>
        <row r="8489">
          <cell r="N8489">
            <v>0</v>
          </cell>
          <cell r="O8489">
            <v>0</v>
          </cell>
          <cell r="P8489">
            <v>0</v>
          </cell>
          <cell r="Q8489">
            <v>0</v>
          </cell>
        </row>
        <row r="8490">
          <cell r="N8490">
            <v>0</v>
          </cell>
          <cell r="O8490">
            <v>0</v>
          </cell>
          <cell r="P8490">
            <v>0</v>
          </cell>
          <cell r="Q8490">
            <v>0</v>
          </cell>
        </row>
        <row r="8491">
          <cell r="N8491">
            <v>0</v>
          </cell>
          <cell r="O8491">
            <v>0</v>
          </cell>
          <cell r="P8491">
            <v>0</v>
          </cell>
          <cell r="Q8491">
            <v>0</v>
          </cell>
        </row>
        <row r="8492">
          <cell r="N8492">
            <v>0</v>
          </cell>
          <cell r="O8492">
            <v>0</v>
          </cell>
          <cell r="P8492">
            <v>0</v>
          </cell>
          <cell r="Q8492">
            <v>0</v>
          </cell>
        </row>
        <row r="8493">
          <cell r="N8493">
            <v>0</v>
          </cell>
          <cell r="O8493">
            <v>0</v>
          </cell>
          <cell r="P8493">
            <v>0</v>
          </cell>
          <cell r="Q8493">
            <v>0</v>
          </cell>
        </row>
        <row r="8494">
          <cell r="N8494">
            <v>0</v>
          </cell>
          <cell r="O8494">
            <v>0</v>
          </cell>
          <cell r="P8494">
            <v>0</v>
          </cell>
          <cell r="Q8494">
            <v>0</v>
          </cell>
        </row>
        <row r="8495">
          <cell r="N8495">
            <v>0</v>
          </cell>
          <cell r="O8495">
            <v>0</v>
          </cell>
          <cell r="P8495">
            <v>0</v>
          </cell>
          <cell r="Q8495">
            <v>0</v>
          </cell>
        </row>
        <row r="8496">
          <cell r="N8496">
            <v>0</v>
          </cell>
          <cell r="O8496">
            <v>0</v>
          </cell>
          <cell r="P8496">
            <v>0</v>
          </cell>
          <cell r="Q8496">
            <v>0</v>
          </cell>
        </row>
        <row r="8497">
          <cell r="N8497">
            <v>0</v>
          </cell>
          <cell r="O8497">
            <v>0</v>
          </cell>
          <cell r="P8497">
            <v>0</v>
          </cell>
          <cell r="Q8497">
            <v>0</v>
          </cell>
        </row>
        <row r="8498">
          <cell r="N8498">
            <v>0</v>
          </cell>
          <cell r="O8498">
            <v>0</v>
          </cell>
          <cell r="P8498">
            <v>0</v>
          </cell>
          <cell r="Q8498">
            <v>0</v>
          </cell>
        </row>
        <row r="8499">
          <cell r="N8499">
            <v>0</v>
          </cell>
          <cell r="O8499">
            <v>0</v>
          </cell>
          <cell r="P8499">
            <v>0</v>
          </cell>
          <cell r="Q8499">
            <v>0</v>
          </cell>
        </row>
        <row r="8500">
          <cell r="N8500">
            <v>0</v>
          </cell>
          <cell r="O8500">
            <v>0</v>
          </cell>
          <cell r="P8500">
            <v>0</v>
          </cell>
          <cell r="Q8500">
            <v>0</v>
          </cell>
        </row>
        <row r="8501">
          <cell r="N8501">
            <v>0</v>
          </cell>
          <cell r="O8501">
            <v>0</v>
          </cell>
          <cell r="P8501">
            <v>0</v>
          </cell>
          <cell r="Q8501">
            <v>0</v>
          </cell>
        </row>
        <row r="8502">
          <cell r="N8502">
            <v>0</v>
          </cell>
          <cell r="O8502">
            <v>0</v>
          </cell>
          <cell r="P8502">
            <v>0</v>
          </cell>
          <cell r="Q8502">
            <v>0</v>
          </cell>
        </row>
        <row r="8503">
          <cell r="N8503">
            <v>0</v>
          </cell>
          <cell r="O8503">
            <v>0</v>
          </cell>
          <cell r="P8503">
            <v>0</v>
          </cell>
          <cell r="Q8503">
            <v>0</v>
          </cell>
        </row>
        <row r="8504">
          <cell r="N8504">
            <v>0</v>
          </cell>
          <cell r="O8504">
            <v>0</v>
          </cell>
          <cell r="P8504">
            <v>0</v>
          </cell>
          <cell r="Q8504">
            <v>0</v>
          </cell>
        </row>
        <row r="8505">
          <cell r="N8505">
            <v>0</v>
          </cell>
          <cell r="O8505">
            <v>0</v>
          </cell>
          <cell r="P8505">
            <v>0</v>
          </cell>
          <cell r="Q8505">
            <v>0</v>
          </cell>
        </row>
        <row r="8506">
          <cell r="N8506">
            <v>0</v>
          </cell>
          <cell r="O8506">
            <v>0</v>
          </cell>
          <cell r="P8506">
            <v>0</v>
          </cell>
          <cell r="Q8506">
            <v>0</v>
          </cell>
        </row>
        <row r="8507">
          <cell r="N8507">
            <v>0</v>
          </cell>
          <cell r="O8507">
            <v>0</v>
          </cell>
          <cell r="P8507">
            <v>0</v>
          </cell>
          <cell r="Q8507">
            <v>0</v>
          </cell>
        </row>
        <row r="8508">
          <cell r="N8508">
            <v>0</v>
          </cell>
          <cell r="O8508">
            <v>0</v>
          </cell>
          <cell r="P8508">
            <v>0</v>
          </cell>
          <cell r="Q8508">
            <v>0</v>
          </cell>
        </row>
        <row r="8509">
          <cell r="N8509">
            <v>0</v>
          </cell>
          <cell r="O8509">
            <v>0</v>
          </cell>
          <cell r="P8509">
            <v>0</v>
          </cell>
          <cell r="Q8509">
            <v>0</v>
          </cell>
        </row>
        <row r="8510">
          <cell r="N8510">
            <v>0</v>
          </cell>
          <cell r="O8510">
            <v>0</v>
          </cell>
          <cell r="P8510">
            <v>0</v>
          </cell>
          <cell r="Q8510">
            <v>0</v>
          </cell>
        </row>
        <row r="8511">
          <cell r="N8511">
            <v>0</v>
          </cell>
          <cell r="O8511">
            <v>0</v>
          </cell>
          <cell r="P8511">
            <v>0</v>
          </cell>
          <cell r="Q8511">
            <v>0</v>
          </cell>
        </row>
        <row r="8512">
          <cell r="N8512">
            <v>0</v>
          </cell>
          <cell r="O8512">
            <v>0</v>
          </cell>
          <cell r="P8512">
            <v>0</v>
          </cell>
          <cell r="Q8512">
            <v>0</v>
          </cell>
        </row>
        <row r="8513">
          <cell r="N8513">
            <v>0</v>
          </cell>
          <cell r="O8513">
            <v>0</v>
          </cell>
          <cell r="P8513">
            <v>0</v>
          </cell>
          <cell r="Q8513">
            <v>0</v>
          </cell>
        </row>
        <row r="8514">
          <cell r="N8514">
            <v>0</v>
          </cell>
          <cell r="O8514">
            <v>0</v>
          </cell>
          <cell r="P8514">
            <v>0</v>
          </cell>
          <cell r="Q8514">
            <v>0</v>
          </cell>
        </row>
        <row r="8515">
          <cell r="N8515">
            <v>0</v>
          </cell>
          <cell r="O8515">
            <v>0</v>
          </cell>
          <cell r="P8515">
            <v>0</v>
          </cell>
          <cell r="Q8515">
            <v>0</v>
          </cell>
        </row>
        <row r="8516">
          <cell r="N8516">
            <v>0</v>
          </cell>
          <cell r="O8516">
            <v>0</v>
          </cell>
          <cell r="P8516">
            <v>0</v>
          </cell>
          <cell r="Q8516">
            <v>0</v>
          </cell>
        </row>
        <row r="8517">
          <cell r="N8517">
            <v>0</v>
          </cell>
          <cell r="O8517">
            <v>0</v>
          </cell>
          <cell r="P8517">
            <v>0</v>
          </cell>
          <cell r="Q8517">
            <v>0</v>
          </cell>
        </row>
        <row r="8518">
          <cell r="N8518">
            <v>0</v>
          </cell>
          <cell r="O8518">
            <v>0</v>
          </cell>
          <cell r="P8518">
            <v>0</v>
          </cell>
          <cell r="Q8518">
            <v>0</v>
          </cell>
        </row>
        <row r="8519">
          <cell r="N8519">
            <v>0</v>
          </cell>
          <cell r="O8519">
            <v>0</v>
          </cell>
          <cell r="P8519">
            <v>0</v>
          </cell>
          <cell r="Q8519">
            <v>0</v>
          </cell>
        </row>
        <row r="8520">
          <cell r="N8520">
            <v>0</v>
          </cell>
          <cell r="O8520">
            <v>0</v>
          </cell>
          <cell r="P8520">
            <v>0</v>
          </cell>
          <cell r="Q8520">
            <v>0</v>
          </cell>
        </row>
        <row r="8521">
          <cell r="N8521">
            <v>0</v>
          </cell>
          <cell r="O8521">
            <v>0</v>
          </cell>
          <cell r="P8521">
            <v>0</v>
          </cell>
          <cell r="Q8521">
            <v>0</v>
          </cell>
        </row>
        <row r="8522">
          <cell r="N8522">
            <v>0</v>
          </cell>
          <cell r="O8522">
            <v>0</v>
          </cell>
          <cell r="P8522">
            <v>0</v>
          </cell>
          <cell r="Q8522">
            <v>0</v>
          </cell>
        </row>
        <row r="8523">
          <cell r="N8523">
            <v>0</v>
          </cell>
          <cell r="O8523">
            <v>0</v>
          </cell>
          <cell r="P8523">
            <v>0</v>
          </cell>
          <cell r="Q8523">
            <v>0</v>
          </cell>
        </row>
        <row r="8524">
          <cell r="N8524">
            <v>0</v>
          </cell>
          <cell r="O8524">
            <v>0</v>
          </cell>
          <cell r="P8524">
            <v>0</v>
          </cell>
          <cell r="Q8524">
            <v>0</v>
          </cell>
        </row>
        <row r="8525">
          <cell r="N8525">
            <v>0</v>
          </cell>
          <cell r="O8525">
            <v>0</v>
          </cell>
          <cell r="P8525">
            <v>0</v>
          </cell>
          <cell r="Q8525">
            <v>0</v>
          </cell>
        </row>
        <row r="8526">
          <cell r="N8526">
            <v>0</v>
          </cell>
          <cell r="O8526">
            <v>0</v>
          </cell>
          <cell r="P8526">
            <v>0</v>
          </cell>
          <cell r="Q8526">
            <v>0</v>
          </cell>
        </row>
        <row r="8527">
          <cell r="N8527">
            <v>0</v>
          </cell>
          <cell r="O8527">
            <v>0</v>
          </cell>
          <cell r="P8527">
            <v>0</v>
          </cell>
          <cell r="Q8527">
            <v>0</v>
          </cell>
        </row>
        <row r="8528">
          <cell r="N8528">
            <v>0</v>
          </cell>
          <cell r="O8528">
            <v>0</v>
          </cell>
          <cell r="P8528">
            <v>0</v>
          </cell>
          <cell r="Q8528">
            <v>0</v>
          </cell>
        </row>
        <row r="8529">
          <cell r="N8529">
            <v>0</v>
          </cell>
          <cell r="O8529">
            <v>0</v>
          </cell>
          <cell r="P8529">
            <v>0</v>
          </cell>
          <cell r="Q8529">
            <v>0</v>
          </cell>
        </row>
        <row r="8530">
          <cell r="N8530">
            <v>0</v>
          </cell>
          <cell r="O8530">
            <v>0</v>
          </cell>
          <cell r="P8530">
            <v>0</v>
          </cell>
          <cell r="Q8530">
            <v>0</v>
          </cell>
        </row>
        <row r="8531">
          <cell r="N8531">
            <v>0</v>
          </cell>
          <cell r="O8531">
            <v>0</v>
          </cell>
          <cell r="P8531">
            <v>0</v>
          </cell>
          <cell r="Q8531">
            <v>0</v>
          </cell>
        </row>
        <row r="8532">
          <cell r="N8532">
            <v>0</v>
          </cell>
          <cell r="O8532">
            <v>0</v>
          </cell>
          <cell r="P8532">
            <v>0</v>
          </cell>
          <cell r="Q8532">
            <v>0</v>
          </cell>
        </row>
        <row r="8533">
          <cell r="N8533">
            <v>0</v>
          </cell>
          <cell r="O8533">
            <v>0</v>
          </cell>
          <cell r="P8533">
            <v>0</v>
          </cell>
          <cell r="Q8533">
            <v>0</v>
          </cell>
        </row>
        <row r="8534">
          <cell r="N8534">
            <v>0</v>
          </cell>
          <cell r="O8534">
            <v>0</v>
          </cell>
          <cell r="P8534">
            <v>0</v>
          </cell>
          <cell r="Q8534">
            <v>0</v>
          </cell>
        </row>
        <row r="8535">
          <cell r="N8535">
            <v>0</v>
          </cell>
          <cell r="O8535">
            <v>0</v>
          </cell>
          <cell r="P8535">
            <v>0</v>
          </cell>
          <cell r="Q8535">
            <v>0</v>
          </cell>
        </row>
        <row r="8536">
          <cell r="N8536">
            <v>0</v>
          </cell>
          <cell r="O8536">
            <v>0</v>
          </cell>
          <cell r="P8536">
            <v>0</v>
          </cell>
          <cell r="Q8536">
            <v>0</v>
          </cell>
        </row>
        <row r="8537">
          <cell r="N8537">
            <v>0</v>
          </cell>
          <cell r="O8537">
            <v>0</v>
          </cell>
          <cell r="P8537">
            <v>0</v>
          </cell>
          <cell r="Q8537">
            <v>0</v>
          </cell>
        </row>
        <row r="8538">
          <cell r="N8538">
            <v>0</v>
          </cell>
          <cell r="O8538">
            <v>0</v>
          </cell>
          <cell r="P8538">
            <v>0</v>
          </cell>
          <cell r="Q8538">
            <v>0</v>
          </cell>
        </row>
        <row r="8539">
          <cell r="N8539">
            <v>0</v>
          </cell>
          <cell r="O8539">
            <v>0</v>
          </cell>
          <cell r="P8539">
            <v>0</v>
          </cell>
          <cell r="Q8539">
            <v>0</v>
          </cell>
        </row>
        <row r="8540">
          <cell r="N8540">
            <v>0</v>
          </cell>
          <cell r="O8540">
            <v>0</v>
          </cell>
          <cell r="P8540">
            <v>0</v>
          </cell>
          <cell r="Q8540">
            <v>0</v>
          </cell>
        </row>
        <row r="8541">
          <cell r="N8541">
            <v>0</v>
          </cell>
          <cell r="O8541">
            <v>0</v>
          </cell>
          <cell r="P8541">
            <v>0</v>
          </cell>
          <cell r="Q8541">
            <v>0</v>
          </cell>
        </row>
        <row r="8542">
          <cell r="N8542">
            <v>0</v>
          </cell>
          <cell r="O8542">
            <v>0</v>
          </cell>
          <cell r="P8542">
            <v>0</v>
          </cell>
          <cell r="Q8542">
            <v>0</v>
          </cell>
        </row>
        <row r="8543">
          <cell r="N8543">
            <v>0</v>
          </cell>
          <cell r="O8543">
            <v>0</v>
          </cell>
          <cell r="P8543">
            <v>0</v>
          </cell>
          <cell r="Q8543">
            <v>0</v>
          </cell>
        </row>
        <row r="8544">
          <cell r="N8544">
            <v>0</v>
          </cell>
          <cell r="O8544">
            <v>0</v>
          </cell>
          <cell r="P8544">
            <v>0</v>
          </cell>
          <cell r="Q8544">
            <v>0</v>
          </cell>
        </row>
        <row r="8545">
          <cell r="N8545">
            <v>0</v>
          </cell>
          <cell r="O8545">
            <v>0</v>
          </cell>
          <cell r="P8545">
            <v>0</v>
          </cell>
          <cell r="Q8545">
            <v>0</v>
          </cell>
        </row>
        <row r="8546">
          <cell r="N8546">
            <v>0</v>
          </cell>
          <cell r="O8546">
            <v>0</v>
          </cell>
          <cell r="P8546">
            <v>0</v>
          </cell>
          <cell r="Q8546">
            <v>0</v>
          </cell>
        </row>
        <row r="8547">
          <cell r="N8547">
            <v>0</v>
          </cell>
          <cell r="O8547">
            <v>0</v>
          </cell>
          <cell r="P8547">
            <v>0</v>
          </cell>
          <cell r="Q8547">
            <v>0</v>
          </cell>
        </row>
        <row r="8548">
          <cell r="N8548">
            <v>0</v>
          </cell>
          <cell r="O8548">
            <v>0</v>
          </cell>
          <cell r="P8548">
            <v>0</v>
          </cell>
          <cell r="Q8548">
            <v>0</v>
          </cell>
        </row>
        <row r="8549">
          <cell r="N8549">
            <v>0</v>
          </cell>
          <cell r="O8549">
            <v>0</v>
          </cell>
          <cell r="P8549">
            <v>0</v>
          </cell>
          <cell r="Q8549">
            <v>0</v>
          </cell>
        </row>
        <row r="8550">
          <cell r="N8550">
            <v>0</v>
          </cell>
          <cell r="O8550">
            <v>0</v>
          </cell>
          <cell r="P8550">
            <v>0</v>
          </cell>
          <cell r="Q8550">
            <v>0</v>
          </cell>
        </row>
        <row r="8551">
          <cell r="N8551">
            <v>0</v>
          </cell>
          <cell r="O8551">
            <v>0</v>
          </cell>
          <cell r="P8551">
            <v>0</v>
          </cell>
          <cell r="Q8551">
            <v>0</v>
          </cell>
        </row>
        <row r="8552">
          <cell r="N8552">
            <v>0</v>
          </cell>
          <cell r="O8552">
            <v>0</v>
          </cell>
          <cell r="P8552">
            <v>0</v>
          </cell>
          <cell r="Q8552">
            <v>0</v>
          </cell>
        </row>
        <row r="8553">
          <cell r="N8553">
            <v>0</v>
          </cell>
          <cell r="O8553">
            <v>0</v>
          </cell>
          <cell r="P8553">
            <v>0</v>
          </cell>
          <cell r="Q8553">
            <v>0</v>
          </cell>
        </row>
        <row r="8554">
          <cell r="N8554">
            <v>0</v>
          </cell>
          <cell r="O8554">
            <v>0</v>
          </cell>
          <cell r="P8554">
            <v>0</v>
          </cell>
          <cell r="Q8554">
            <v>0</v>
          </cell>
        </row>
        <row r="8555">
          <cell r="N8555">
            <v>0</v>
          </cell>
          <cell r="O8555">
            <v>0</v>
          </cell>
          <cell r="P8555">
            <v>0</v>
          </cell>
          <cell r="Q8555">
            <v>0</v>
          </cell>
        </row>
        <row r="8556">
          <cell r="N8556">
            <v>0</v>
          </cell>
          <cell r="O8556">
            <v>0</v>
          </cell>
          <cell r="P8556">
            <v>0</v>
          </cell>
          <cell r="Q8556">
            <v>0</v>
          </cell>
        </row>
        <row r="8557">
          <cell r="N8557">
            <v>0</v>
          </cell>
          <cell r="O8557">
            <v>0</v>
          </cell>
          <cell r="P8557">
            <v>0</v>
          </cell>
          <cell r="Q8557">
            <v>0</v>
          </cell>
        </row>
        <row r="8558">
          <cell r="N8558">
            <v>0</v>
          </cell>
          <cell r="O8558">
            <v>0</v>
          </cell>
          <cell r="P8558">
            <v>0</v>
          </cell>
          <cell r="Q8558">
            <v>0</v>
          </cell>
        </row>
        <row r="8559">
          <cell r="N8559">
            <v>0</v>
          </cell>
          <cell r="O8559">
            <v>0</v>
          </cell>
          <cell r="P8559">
            <v>0</v>
          </cell>
          <cell r="Q8559">
            <v>0</v>
          </cell>
        </row>
        <row r="8560">
          <cell r="N8560">
            <v>0</v>
          </cell>
          <cell r="O8560">
            <v>0</v>
          </cell>
          <cell r="P8560">
            <v>0</v>
          </cell>
          <cell r="Q8560">
            <v>0</v>
          </cell>
        </row>
        <row r="8561">
          <cell r="N8561">
            <v>0</v>
          </cell>
          <cell r="O8561">
            <v>0</v>
          </cell>
          <cell r="P8561">
            <v>0</v>
          </cell>
          <cell r="Q8561">
            <v>0</v>
          </cell>
        </row>
        <row r="8562">
          <cell r="N8562">
            <v>0</v>
          </cell>
          <cell r="O8562">
            <v>0</v>
          </cell>
          <cell r="P8562">
            <v>0</v>
          </cell>
          <cell r="Q8562">
            <v>0</v>
          </cell>
        </row>
        <row r="8563">
          <cell r="N8563">
            <v>0</v>
          </cell>
          <cell r="O8563">
            <v>0</v>
          </cell>
          <cell r="P8563">
            <v>0</v>
          </cell>
          <cell r="Q8563">
            <v>0</v>
          </cell>
        </row>
        <row r="8564">
          <cell r="N8564">
            <v>0</v>
          </cell>
          <cell r="O8564">
            <v>0</v>
          </cell>
          <cell r="P8564">
            <v>0</v>
          </cell>
          <cell r="Q8564">
            <v>0</v>
          </cell>
        </row>
        <row r="8565">
          <cell r="N8565">
            <v>0</v>
          </cell>
          <cell r="O8565">
            <v>0</v>
          </cell>
          <cell r="P8565">
            <v>0</v>
          </cell>
          <cell r="Q8565">
            <v>0</v>
          </cell>
        </row>
        <row r="8566">
          <cell r="N8566">
            <v>0</v>
          </cell>
          <cell r="O8566">
            <v>0</v>
          </cell>
          <cell r="P8566">
            <v>0</v>
          </cell>
          <cell r="Q8566">
            <v>0</v>
          </cell>
        </row>
        <row r="8567">
          <cell r="N8567">
            <v>0</v>
          </cell>
          <cell r="O8567">
            <v>0</v>
          </cell>
          <cell r="P8567">
            <v>0</v>
          </cell>
          <cell r="Q8567">
            <v>0</v>
          </cell>
        </row>
        <row r="8568">
          <cell r="N8568">
            <v>0</v>
          </cell>
          <cell r="O8568">
            <v>0</v>
          </cell>
          <cell r="P8568">
            <v>0</v>
          </cell>
          <cell r="Q8568">
            <v>0</v>
          </cell>
        </row>
        <row r="8569">
          <cell r="N8569">
            <v>0</v>
          </cell>
          <cell r="O8569">
            <v>0</v>
          </cell>
          <cell r="P8569">
            <v>0</v>
          </cell>
          <cell r="Q8569">
            <v>0</v>
          </cell>
        </row>
        <row r="8570">
          <cell r="N8570">
            <v>0</v>
          </cell>
          <cell r="O8570">
            <v>0</v>
          </cell>
          <cell r="P8570">
            <v>0</v>
          </cell>
          <cell r="Q8570">
            <v>0</v>
          </cell>
        </row>
        <row r="8571">
          <cell r="N8571">
            <v>0</v>
          </cell>
          <cell r="O8571">
            <v>0</v>
          </cell>
          <cell r="P8571">
            <v>0</v>
          </cell>
          <cell r="Q8571">
            <v>0</v>
          </cell>
        </row>
        <row r="8572">
          <cell r="N8572">
            <v>0</v>
          </cell>
          <cell r="O8572">
            <v>0</v>
          </cell>
          <cell r="P8572">
            <v>0</v>
          </cell>
          <cell r="Q8572">
            <v>0</v>
          </cell>
        </row>
        <row r="8573">
          <cell r="N8573">
            <v>0</v>
          </cell>
          <cell r="O8573">
            <v>0</v>
          </cell>
          <cell r="P8573">
            <v>0</v>
          </cell>
          <cell r="Q8573">
            <v>0</v>
          </cell>
        </row>
        <row r="8574">
          <cell r="N8574">
            <v>0</v>
          </cell>
          <cell r="O8574">
            <v>0</v>
          </cell>
          <cell r="P8574">
            <v>0</v>
          </cell>
          <cell r="Q8574">
            <v>0</v>
          </cell>
        </row>
        <row r="8575">
          <cell r="N8575">
            <v>0</v>
          </cell>
          <cell r="O8575">
            <v>0</v>
          </cell>
          <cell r="P8575">
            <v>0</v>
          </cell>
          <cell r="Q8575">
            <v>0</v>
          </cell>
        </row>
        <row r="8576">
          <cell r="N8576">
            <v>0</v>
          </cell>
          <cell r="O8576">
            <v>0</v>
          </cell>
          <cell r="P8576">
            <v>0</v>
          </cell>
          <cell r="Q8576">
            <v>0</v>
          </cell>
        </row>
        <row r="8577">
          <cell r="N8577">
            <v>0</v>
          </cell>
          <cell r="O8577">
            <v>0</v>
          </cell>
          <cell r="P8577">
            <v>0</v>
          </cell>
          <cell r="Q8577">
            <v>0</v>
          </cell>
        </row>
        <row r="8578">
          <cell r="N8578">
            <v>0</v>
          </cell>
          <cell r="O8578">
            <v>0</v>
          </cell>
          <cell r="P8578">
            <v>0</v>
          </cell>
          <cell r="Q8578">
            <v>0</v>
          </cell>
        </row>
        <row r="8579">
          <cell r="N8579">
            <v>0</v>
          </cell>
          <cell r="O8579">
            <v>0</v>
          </cell>
          <cell r="P8579">
            <v>0</v>
          </cell>
          <cell r="Q8579">
            <v>0</v>
          </cell>
        </row>
        <row r="8580">
          <cell r="N8580">
            <v>0</v>
          </cell>
          <cell r="O8580">
            <v>0</v>
          </cell>
          <cell r="P8580">
            <v>0</v>
          </cell>
          <cell r="Q8580">
            <v>0</v>
          </cell>
        </row>
        <row r="8581">
          <cell r="N8581">
            <v>0</v>
          </cell>
          <cell r="O8581">
            <v>0</v>
          </cell>
          <cell r="P8581">
            <v>0</v>
          </cell>
          <cell r="Q8581">
            <v>0</v>
          </cell>
        </row>
        <row r="8582">
          <cell r="N8582">
            <v>0</v>
          </cell>
          <cell r="O8582">
            <v>0</v>
          </cell>
          <cell r="P8582">
            <v>0</v>
          </cell>
          <cell r="Q8582">
            <v>0</v>
          </cell>
        </row>
        <row r="8583">
          <cell r="N8583">
            <v>0</v>
          </cell>
          <cell r="O8583">
            <v>0</v>
          </cell>
          <cell r="P8583">
            <v>0</v>
          </cell>
          <cell r="Q8583">
            <v>0</v>
          </cell>
        </row>
        <row r="8584">
          <cell r="N8584">
            <v>0</v>
          </cell>
          <cell r="O8584">
            <v>0</v>
          </cell>
          <cell r="P8584">
            <v>0</v>
          </cell>
          <cell r="Q8584">
            <v>0</v>
          </cell>
        </row>
        <row r="8585">
          <cell r="N8585">
            <v>0</v>
          </cell>
          <cell r="O8585">
            <v>0</v>
          </cell>
          <cell r="P8585">
            <v>0</v>
          </cell>
          <cell r="Q8585">
            <v>0</v>
          </cell>
        </row>
        <row r="8586">
          <cell r="N8586">
            <v>0</v>
          </cell>
          <cell r="O8586">
            <v>0</v>
          </cell>
          <cell r="P8586">
            <v>0</v>
          </cell>
          <cell r="Q8586">
            <v>0</v>
          </cell>
        </row>
        <row r="8587">
          <cell r="N8587">
            <v>0</v>
          </cell>
          <cell r="O8587">
            <v>0</v>
          </cell>
          <cell r="P8587">
            <v>0</v>
          </cell>
          <cell r="Q8587">
            <v>0</v>
          </cell>
        </row>
        <row r="8588">
          <cell r="N8588">
            <v>0</v>
          </cell>
          <cell r="O8588">
            <v>0</v>
          </cell>
          <cell r="P8588">
            <v>0</v>
          </cell>
          <cell r="Q8588">
            <v>0</v>
          </cell>
        </row>
        <row r="8589">
          <cell r="N8589">
            <v>0</v>
          </cell>
          <cell r="O8589">
            <v>0</v>
          </cell>
          <cell r="P8589">
            <v>0</v>
          </cell>
          <cell r="Q8589">
            <v>0</v>
          </cell>
        </row>
        <row r="8590">
          <cell r="N8590">
            <v>0</v>
          </cell>
          <cell r="O8590">
            <v>0</v>
          </cell>
          <cell r="P8590">
            <v>0</v>
          </cell>
          <cell r="Q8590">
            <v>0</v>
          </cell>
        </row>
        <row r="8591">
          <cell r="N8591">
            <v>0</v>
          </cell>
          <cell r="O8591">
            <v>0</v>
          </cell>
          <cell r="P8591">
            <v>0</v>
          </cell>
          <cell r="Q8591">
            <v>0</v>
          </cell>
        </row>
        <row r="8592">
          <cell r="N8592">
            <v>0</v>
          </cell>
          <cell r="O8592">
            <v>0</v>
          </cell>
          <cell r="P8592">
            <v>0</v>
          </cell>
          <cell r="Q8592">
            <v>0</v>
          </cell>
        </row>
        <row r="8593">
          <cell r="N8593">
            <v>0</v>
          </cell>
          <cell r="O8593">
            <v>0</v>
          </cell>
          <cell r="P8593">
            <v>0</v>
          </cell>
          <cell r="Q8593">
            <v>0</v>
          </cell>
        </row>
        <row r="8594">
          <cell r="N8594">
            <v>0</v>
          </cell>
          <cell r="O8594">
            <v>0</v>
          </cell>
          <cell r="P8594">
            <v>0</v>
          </cell>
          <cell r="Q8594">
            <v>0</v>
          </cell>
        </row>
        <row r="8595">
          <cell r="N8595">
            <v>0</v>
          </cell>
          <cell r="O8595">
            <v>0</v>
          </cell>
          <cell r="P8595">
            <v>0</v>
          </cell>
          <cell r="Q8595">
            <v>0</v>
          </cell>
        </row>
        <row r="8596">
          <cell r="N8596">
            <v>0</v>
          </cell>
          <cell r="O8596">
            <v>0</v>
          </cell>
          <cell r="P8596">
            <v>0</v>
          </cell>
          <cell r="Q8596">
            <v>0</v>
          </cell>
        </row>
        <row r="8597">
          <cell r="N8597">
            <v>0</v>
          </cell>
          <cell r="O8597">
            <v>0</v>
          </cell>
          <cell r="P8597">
            <v>0</v>
          </cell>
          <cell r="Q8597">
            <v>0</v>
          </cell>
        </row>
        <row r="8598">
          <cell r="N8598">
            <v>0</v>
          </cell>
          <cell r="O8598">
            <v>0</v>
          </cell>
          <cell r="P8598">
            <v>0</v>
          </cell>
          <cell r="Q8598">
            <v>0</v>
          </cell>
        </row>
        <row r="8599">
          <cell r="N8599">
            <v>0</v>
          </cell>
          <cell r="O8599">
            <v>0</v>
          </cell>
          <cell r="P8599">
            <v>0</v>
          </cell>
          <cell r="Q8599">
            <v>0</v>
          </cell>
        </row>
        <row r="8600">
          <cell r="N8600">
            <v>0</v>
          </cell>
          <cell r="O8600">
            <v>0</v>
          </cell>
          <cell r="P8600">
            <v>0</v>
          </cell>
          <cell r="Q8600">
            <v>0</v>
          </cell>
        </row>
        <row r="8601">
          <cell r="N8601">
            <v>0</v>
          </cell>
          <cell r="O8601">
            <v>0</v>
          </cell>
          <cell r="P8601">
            <v>0</v>
          </cell>
          <cell r="Q8601">
            <v>0</v>
          </cell>
        </row>
        <row r="8602">
          <cell r="N8602">
            <v>0</v>
          </cell>
          <cell r="O8602">
            <v>0</v>
          </cell>
          <cell r="P8602">
            <v>0</v>
          </cell>
          <cell r="Q8602">
            <v>0</v>
          </cell>
        </row>
        <row r="8603">
          <cell r="N8603">
            <v>0</v>
          </cell>
          <cell r="O8603">
            <v>0</v>
          </cell>
          <cell r="P8603">
            <v>0</v>
          </cell>
          <cell r="Q8603">
            <v>0</v>
          </cell>
        </row>
        <row r="8604">
          <cell r="N8604">
            <v>0</v>
          </cell>
          <cell r="O8604">
            <v>0</v>
          </cell>
          <cell r="P8604">
            <v>0</v>
          </cell>
          <cell r="Q8604">
            <v>0</v>
          </cell>
        </row>
        <row r="8605">
          <cell r="N8605">
            <v>0</v>
          </cell>
          <cell r="O8605">
            <v>0</v>
          </cell>
          <cell r="P8605">
            <v>0</v>
          </cell>
          <cell r="Q8605">
            <v>0</v>
          </cell>
        </row>
        <row r="8606">
          <cell r="N8606">
            <v>0</v>
          </cell>
          <cell r="O8606">
            <v>0</v>
          </cell>
          <cell r="P8606">
            <v>0</v>
          </cell>
          <cell r="Q8606">
            <v>0</v>
          </cell>
        </row>
        <row r="8607">
          <cell r="N8607">
            <v>0</v>
          </cell>
          <cell r="O8607">
            <v>0</v>
          </cell>
          <cell r="P8607">
            <v>0</v>
          </cell>
          <cell r="Q8607">
            <v>0</v>
          </cell>
        </row>
        <row r="8608">
          <cell r="N8608">
            <v>0</v>
          </cell>
          <cell r="O8608">
            <v>0</v>
          </cell>
          <cell r="P8608">
            <v>0</v>
          </cell>
          <cell r="Q8608">
            <v>0</v>
          </cell>
        </row>
        <row r="8609">
          <cell r="N8609">
            <v>0</v>
          </cell>
          <cell r="O8609">
            <v>0</v>
          </cell>
          <cell r="P8609">
            <v>0</v>
          </cell>
          <cell r="Q8609">
            <v>0</v>
          </cell>
        </row>
        <row r="8610">
          <cell r="N8610">
            <v>0</v>
          </cell>
          <cell r="O8610">
            <v>0</v>
          </cell>
          <cell r="P8610">
            <v>0</v>
          </cell>
          <cell r="Q8610">
            <v>0</v>
          </cell>
        </row>
        <row r="8611">
          <cell r="N8611">
            <v>0</v>
          </cell>
          <cell r="O8611">
            <v>0</v>
          </cell>
          <cell r="P8611">
            <v>0</v>
          </cell>
          <cell r="Q8611">
            <v>0</v>
          </cell>
        </row>
        <row r="8612">
          <cell r="N8612">
            <v>0</v>
          </cell>
          <cell r="O8612">
            <v>0</v>
          </cell>
          <cell r="P8612">
            <v>0</v>
          </cell>
          <cell r="Q8612">
            <v>0</v>
          </cell>
        </row>
        <row r="8613">
          <cell r="N8613">
            <v>0</v>
          </cell>
          <cell r="O8613">
            <v>0</v>
          </cell>
          <cell r="P8613">
            <v>0</v>
          </cell>
          <cell r="Q8613">
            <v>0</v>
          </cell>
        </row>
        <row r="8614">
          <cell r="N8614">
            <v>0</v>
          </cell>
          <cell r="O8614">
            <v>0</v>
          </cell>
          <cell r="P8614">
            <v>0</v>
          </cell>
          <cell r="Q8614">
            <v>0</v>
          </cell>
        </row>
        <row r="8615">
          <cell r="N8615">
            <v>0</v>
          </cell>
          <cell r="O8615">
            <v>0</v>
          </cell>
          <cell r="P8615">
            <v>0</v>
          </cell>
          <cell r="Q8615">
            <v>0</v>
          </cell>
        </row>
        <row r="8616">
          <cell r="N8616">
            <v>0</v>
          </cell>
          <cell r="O8616">
            <v>0</v>
          </cell>
          <cell r="P8616">
            <v>0</v>
          </cell>
          <cell r="Q8616">
            <v>0</v>
          </cell>
        </row>
        <row r="8617">
          <cell r="N8617">
            <v>0</v>
          </cell>
          <cell r="O8617">
            <v>0</v>
          </cell>
          <cell r="P8617">
            <v>0</v>
          </cell>
          <cell r="Q8617">
            <v>0</v>
          </cell>
        </row>
        <row r="8618">
          <cell r="N8618">
            <v>0</v>
          </cell>
          <cell r="O8618">
            <v>0</v>
          </cell>
          <cell r="P8618">
            <v>0</v>
          </cell>
          <cell r="Q8618">
            <v>0</v>
          </cell>
        </row>
        <row r="8619">
          <cell r="N8619">
            <v>0</v>
          </cell>
          <cell r="O8619">
            <v>0</v>
          </cell>
          <cell r="P8619">
            <v>0</v>
          </cell>
          <cell r="Q8619">
            <v>0</v>
          </cell>
        </row>
        <row r="8620">
          <cell r="N8620">
            <v>0</v>
          </cell>
          <cell r="O8620">
            <v>0</v>
          </cell>
          <cell r="P8620">
            <v>0</v>
          </cell>
          <cell r="Q8620">
            <v>0</v>
          </cell>
        </row>
        <row r="8621">
          <cell r="N8621">
            <v>0</v>
          </cell>
          <cell r="O8621">
            <v>0</v>
          </cell>
          <cell r="P8621">
            <v>0</v>
          </cell>
          <cell r="Q8621">
            <v>0</v>
          </cell>
        </row>
        <row r="8622">
          <cell r="N8622">
            <v>0</v>
          </cell>
          <cell r="O8622">
            <v>0</v>
          </cell>
          <cell r="P8622">
            <v>0</v>
          </cell>
          <cell r="Q8622">
            <v>0</v>
          </cell>
        </row>
        <row r="8623">
          <cell r="N8623">
            <v>0</v>
          </cell>
          <cell r="O8623">
            <v>0</v>
          </cell>
          <cell r="P8623">
            <v>0</v>
          </cell>
          <cell r="Q8623">
            <v>0</v>
          </cell>
        </row>
        <row r="8624">
          <cell r="N8624">
            <v>0</v>
          </cell>
          <cell r="O8624">
            <v>0</v>
          </cell>
          <cell r="P8624">
            <v>0</v>
          </cell>
          <cell r="Q8624">
            <v>0</v>
          </cell>
        </row>
        <row r="8625">
          <cell r="N8625">
            <v>0</v>
          </cell>
          <cell r="O8625">
            <v>0</v>
          </cell>
          <cell r="P8625">
            <v>0</v>
          </cell>
          <cell r="Q8625">
            <v>0</v>
          </cell>
        </row>
        <row r="8626">
          <cell r="N8626">
            <v>0</v>
          </cell>
          <cell r="O8626">
            <v>0</v>
          </cell>
          <cell r="P8626">
            <v>0</v>
          </cell>
          <cell r="Q8626">
            <v>0</v>
          </cell>
        </row>
        <row r="8627">
          <cell r="N8627">
            <v>0</v>
          </cell>
          <cell r="O8627">
            <v>0</v>
          </cell>
          <cell r="P8627">
            <v>0</v>
          </cell>
          <cell r="Q8627">
            <v>0</v>
          </cell>
        </row>
        <row r="8628">
          <cell r="N8628">
            <v>0</v>
          </cell>
          <cell r="O8628">
            <v>0</v>
          </cell>
          <cell r="P8628">
            <v>0</v>
          </cell>
          <cell r="Q8628">
            <v>0</v>
          </cell>
        </row>
        <row r="8629">
          <cell r="N8629">
            <v>0</v>
          </cell>
          <cell r="O8629">
            <v>0</v>
          </cell>
          <cell r="P8629">
            <v>0</v>
          </cell>
          <cell r="Q8629">
            <v>0</v>
          </cell>
        </row>
        <row r="8630">
          <cell r="N8630">
            <v>0</v>
          </cell>
          <cell r="O8630">
            <v>0</v>
          </cell>
          <cell r="P8630">
            <v>0</v>
          </cell>
          <cell r="Q8630">
            <v>0</v>
          </cell>
        </row>
        <row r="8631">
          <cell r="N8631">
            <v>0</v>
          </cell>
          <cell r="O8631">
            <v>0</v>
          </cell>
          <cell r="P8631">
            <v>0</v>
          </cell>
          <cell r="Q8631">
            <v>0</v>
          </cell>
        </row>
        <row r="8632">
          <cell r="N8632">
            <v>0</v>
          </cell>
          <cell r="O8632">
            <v>0</v>
          </cell>
          <cell r="P8632">
            <v>0</v>
          </cell>
          <cell r="Q8632">
            <v>0</v>
          </cell>
        </row>
        <row r="8633">
          <cell r="N8633">
            <v>0</v>
          </cell>
          <cell r="O8633">
            <v>0</v>
          </cell>
          <cell r="P8633">
            <v>0</v>
          </cell>
          <cell r="Q8633">
            <v>0</v>
          </cell>
        </row>
        <row r="8634">
          <cell r="N8634">
            <v>0</v>
          </cell>
          <cell r="O8634">
            <v>0</v>
          </cell>
          <cell r="P8634">
            <v>0</v>
          </cell>
          <cell r="Q8634">
            <v>0</v>
          </cell>
        </row>
        <row r="8635">
          <cell r="N8635">
            <v>0</v>
          </cell>
          <cell r="O8635">
            <v>0</v>
          </cell>
          <cell r="P8635">
            <v>0</v>
          </cell>
          <cell r="Q8635">
            <v>0</v>
          </cell>
        </row>
        <row r="8636">
          <cell r="N8636">
            <v>0</v>
          </cell>
          <cell r="O8636">
            <v>0</v>
          </cell>
          <cell r="P8636">
            <v>0</v>
          </cell>
          <cell r="Q8636">
            <v>0</v>
          </cell>
        </row>
        <row r="8637">
          <cell r="N8637">
            <v>0</v>
          </cell>
          <cell r="O8637">
            <v>0</v>
          </cell>
          <cell r="P8637">
            <v>0</v>
          </cell>
          <cell r="Q8637">
            <v>0</v>
          </cell>
        </row>
        <row r="8638">
          <cell r="N8638">
            <v>0</v>
          </cell>
          <cell r="O8638">
            <v>0</v>
          </cell>
          <cell r="P8638">
            <v>0</v>
          </cell>
          <cell r="Q8638">
            <v>0</v>
          </cell>
        </row>
        <row r="8639">
          <cell r="N8639">
            <v>0</v>
          </cell>
          <cell r="O8639">
            <v>0</v>
          </cell>
          <cell r="P8639">
            <v>0</v>
          </cell>
          <cell r="Q8639">
            <v>0</v>
          </cell>
        </row>
        <row r="8640">
          <cell r="N8640">
            <v>0</v>
          </cell>
          <cell r="O8640">
            <v>0</v>
          </cell>
          <cell r="P8640">
            <v>0</v>
          </cell>
          <cell r="Q8640">
            <v>0</v>
          </cell>
        </row>
        <row r="8641">
          <cell r="N8641">
            <v>0</v>
          </cell>
          <cell r="O8641">
            <v>0</v>
          </cell>
          <cell r="P8641">
            <v>0</v>
          </cell>
          <cell r="Q8641">
            <v>0</v>
          </cell>
        </row>
        <row r="8642">
          <cell r="N8642">
            <v>0</v>
          </cell>
          <cell r="O8642">
            <v>0</v>
          </cell>
          <cell r="P8642">
            <v>0</v>
          </cell>
          <cell r="Q8642">
            <v>0</v>
          </cell>
        </row>
        <row r="8643">
          <cell r="N8643">
            <v>0</v>
          </cell>
          <cell r="O8643">
            <v>0</v>
          </cell>
          <cell r="P8643">
            <v>0</v>
          </cell>
          <cell r="Q8643">
            <v>0</v>
          </cell>
        </row>
        <row r="8644">
          <cell r="N8644">
            <v>0</v>
          </cell>
          <cell r="O8644">
            <v>0</v>
          </cell>
          <cell r="P8644">
            <v>0</v>
          </cell>
          <cell r="Q8644">
            <v>0</v>
          </cell>
        </row>
        <row r="8645">
          <cell r="N8645">
            <v>0</v>
          </cell>
          <cell r="O8645">
            <v>0</v>
          </cell>
          <cell r="P8645">
            <v>0</v>
          </cell>
          <cell r="Q8645">
            <v>0</v>
          </cell>
        </row>
        <row r="8646">
          <cell r="N8646">
            <v>0</v>
          </cell>
          <cell r="O8646">
            <v>0</v>
          </cell>
          <cell r="P8646">
            <v>0</v>
          </cell>
          <cell r="Q8646">
            <v>0</v>
          </cell>
        </row>
        <row r="8647">
          <cell r="N8647">
            <v>0</v>
          </cell>
          <cell r="O8647">
            <v>0</v>
          </cell>
          <cell r="P8647">
            <v>0</v>
          </cell>
          <cell r="Q8647">
            <v>0</v>
          </cell>
        </row>
        <row r="8648">
          <cell r="N8648">
            <v>0</v>
          </cell>
          <cell r="O8648">
            <v>0</v>
          </cell>
          <cell r="P8648">
            <v>0</v>
          </cell>
          <cell r="Q8648">
            <v>0</v>
          </cell>
        </row>
        <row r="8649">
          <cell r="N8649">
            <v>0</v>
          </cell>
          <cell r="O8649">
            <v>0</v>
          </cell>
          <cell r="P8649">
            <v>0</v>
          </cell>
          <cell r="Q8649">
            <v>0</v>
          </cell>
        </row>
        <row r="8650">
          <cell r="N8650">
            <v>0</v>
          </cell>
          <cell r="O8650">
            <v>0</v>
          </cell>
          <cell r="P8650">
            <v>0</v>
          </cell>
          <cell r="Q8650">
            <v>0</v>
          </cell>
        </row>
        <row r="8651">
          <cell r="N8651">
            <v>0</v>
          </cell>
          <cell r="O8651">
            <v>0</v>
          </cell>
          <cell r="P8651">
            <v>0</v>
          </cell>
          <cell r="Q8651">
            <v>0</v>
          </cell>
        </row>
        <row r="8652">
          <cell r="N8652">
            <v>0</v>
          </cell>
          <cell r="O8652">
            <v>0</v>
          </cell>
          <cell r="P8652">
            <v>0</v>
          </cell>
          <cell r="Q8652">
            <v>0</v>
          </cell>
        </row>
        <row r="8653">
          <cell r="N8653">
            <v>0</v>
          </cell>
          <cell r="O8653">
            <v>0</v>
          </cell>
          <cell r="P8653">
            <v>0</v>
          </cell>
          <cell r="Q8653">
            <v>0</v>
          </cell>
        </row>
        <row r="8654">
          <cell r="N8654">
            <v>0</v>
          </cell>
          <cell r="O8654">
            <v>0</v>
          </cell>
          <cell r="P8654">
            <v>0</v>
          </cell>
          <cell r="Q8654">
            <v>0</v>
          </cell>
        </row>
        <row r="8655">
          <cell r="N8655">
            <v>0</v>
          </cell>
          <cell r="O8655">
            <v>0</v>
          </cell>
          <cell r="P8655">
            <v>0</v>
          </cell>
          <cell r="Q8655">
            <v>0</v>
          </cell>
        </row>
        <row r="8656">
          <cell r="N8656">
            <v>0</v>
          </cell>
          <cell r="O8656">
            <v>0</v>
          </cell>
          <cell r="P8656">
            <v>0</v>
          </cell>
          <cell r="Q8656">
            <v>0</v>
          </cell>
        </row>
        <row r="8657">
          <cell r="N8657">
            <v>0</v>
          </cell>
          <cell r="O8657">
            <v>0</v>
          </cell>
          <cell r="P8657">
            <v>0</v>
          </cell>
          <cell r="Q8657">
            <v>0</v>
          </cell>
        </row>
        <row r="8658">
          <cell r="N8658">
            <v>0</v>
          </cell>
          <cell r="O8658">
            <v>0</v>
          </cell>
          <cell r="P8658">
            <v>0</v>
          </cell>
          <cell r="Q8658">
            <v>0</v>
          </cell>
        </row>
        <row r="8659">
          <cell r="N8659">
            <v>0</v>
          </cell>
          <cell r="O8659">
            <v>0</v>
          </cell>
          <cell r="P8659">
            <v>0</v>
          </cell>
          <cell r="Q8659">
            <v>0</v>
          </cell>
        </row>
        <row r="8660">
          <cell r="N8660">
            <v>0</v>
          </cell>
          <cell r="O8660">
            <v>0</v>
          </cell>
          <cell r="P8660">
            <v>0</v>
          </cell>
          <cell r="Q8660">
            <v>0</v>
          </cell>
        </row>
        <row r="8661">
          <cell r="N8661">
            <v>0</v>
          </cell>
          <cell r="O8661">
            <v>0</v>
          </cell>
          <cell r="P8661">
            <v>0</v>
          </cell>
          <cell r="Q8661">
            <v>0</v>
          </cell>
        </row>
        <row r="8662">
          <cell r="N8662">
            <v>0</v>
          </cell>
          <cell r="O8662">
            <v>0</v>
          </cell>
          <cell r="P8662">
            <v>0</v>
          </cell>
          <cell r="Q8662">
            <v>0</v>
          </cell>
        </row>
        <row r="8663">
          <cell r="N8663">
            <v>0</v>
          </cell>
          <cell r="O8663">
            <v>0</v>
          </cell>
          <cell r="P8663">
            <v>0</v>
          </cell>
          <cell r="Q8663">
            <v>0</v>
          </cell>
        </row>
        <row r="8664">
          <cell r="N8664">
            <v>0</v>
          </cell>
          <cell r="O8664">
            <v>0</v>
          </cell>
          <cell r="P8664">
            <v>0</v>
          </cell>
          <cell r="Q8664">
            <v>0</v>
          </cell>
        </row>
        <row r="8665">
          <cell r="N8665">
            <v>0</v>
          </cell>
          <cell r="O8665">
            <v>0</v>
          </cell>
          <cell r="P8665">
            <v>0</v>
          </cell>
          <cell r="Q8665">
            <v>0</v>
          </cell>
        </row>
        <row r="8666">
          <cell r="N8666">
            <v>0</v>
          </cell>
          <cell r="O8666">
            <v>0</v>
          </cell>
          <cell r="P8666">
            <v>0</v>
          </cell>
          <cell r="Q8666">
            <v>0</v>
          </cell>
        </row>
        <row r="8667">
          <cell r="N8667">
            <v>0</v>
          </cell>
          <cell r="O8667">
            <v>0</v>
          </cell>
          <cell r="P8667">
            <v>0</v>
          </cell>
          <cell r="Q8667">
            <v>0</v>
          </cell>
        </row>
        <row r="8668">
          <cell r="N8668">
            <v>0</v>
          </cell>
          <cell r="O8668">
            <v>0</v>
          </cell>
          <cell r="P8668">
            <v>0</v>
          </cell>
          <cell r="Q8668">
            <v>0</v>
          </cell>
        </row>
        <row r="8669">
          <cell r="N8669">
            <v>0</v>
          </cell>
          <cell r="O8669">
            <v>0</v>
          </cell>
          <cell r="P8669">
            <v>0</v>
          </cell>
          <cell r="Q8669">
            <v>0</v>
          </cell>
        </row>
        <row r="8670">
          <cell r="N8670">
            <v>0</v>
          </cell>
          <cell r="O8670">
            <v>0</v>
          </cell>
          <cell r="P8670">
            <v>0</v>
          </cell>
          <cell r="Q8670">
            <v>0</v>
          </cell>
        </row>
        <row r="8671">
          <cell r="N8671">
            <v>0</v>
          </cell>
          <cell r="O8671">
            <v>0</v>
          </cell>
          <cell r="P8671">
            <v>0</v>
          </cell>
          <cell r="Q8671">
            <v>0</v>
          </cell>
        </row>
        <row r="8672">
          <cell r="N8672">
            <v>0</v>
          </cell>
          <cell r="O8672">
            <v>0</v>
          </cell>
          <cell r="P8672">
            <v>0</v>
          </cell>
          <cell r="Q8672">
            <v>0</v>
          </cell>
        </row>
        <row r="8673">
          <cell r="N8673">
            <v>0</v>
          </cell>
          <cell r="O8673">
            <v>0</v>
          </cell>
          <cell r="P8673">
            <v>0</v>
          </cell>
          <cell r="Q8673">
            <v>0</v>
          </cell>
        </row>
        <row r="8674">
          <cell r="N8674">
            <v>0</v>
          </cell>
          <cell r="O8674">
            <v>0</v>
          </cell>
          <cell r="P8674">
            <v>0</v>
          </cell>
          <cell r="Q8674">
            <v>0</v>
          </cell>
        </row>
        <row r="8675">
          <cell r="N8675">
            <v>0</v>
          </cell>
          <cell r="O8675">
            <v>0</v>
          </cell>
          <cell r="P8675">
            <v>0</v>
          </cell>
          <cell r="Q8675">
            <v>0</v>
          </cell>
        </row>
        <row r="8676">
          <cell r="N8676">
            <v>0</v>
          </cell>
          <cell r="O8676">
            <v>0</v>
          </cell>
          <cell r="P8676">
            <v>0</v>
          </cell>
          <cell r="Q8676">
            <v>0</v>
          </cell>
        </row>
        <row r="8677">
          <cell r="N8677">
            <v>0</v>
          </cell>
          <cell r="O8677">
            <v>0</v>
          </cell>
          <cell r="P8677">
            <v>0</v>
          </cell>
          <cell r="Q8677">
            <v>0</v>
          </cell>
        </row>
        <row r="8678">
          <cell r="N8678">
            <v>0</v>
          </cell>
          <cell r="O8678">
            <v>0</v>
          </cell>
          <cell r="P8678">
            <v>0</v>
          </cell>
          <cell r="Q8678">
            <v>0</v>
          </cell>
        </row>
        <row r="8679">
          <cell r="N8679">
            <v>0</v>
          </cell>
          <cell r="O8679">
            <v>0</v>
          </cell>
          <cell r="P8679">
            <v>0</v>
          </cell>
          <cell r="Q8679">
            <v>0</v>
          </cell>
        </row>
        <row r="8680">
          <cell r="N8680">
            <v>0</v>
          </cell>
          <cell r="O8680">
            <v>0</v>
          </cell>
          <cell r="P8680">
            <v>0</v>
          </cell>
          <cell r="Q8680">
            <v>0</v>
          </cell>
        </row>
        <row r="8681">
          <cell r="N8681">
            <v>0</v>
          </cell>
          <cell r="O8681">
            <v>0</v>
          </cell>
          <cell r="P8681">
            <v>0</v>
          </cell>
          <cell r="Q8681">
            <v>0</v>
          </cell>
        </row>
        <row r="8682">
          <cell r="N8682">
            <v>0</v>
          </cell>
          <cell r="O8682">
            <v>0</v>
          </cell>
          <cell r="P8682">
            <v>0</v>
          </cell>
          <cell r="Q8682">
            <v>0</v>
          </cell>
        </row>
        <row r="8683">
          <cell r="N8683">
            <v>0</v>
          </cell>
          <cell r="O8683">
            <v>0</v>
          </cell>
          <cell r="P8683">
            <v>0</v>
          </cell>
          <cell r="Q8683">
            <v>0</v>
          </cell>
        </row>
        <row r="8684">
          <cell r="N8684">
            <v>0</v>
          </cell>
          <cell r="O8684">
            <v>0</v>
          </cell>
          <cell r="P8684">
            <v>0</v>
          </cell>
          <cell r="Q8684">
            <v>0</v>
          </cell>
        </row>
        <row r="8685">
          <cell r="N8685">
            <v>0</v>
          </cell>
          <cell r="O8685">
            <v>0</v>
          </cell>
          <cell r="P8685">
            <v>0</v>
          </cell>
          <cell r="Q8685">
            <v>0</v>
          </cell>
        </row>
        <row r="8686">
          <cell r="N8686">
            <v>0</v>
          </cell>
          <cell r="O8686">
            <v>0</v>
          </cell>
          <cell r="P8686">
            <v>0</v>
          </cell>
          <cell r="Q8686">
            <v>0</v>
          </cell>
        </row>
        <row r="8687">
          <cell r="N8687">
            <v>0</v>
          </cell>
          <cell r="O8687">
            <v>0</v>
          </cell>
          <cell r="P8687">
            <v>0</v>
          </cell>
          <cell r="Q8687">
            <v>0</v>
          </cell>
        </row>
        <row r="8688">
          <cell r="N8688">
            <v>0</v>
          </cell>
          <cell r="O8688">
            <v>0</v>
          </cell>
          <cell r="P8688">
            <v>0</v>
          </cell>
          <cell r="Q8688">
            <v>0</v>
          </cell>
        </row>
        <row r="8689">
          <cell r="N8689">
            <v>0</v>
          </cell>
          <cell r="O8689">
            <v>0</v>
          </cell>
          <cell r="P8689">
            <v>0</v>
          </cell>
          <cell r="Q8689">
            <v>0</v>
          </cell>
        </row>
        <row r="8690">
          <cell r="N8690">
            <v>0</v>
          </cell>
          <cell r="O8690">
            <v>0</v>
          </cell>
          <cell r="P8690">
            <v>0</v>
          </cell>
          <cell r="Q8690">
            <v>0</v>
          </cell>
        </row>
        <row r="8691">
          <cell r="N8691">
            <v>0</v>
          </cell>
          <cell r="O8691">
            <v>0</v>
          </cell>
          <cell r="P8691">
            <v>0</v>
          </cell>
          <cell r="Q8691">
            <v>0</v>
          </cell>
        </row>
        <row r="8692">
          <cell r="N8692">
            <v>0</v>
          </cell>
          <cell r="O8692">
            <v>0</v>
          </cell>
          <cell r="P8692">
            <v>0</v>
          </cell>
          <cell r="Q8692">
            <v>0</v>
          </cell>
        </row>
        <row r="8693">
          <cell r="N8693">
            <v>0</v>
          </cell>
          <cell r="O8693">
            <v>0</v>
          </cell>
          <cell r="P8693">
            <v>0</v>
          </cell>
          <cell r="Q8693">
            <v>0</v>
          </cell>
        </row>
        <row r="8694">
          <cell r="N8694">
            <v>0</v>
          </cell>
          <cell r="O8694">
            <v>0</v>
          </cell>
          <cell r="P8694">
            <v>0</v>
          </cell>
          <cell r="Q8694">
            <v>0</v>
          </cell>
        </row>
        <row r="8695">
          <cell r="N8695">
            <v>0</v>
          </cell>
          <cell r="O8695">
            <v>0</v>
          </cell>
          <cell r="P8695">
            <v>0</v>
          </cell>
          <cell r="Q8695">
            <v>0</v>
          </cell>
        </row>
        <row r="8696">
          <cell r="N8696">
            <v>0</v>
          </cell>
          <cell r="O8696">
            <v>0</v>
          </cell>
          <cell r="P8696">
            <v>0</v>
          </cell>
          <cell r="Q8696">
            <v>0</v>
          </cell>
        </row>
        <row r="8697">
          <cell r="N8697">
            <v>0</v>
          </cell>
          <cell r="O8697">
            <v>0</v>
          </cell>
          <cell r="P8697">
            <v>0</v>
          </cell>
          <cell r="Q8697">
            <v>0</v>
          </cell>
        </row>
        <row r="8698">
          <cell r="N8698">
            <v>0</v>
          </cell>
          <cell r="O8698">
            <v>0</v>
          </cell>
          <cell r="P8698">
            <v>0</v>
          </cell>
          <cell r="Q8698">
            <v>0</v>
          </cell>
        </row>
        <row r="8699">
          <cell r="N8699">
            <v>0</v>
          </cell>
          <cell r="O8699">
            <v>0</v>
          </cell>
          <cell r="P8699">
            <v>0</v>
          </cell>
          <cell r="Q8699">
            <v>0</v>
          </cell>
        </row>
        <row r="8700">
          <cell r="N8700">
            <v>0</v>
          </cell>
          <cell r="O8700">
            <v>0</v>
          </cell>
          <cell r="P8700">
            <v>0</v>
          </cell>
          <cell r="Q8700">
            <v>0</v>
          </cell>
        </row>
        <row r="8701">
          <cell r="N8701">
            <v>0</v>
          </cell>
          <cell r="O8701">
            <v>0</v>
          </cell>
          <cell r="P8701">
            <v>0</v>
          </cell>
          <cell r="Q8701">
            <v>0</v>
          </cell>
        </row>
        <row r="8702">
          <cell r="N8702">
            <v>0</v>
          </cell>
          <cell r="O8702">
            <v>0</v>
          </cell>
          <cell r="P8702">
            <v>0</v>
          </cell>
          <cell r="Q8702">
            <v>0</v>
          </cell>
        </row>
        <row r="8703">
          <cell r="N8703">
            <v>0</v>
          </cell>
          <cell r="O8703">
            <v>0</v>
          </cell>
          <cell r="P8703">
            <v>0</v>
          </cell>
          <cell r="Q8703">
            <v>0</v>
          </cell>
        </row>
        <row r="8704">
          <cell r="N8704">
            <v>0</v>
          </cell>
          <cell r="O8704">
            <v>0</v>
          </cell>
          <cell r="P8704">
            <v>0</v>
          </cell>
          <cell r="Q8704">
            <v>0</v>
          </cell>
        </row>
        <row r="8705">
          <cell r="N8705">
            <v>0</v>
          </cell>
          <cell r="O8705">
            <v>0</v>
          </cell>
          <cell r="P8705">
            <v>0</v>
          </cell>
          <cell r="Q8705">
            <v>0</v>
          </cell>
        </row>
        <row r="8706">
          <cell r="N8706">
            <v>0</v>
          </cell>
          <cell r="O8706">
            <v>0</v>
          </cell>
          <cell r="P8706">
            <v>0</v>
          </cell>
          <cell r="Q8706">
            <v>0</v>
          </cell>
        </row>
        <row r="8707">
          <cell r="N8707">
            <v>0</v>
          </cell>
          <cell r="O8707">
            <v>0</v>
          </cell>
          <cell r="P8707">
            <v>0</v>
          </cell>
          <cell r="Q8707">
            <v>0</v>
          </cell>
        </row>
        <row r="8708">
          <cell r="N8708">
            <v>0</v>
          </cell>
          <cell r="O8708">
            <v>0</v>
          </cell>
          <cell r="P8708">
            <v>0</v>
          </cell>
          <cell r="Q8708">
            <v>0</v>
          </cell>
        </row>
        <row r="8709">
          <cell r="N8709">
            <v>0</v>
          </cell>
          <cell r="O8709">
            <v>0</v>
          </cell>
          <cell r="P8709">
            <v>0</v>
          </cell>
          <cell r="Q8709">
            <v>0</v>
          </cell>
        </row>
        <row r="8710">
          <cell r="N8710">
            <v>0</v>
          </cell>
          <cell r="O8710">
            <v>0</v>
          </cell>
          <cell r="P8710">
            <v>0</v>
          </cell>
          <cell r="Q8710">
            <v>0</v>
          </cell>
        </row>
        <row r="8711">
          <cell r="N8711">
            <v>0</v>
          </cell>
          <cell r="O8711">
            <v>0</v>
          </cell>
          <cell r="P8711">
            <v>0</v>
          </cell>
          <cell r="Q8711">
            <v>0</v>
          </cell>
        </row>
        <row r="8712">
          <cell r="N8712">
            <v>0</v>
          </cell>
          <cell r="O8712">
            <v>0</v>
          </cell>
          <cell r="P8712">
            <v>0</v>
          </cell>
          <cell r="Q8712">
            <v>0</v>
          </cell>
        </row>
        <row r="8713">
          <cell r="N8713">
            <v>0</v>
          </cell>
          <cell r="O8713">
            <v>0</v>
          </cell>
          <cell r="P8713">
            <v>0</v>
          </cell>
          <cell r="Q8713">
            <v>0</v>
          </cell>
        </row>
        <row r="8714">
          <cell r="N8714">
            <v>0</v>
          </cell>
          <cell r="O8714">
            <v>0</v>
          </cell>
          <cell r="P8714">
            <v>0</v>
          </cell>
          <cell r="Q8714">
            <v>0</v>
          </cell>
        </row>
        <row r="8715">
          <cell r="N8715">
            <v>0</v>
          </cell>
          <cell r="O8715">
            <v>0</v>
          </cell>
          <cell r="P8715">
            <v>0</v>
          </cell>
          <cell r="Q8715">
            <v>0</v>
          </cell>
        </row>
        <row r="8716">
          <cell r="N8716">
            <v>0</v>
          </cell>
          <cell r="O8716">
            <v>0</v>
          </cell>
          <cell r="P8716">
            <v>0</v>
          </cell>
          <cell r="Q8716">
            <v>0</v>
          </cell>
        </row>
        <row r="8717">
          <cell r="N8717">
            <v>0</v>
          </cell>
          <cell r="O8717">
            <v>0</v>
          </cell>
          <cell r="P8717">
            <v>0</v>
          </cell>
          <cell r="Q8717">
            <v>0</v>
          </cell>
        </row>
        <row r="8718">
          <cell r="N8718">
            <v>0</v>
          </cell>
          <cell r="O8718">
            <v>0</v>
          </cell>
          <cell r="P8718">
            <v>0</v>
          </cell>
          <cell r="Q8718">
            <v>0</v>
          </cell>
        </row>
        <row r="8719">
          <cell r="N8719">
            <v>0</v>
          </cell>
          <cell r="O8719">
            <v>0</v>
          </cell>
          <cell r="P8719">
            <v>0</v>
          </cell>
          <cell r="Q8719">
            <v>0</v>
          </cell>
        </row>
        <row r="8720">
          <cell r="N8720">
            <v>0</v>
          </cell>
          <cell r="O8720">
            <v>0</v>
          </cell>
          <cell r="P8720">
            <v>0</v>
          </cell>
          <cell r="Q8720">
            <v>0</v>
          </cell>
        </row>
        <row r="8721">
          <cell r="N8721">
            <v>0</v>
          </cell>
          <cell r="O8721">
            <v>0</v>
          </cell>
          <cell r="P8721">
            <v>0</v>
          </cell>
          <cell r="Q8721">
            <v>0</v>
          </cell>
        </row>
        <row r="8722">
          <cell r="N8722">
            <v>0</v>
          </cell>
          <cell r="O8722">
            <v>0</v>
          </cell>
          <cell r="P8722">
            <v>0</v>
          </cell>
          <cell r="Q8722">
            <v>0</v>
          </cell>
        </row>
        <row r="8723">
          <cell r="N8723">
            <v>0</v>
          </cell>
          <cell r="O8723">
            <v>0</v>
          </cell>
          <cell r="P8723">
            <v>0</v>
          </cell>
          <cell r="Q8723">
            <v>0</v>
          </cell>
        </row>
        <row r="8724">
          <cell r="N8724">
            <v>0</v>
          </cell>
          <cell r="O8724">
            <v>0</v>
          </cell>
          <cell r="P8724">
            <v>0</v>
          </cell>
          <cell r="Q8724">
            <v>0</v>
          </cell>
        </row>
        <row r="8725">
          <cell r="N8725">
            <v>0</v>
          </cell>
          <cell r="O8725">
            <v>0</v>
          </cell>
          <cell r="P8725">
            <v>0</v>
          </cell>
          <cell r="Q8725">
            <v>0</v>
          </cell>
        </row>
        <row r="8726">
          <cell r="N8726">
            <v>0</v>
          </cell>
          <cell r="O8726">
            <v>0</v>
          </cell>
          <cell r="P8726">
            <v>0</v>
          </cell>
          <cell r="Q8726">
            <v>0</v>
          </cell>
        </row>
        <row r="8727">
          <cell r="N8727">
            <v>0</v>
          </cell>
          <cell r="O8727">
            <v>0</v>
          </cell>
          <cell r="P8727">
            <v>0</v>
          </cell>
          <cell r="Q8727">
            <v>0</v>
          </cell>
        </row>
        <row r="8728">
          <cell r="N8728">
            <v>0</v>
          </cell>
          <cell r="O8728">
            <v>0</v>
          </cell>
          <cell r="P8728">
            <v>0</v>
          </cell>
          <cell r="Q8728">
            <v>0</v>
          </cell>
        </row>
        <row r="8729">
          <cell r="N8729">
            <v>0</v>
          </cell>
          <cell r="O8729">
            <v>0</v>
          </cell>
          <cell r="P8729">
            <v>0</v>
          </cell>
          <cell r="Q8729">
            <v>0</v>
          </cell>
        </row>
        <row r="8730">
          <cell r="N8730">
            <v>0</v>
          </cell>
          <cell r="O8730">
            <v>0</v>
          </cell>
          <cell r="P8730">
            <v>0</v>
          </cell>
          <cell r="Q8730">
            <v>0</v>
          </cell>
        </row>
        <row r="8731">
          <cell r="N8731">
            <v>0</v>
          </cell>
          <cell r="O8731">
            <v>0</v>
          </cell>
          <cell r="P8731">
            <v>0</v>
          </cell>
          <cell r="Q8731">
            <v>0</v>
          </cell>
        </row>
        <row r="8732">
          <cell r="N8732">
            <v>0</v>
          </cell>
          <cell r="O8732">
            <v>0</v>
          </cell>
          <cell r="P8732">
            <v>0</v>
          </cell>
          <cell r="Q8732">
            <v>0</v>
          </cell>
        </row>
        <row r="8733">
          <cell r="N8733">
            <v>0</v>
          </cell>
          <cell r="O8733">
            <v>0</v>
          </cell>
          <cell r="P8733">
            <v>0</v>
          </cell>
          <cell r="Q8733">
            <v>0</v>
          </cell>
        </row>
        <row r="8734">
          <cell r="N8734">
            <v>0</v>
          </cell>
          <cell r="O8734">
            <v>0</v>
          </cell>
          <cell r="P8734">
            <v>0</v>
          </cell>
          <cell r="Q8734">
            <v>0</v>
          </cell>
        </row>
        <row r="8735">
          <cell r="N8735">
            <v>0</v>
          </cell>
          <cell r="O8735">
            <v>0</v>
          </cell>
          <cell r="P8735">
            <v>0</v>
          </cell>
          <cell r="Q8735">
            <v>0</v>
          </cell>
        </row>
        <row r="8736">
          <cell r="N8736">
            <v>0</v>
          </cell>
          <cell r="O8736">
            <v>0</v>
          </cell>
          <cell r="P8736">
            <v>0</v>
          </cell>
          <cell r="Q8736">
            <v>0</v>
          </cell>
        </row>
        <row r="8737">
          <cell r="N8737">
            <v>0</v>
          </cell>
          <cell r="O8737">
            <v>0</v>
          </cell>
          <cell r="P8737">
            <v>0</v>
          </cell>
          <cell r="Q8737">
            <v>0</v>
          </cell>
        </row>
        <row r="8738">
          <cell r="N8738">
            <v>0</v>
          </cell>
          <cell r="O8738">
            <v>0</v>
          </cell>
          <cell r="P8738">
            <v>0</v>
          </cell>
          <cell r="Q8738">
            <v>0</v>
          </cell>
        </row>
        <row r="8739">
          <cell r="N8739">
            <v>0</v>
          </cell>
          <cell r="O8739">
            <v>0</v>
          </cell>
          <cell r="P8739">
            <v>0</v>
          </cell>
          <cell r="Q8739">
            <v>0</v>
          </cell>
        </row>
        <row r="8740">
          <cell r="N8740">
            <v>0</v>
          </cell>
          <cell r="O8740">
            <v>0</v>
          </cell>
          <cell r="P8740">
            <v>0</v>
          </cell>
          <cell r="Q8740">
            <v>0</v>
          </cell>
        </row>
        <row r="8741">
          <cell r="N8741">
            <v>0</v>
          </cell>
          <cell r="O8741">
            <v>0</v>
          </cell>
          <cell r="P8741">
            <v>0</v>
          </cell>
          <cell r="Q8741">
            <v>0</v>
          </cell>
        </row>
        <row r="8742">
          <cell r="N8742">
            <v>0</v>
          </cell>
          <cell r="O8742">
            <v>0</v>
          </cell>
          <cell r="P8742">
            <v>0</v>
          </cell>
          <cell r="Q8742">
            <v>0</v>
          </cell>
        </row>
        <row r="8743">
          <cell r="N8743">
            <v>0</v>
          </cell>
          <cell r="O8743">
            <v>0</v>
          </cell>
          <cell r="P8743">
            <v>0</v>
          </cell>
          <cell r="Q8743">
            <v>0</v>
          </cell>
        </row>
        <row r="8744">
          <cell r="N8744">
            <v>0</v>
          </cell>
          <cell r="O8744">
            <v>0</v>
          </cell>
          <cell r="P8744">
            <v>0</v>
          </cell>
          <cell r="Q8744">
            <v>0</v>
          </cell>
        </row>
        <row r="8745">
          <cell r="N8745">
            <v>0</v>
          </cell>
          <cell r="O8745">
            <v>0</v>
          </cell>
          <cell r="P8745">
            <v>0</v>
          </cell>
          <cell r="Q8745">
            <v>0</v>
          </cell>
        </row>
        <row r="8746">
          <cell r="N8746">
            <v>0</v>
          </cell>
          <cell r="O8746">
            <v>0</v>
          </cell>
          <cell r="P8746">
            <v>0</v>
          </cell>
          <cell r="Q8746">
            <v>0</v>
          </cell>
        </row>
        <row r="8747">
          <cell r="N8747">
            <v>0</v>
          </cell>
          <cell r="O8747">
            <v>0</v>
          </cell>
          <cell r="P8747">
            <v>0</v>
          </cell>
          <cell r="Q8747">
            <v>0</v>
          </cell>
        </row>
        <row r="8748">
          <cell r="N8748">
            <v>0</v>
          </cell>
          <cell r="O8748">
            <v>0</v>
          </cell>
          <cell r="P8748">
            <v>0</v>
          </cell>
          <cell r="Q8748">
            <v>0</v>
          </cell>
        </row>
        <row r="8749">
          <cell r="N8749">
            <v>0</v>
          </cell>
          <cell r="O8749">
            <v>0</v>
          </cell>
          <cell r="P8749">
            <v>0</v>
          </cell>
          <cell r="Q8749">
            <v>0</v>
          </cell>
        </row>
        <row r="8750">
          <cell r="N8750">
            <v>0</v>
          </cell>
          <cell r="O8750">
            <v>0</v>
          </cell>
          <cell r="P8750">
            <v>0</v>
          </cell>
          <cell r="Q8750">
            <v>0</v>
          </cell>
        </row>
        <row r="8751">
          <cell r="N8751">
            <v>0</v>
          </cell>
          <cell r="O8751">
            <v>0</v>
          </cell>
          <cell r="P8751">
            <v>0</v>
          </cell>
          <cell r="Q8751">
            <v>0</v>
          </cell>
        </row>
        <row r="8752">
          <cell r="N8752">
            <v>0</v>
          </cell>
          <cell r="O8752">
            <v>0</v>
          </cell>
          <cell r="P8752">
            <v>0</v>
          </cell>
          <cell r="Q8752">
            <v>0</v>
          </cell>
        </row>
        <row r="8753">
          <cell r="N8753">
            <v>0</v>
          </cell>
          <cell r="O8753">
            <v>0</v>
          </cell>
          <cell r="P8753">
            <v>0</v>
          </cell>
          <cell r="Q8753">
            <v>0</v>
          </cell>
        </row>
        <row r="8754">
          <cell r="N8754">
            <v>0</v>
          </cell>
          <cell r="O8754">
            <v>0</v>
          </cell>
          <cell r="P8754">
            <v>0</v>
          </cell>
          <cell r="Q8754">
            <v>0</v>
          </cell>
        </row>
        <row r="8755">
          <cell r="N8755">
            <v>0</v>
          </cell>
          <cell r="O8755">
            <v>0</v>
          </cell>
          <cell r="P8755">
            <v>0</v>
          </cell>
          <cell r="Q8755">
            <v>0</v>
          </cell>
        </row>
        <row r="8756">
          <cell r="N8756">
            <v>0</v>
          </cell>
          <cell r="O8756">
            <v>0</v>
          </cell>
          <cell r="P8756">
            <v>0</v>
          </cell>
          <cell r="Q8756">
            <v>0</v>
          </cell>
        </row>
        <row r="8757">
          <cell r="N8757">
            <v>0</v>
          </cell>
          <cell r="O8757">
            <v>0</v>
          </cell>
          <cell r="P8757">
            <v>0</v>
          </cell>
          <cell r="Q8757">
            <v>0</v>
          </cell>
        </row>
        <row r="8758">
          <cell r="N8758">
            <v>0</v>
          </cell>
          <cell r="O8758">
            <v>0</v>
          </cell>
          <cell r="P8758">
            <v>0</v>
          </cell>
          <cell r="Q8758">
            <v>0</v>
          </cell>
        </row>
        <row r="8759">
          <cell r="N8759">
            <v>0</v>
          </cell>
          <cell r="O8759">
            <v>0</v>
          </cell>
          <cell r="P8759">
            <v>0</v>
          </cell>
          <cell r="Q8759">
            <v>0</v>
          </cell>
        </row>
        <row r="8760">
          <cell r="N8760">
            <v>0</v>
          </cell>
          <cell r="O8760">
            <v>0</v>
          </cell>
          <cell r="P8760">
            <v>0</v>
          </cell>
          <cell r="Q8760">
            <v>0</v>
          </cell>
        </row>
        <row r="8761">
          <cell r="N8761">
            <v>0</v>
          </cell>
          <cell r="O8761">
            <v>0</v>
          </cell>
          <cell r="P8761">
            <v>0</v>
          </cell>
          <cell r="Q8761">
            <v>0</v>
          </cell>
        </row>
        <row r="8762">
          <cell r="N8762">
            <v>0</v>
          </cell>
          <cell r="O8762">
            <v>0</v>
          </cell>
          <cell r="P8762">
            <v>0</v>
          </cell>
          <cell r="Q8762">
            <v>0</v>
          </cell>
        </row>
        <row r="8763">
          <cell r="N8763">
            <v>0</v>
          </cell>
          <cell r="O8763">
            <v>0</v>
          </cell>
          <cell r="P8763">
            <v>0</v>
          </cell>
          <cell r="Q8763">
            <v>0</v>
          </cell>
        </row>
        <row r="8764">
          <cell r="N8764">
            <v>0</v>
          </cell>
          <cell r="O8764">
            <v>0</v>
          </cell>
          <cell r="P8764">
            <v>0</v>
          </cell>
          <cell r="Q8764">
            <v>0</v>
          </cell>
        </row>
        <row r="8765">
          <cell r="N8765">
            <v>0</v>
          </cell>
          <cell r="O8765">
            <v>0</v>
          </cell>
          <cell r="P8765">
            <v>0</v>
          </cell>
          <cell r="Q8765">
            <v>0</v>
          </cell>
        </row>
        <row r="8766">
          <cell r="N8766">
            <v>0</v>
          </cell>
          <cell r="O8766">
            <v>0</v>
          </cell>
          <cell r="P8766">
            <v>0</v>
          </cell>
          <cell r="Q8766">
            <v>0</v>
          </cell>
        </row>
        <row r="8767">
          <cell r="N8767">
            <v>0</v>
          </cell>
          <cell r="O8767">
            <v>0</v>
          </cell>
          <cell r="P8767">
            <v>0</v>
          </cell>
          <cell r="Q8767">
            <v>0</v>
          </cell>
        </row>
        <row r="8768">
          <cell r="N8768">
            <v>0</v>
          </cell>
          <cell r="O8768">
            <v>0</v>
          </cell>
          <cell r="P8768">
            <v>0</v>
          </cell>
          <cell r="Q8768">
            <v>0</v>
          </cell>
        </row>
        <row r="8769">
          <cell r="N8769">
            <v>0</v>
          </cell>
          <cell r="O8769">
            <v>0</v>
          </cell>
          <cell r="P8769">
            <v>0</v>
          </cell>
          <cell r="Q8769">
            <v>0</v>
          </cell>
        </row>
        <row r="8770">
          <cell r="N8770">
            <v>0</v>
          </cell>
          <cell r="O8770">
            <v>0</v>
          </cell>
          <cell r="P8770">
            <v>0</v>
          </cell>
          <cell r="Q8770">
            <v>0</v>
          </cell>
        </row>
        <row r="8771">
          <cell r="N8771">
            <v>0</v>
          </cell>
          <cell r="O8771">
            <v>0</v>
          </cell>
          <cell r="P8771">
            <v>0</v>
          </cell>
          <cell r="Q8771">
            <v>0</v>
          </cell>
        </row>
        <row r="8772">
          <cell r="N8772">
            <v>0</v>
          </cell>
          <cell r="O8772">
            <v>0</v>
          </cell>
          <cell r="P8772">
            <v>0</v>
          </cell>
          <cell r="Q8772">
            <v>0</v>
          </cell>
        </row>
        <row r="8773">
          <cell r="N8773">
            <v>0</v>
          </cell>
          <cell r="O8773">
            <v>0</v>
          </cell>
          <cell r="P8773">
            <v>0</v>
          </cell>
          <cell r="Q8773">
            <v>0</v>
          </cell>
        </row>
        <row r="8774">
          <cell r="N8774">
            <v>0</v>
          </cell>
          <cell r="O8774">
            <v>0</v>
          </cell>
          <cell r="P8774">
            <v>0</v>
          </cell>
          <cell r="Q8774">
            <v>0</v>
          </cell>
        </row>
        <row r="8775">
          <cell r="N8775">
            <v>0</v>
          </cell>
          <cell r="O8775">
            <v>0</v>
          </cell>
          <cell r="P8775">
            <v>0</v>
          </cell>
          <cell r="Q8775">
            <v>0</v>
          </cell>
        </row>
        <row r="8776">
          <cell r="N8776">
            <v>0</v>
          </cell>
          <cell r="O8776">
            <v>0</v>
          </cell>
          <cell r="P8776">
            <v>0</v>
          </cell>
          <cell r="Q8776">
            <v>0</v>
          </cell>
        </row>
        <row r="8777">
          <cell r="N8777">
            <v>0</v>
          </cell>
          <cell r="O8777">
            <v>0</v>
          </cell>
          <cell r="P8777">
            <v>0</v>
          </cell>
          <cell r="Q8777">
            <v>0</v>
          </cell>
        </row>
        <row r="8778">
          <cell r="N8778">
            <v>0</v>
          </cell>
          <cell r="O8778">
            <v>0</v>
          </cell>
          <cell r="P8778">
            <v>0</v>
          </cell>
          <cell r="Q8778">
            <v>0</v>
          </cell>
        </row>
        <row r="8779">
          <cell r="N8779">
            <v>0</v>
          </cell>
          <cell r="O8779">
            <v>0</v>
          </cell>
          <cell r="P8779">
            <v>0</v>
          </cell>
          <cell r="Q8779">
            <v>0</v>
          </cell>
        </row>
        <row r="8780">
          <cell r="N8780">
            <v>0</v>
          </cell>
          <cell r="O8780">
            <v>0</v>
          </cell>
          <cell r="P8780">
            <v>0</v>
          </cell>
          <cell r="Q8780">
            <v>0</v>
          </cell>
        </row>
        <row r="8781">
          <cell r="N8781">
            <v>0</v>
          </cell>
          <cell r="O8781">
            <v>0</v>
          </cell>
          <cell r="P8781">
            <v>0</v>
          </cell>
          <cell r="Q8781">
            <v>0</v>
          </cell>
        </row>
        <row r="8782">
          <cell r="N8782">
            <v>0</v>
          </cell>
          <cell r="O8782">
            <v>0</v>
          </cell>
          <cell r="P8782">
            <v>0</v>
          </cell>
          <cell r="Q8782">
            <v>0</v>
          </cell>
        </row>
        <row r="8783">
          <cell r="N8783">
            <v>0</v>
          </cell>
          <cell r="O8783">
            <v>0</v>
          </cell>
          <cell r="P8783">
            <v>0</v>
          </cell>
          <cell r="Q8783">
            <v>0</v>
          </cell>
        </row>
        <row r="8784">
          <cell r="N8784">
            <v>0</v>
          </cell>
          <cell r="O8784">
            <v>0</v>
          </cell>
          <cell r="P8784">
            <v>0</v>
          </cell>
          <cell r="Q8784">
            <v>0</v>
          </cell>
        </row>
        <row r="8785">
          <cell r="N8785">
            <v>0</v>
          </cell>
          <cell r="O8785">
            <v>0</v>
          </cell>
          <cell r="P8785">
            <v>0</v>
          </cell>
          <cell r="Q8785">
            <v>0</v>
          </cell>
        </row>
        <row r="8786">
          <cell r="N8786">
            <v>0</v>
          </cell>
          <cell r="O8786">
            <v>0</v>
          </cell>
          <cell r="P8786">
            <v>0</v>
          </cell>
          <cell r="Q8786">
            <v>0</v>
          </cell>
        </row>
        <row r="8787">
          <cell r="N8787">
            <v>0</v>
          </cell>
          <cell r="O8787">
            <v>0</v>
          </cell>
          <cell r="P8787">
            <v>0</v>
          </cell>
          <cell r="Q8787">
            <v>0</v>
          </cell>
        </row>
        <row r="8788">
          <cell r="N8788">
            <v>0</v>
          </cell>
          <cell r="O8788">
            <v>0</v>
          </cell>
          <cell r="P8788">
            <v>0</v>
          </cell>
          <cell r="Q8788">
            <v>0</v>
          </cell>
        </row>
        <row r="8789">
          <cell r="N8789">
            <v>0</v>
          </cell>
          <cell r="O8789">
            <v>0</v>
          </cell>
          <cell r="P8789">
            <v>0</v>
          </cell>
          <cell r="Q8789">
            <v>0</v>
          </cell>
        </row>
        <row r="8790">
          <cell r="N8790">
            <v>0</v>
          </cell>
          <cell r="O8790">
            <v>0</v>
          </cell>
          <cell r="P8790">
            <v>0</v>
          </cell>
          <cell r="Q8790">
            <v>0</v>
          </cell>
        </row>
        <row r="8791">
          <cell r="N8791">
            <v>0</v>
          </cell>
          <cell r="O8791">
            <v>0</v>
          </cell>
          <cell r="P8791">
            <v>0</v>
          </cell>
          <cell r="Q8791">
            <v>0</v>
          </cell>
        </row>
        <row r="8792">
          <cell r="N8792">
            <v>0</v>
          </cell>
          <cell r="O8792">
            <v>0</v>
          </cell>
          <cell r="P8792">
            <v>0</v>
          </cell>
          <cell r="Q8792">
            <v>0</v>
          </cell>
        </row>
        <row r="8793">
          <cell r="N8793">
            <v>0</v>
          </cell>
          <cell r="O8793">
            <v>0</v>
          </cell>
          <cell r="P8793">
            <v>0</v>
          </cell>
          <cell r="Q8793">
            <v>0</v>
          </cell>
        </row>
        <row r="8794">
          <cell r="N8794">
            <v>0</v>
          </cell>
          <cell r="O8794">
            <v>0</v>
          </cell>
          <cell r="P8794">
            <v>0</v>
          </cell>
          <cell r="Q8794">
            <v>0</v>
          </cell>
        </row>
        <row r="8795">
          <cell r="N8795">
            <v>0</v>
          </cell>
          <cell r="O8795">
            <v>0</v>
          </cell>
          <cell r="P8795">
            <v>0</v>
          </cell>
          <cell r="Q8795">
            <v>0</v>
          </cell>
        </row>
        <row r="8796">
          <cell r="N8796">
            <v>0</v>
          </cell>
          <cell r="O8796">
            <v>0</v>
          </cell>
          <cell r="P8796">
            <v>0</v>
          </cell>
          <cell r="Q8796">
            <v>0</v>
          </cell>
        </row>
        <row r="8797">
          <cell r="N8797">
            <v>0</v>
          </cell>
          <cell r="O8797">
            <v>0</v>
          </cell>
          <cell r="P8797">
            <v>0</v>
          </cell>
          <cell r="Q8797">
            <v>0</v>
          </cell>
        </row>
        <row r="8798">
          <cell r="N8798">
            <v>0</v>
          </cell>
          <cell r="O8798">
            <v>0</v>
          </cell>
          <cell r="P8798">
            <v>0</v>
          </cell>
          <cell r="Q8798">
            <v>0</v>
          </cell>
        </row>
        <row r="8799">
          <cell r="N8799">
            <v>0</v>
          </cell>
          <cell r="O8799">
            <v>0</v>
          </cell>
          <cell r="P8799">
            <v>0</v>
          </cell>
          <cell r="Q8799">
            <v>0</v>
          </cell>
        </row>
        <row r="8800">
          <cell r="N8800">
            <v>0</v>
          </cell>
          <cell r="O8800">
            <v>0</v>
          </cell>
          <cell r="P8800">
            <v>0</v>
          </cell>
          <cell r="Q8800">
            <v>0</v>
          </cell>
        </row>
        <row r="8801">
          <cell r="N8801">
            <v>0</v>
          </cell>
          <cell r="O8801">
            <v>0</v>
          </cell>
          <cell r="P8801">
            <v>0</v>
          </cell>
          <cell r="Q8801">
            <v>0</v>
          </cell>
        </row>
        <row r="8802">
          <cell r="N8802">
            <v>0</v>
          </cell>
          <cell r="O8802">
            <v>0</v>
          </cell>
          <cell r="P8802">
            <v>0</v>
          </cell>
          <cell r="Q8802">
            <v>0</v>
          </cell>
        </row>
        <row r="8803">
          <cell r="N8803">
            <v>0</v>
          </cell>
          <cell r="O8803">
            <v>0</v>
          </cell>
          <cell r="P8803">
            <v>0</v>
          </cell>
          <cell r="Q8803">
            <v>0</v>
          </cell>
        </row>
        <row r="8804">
          <cell r="N8804">
            <v>0</v>
          </cell>
          <cell r="O8804">
            <v>0</v>
          </cell>
          <cell r="P8804">
            <v>0</v>
          </cell>
          <cell r="Q8804">
            <v>0</v>
          </cell>
        </row>
        <row r="8805">
          <cell r="N8805">
            <v>0</v>
          </cell>
          <cell r="O8805">
            <v>0</v>
          </cell>
          <cell r="P8805">
            <v>0</v>
          </cell>
          <cell r="Q8805">
            <v>0</v>
          </cell>
        </row>
        <row r="8806">
          <cell r="N8806">
            <v>0</v>
          </cell>
          <cell r="O8806">
            <v>0</v>
          </cell>
          <cell r="P8806">
            <v>0</v>
          </cell>
          <cell r="Q8806">
            <v>0</v>
          </cell>
        </row>
        <row r="8807">
          <cell r="N8807">
            <v>0</v>
          </cell>
          <cell r="O8807">
            <v>0</v>
          </cell>
          <cell r="P8807">
            <v>0</v>
          </cell>
          <cell r="Q8807">
            <v>0</v>
          </cell>
        </row>
        <row r="8808">
          <cell r="N8808">
            <v>0</v>
          </cell>
          <cell r="O8808">
            <v>0</v>
          </cell>
          <cell r="P8808">
            <v>0</v>
          </cell>
          <cell r="Q8808">
            <v>0</v>
          </cell>
        </row>
        <row r="8809">
          <cell r="N8809">
            <v>0</v>
          </cell>
          <cell r="O8809">
            <v>0</v>
          </cell>
          <cell r="P8809">
            <v>0</v>
          </cell>
          <cell r="Q8809">
            <v>0</v>
          </cell>
        </row>
        <row r="8810">
          <cell r="N8810">
            <v>0</v>
          </cell>
          <cell r="O8810">
            <v>0</v>
          </cell>
          <cell r="P8810">
            <v>0</v>
          </cell>
          <cell r="Q8810">
            <v>0</v>
          </cell>
        </row>
        <row r="8811">
          <cell r="N8811">
            <v>0</v>
          </cell>
          <cell r="O8811">
            <v>0</v>
          </cell>
          <cell r="P8811">
            <v>0</v>
          </cell>
          <cell r="Q8811">
            <v>0</v>
          </cell>
        </row>
        <row r="8812">
          <cell r="N8812">
            <v>0</v>
          </cell>
          <cell r="O8812">
            <v>0</v>
          </cell>
          <cell r="P8812">
            <v>0</v>
          </cell>
          <cell r="Q8812">
            <v>0</v>
          </cell>
        </row>
        <row r="8813">
          <cell r="N8813">
            <v>0</v>
          </cell>
          <cell r="O8813">
            <v>0</v>
          </cell>
          <cell r="P8813">
            <v>0</v>
          </cell>
          <cell r="Q8813">
            <v>0</v>
          </cell>
        </row>
        <row r="8814">
          <cell r="N8814">
            <v>0</v>
          </cell>
          <cell r="O8814">
            <v>0</v>
          </cell>
          <cell r="P8814">
            <v>0</v>
          </cell>
          <cell r="Q8814">
            <v>0</v>
          </cell>
        </row>
        <row r="8815">
          <cell r="N8815">
            <v>0</v>
          </cell>
          <cell r="O8815">
            <v>0</v>
          </cell>
          <cell r="P8815">
            <v>0</v>
          </cell>
          <cell r="Q8815">
            <v>0</v>
          </cell>
        </row>
        <row r="8816">
          <cell r="N8816">
            <v>0</v>
          </cell>
          <cell r="O8816">
            <v>0</v>
          </cell>
          <cell r="P8816">
            <v>0</v>
          </cell>
          <cell r="Q8816">
            <v>0</v>
          </cell>
        </row>
        <row r="8817">
          <cell r="N8817">
            <v>0</v>
          </cell>
          <cell r="O8817">
            <v>0</v>
          </cell>
          <cell r="P8817">
            <v>0</v>
          </cell>
          <cell r="Q8817">
            <v>0</v>
          </cell>
        </row>
        <row r="8818">
          <cell r="N8818">
            <v>0</v>
          </cell>
          <cell r="O8818">
            <v>0</v>
          </cell>
          <cell r="P8818">
            <v>0</v>
          </cell>
          <cell r="Q8818">
            <v>0</v>
          </cell>
        </row>
        <row r="8819">
          <cell r="N8819">
            <v>0</v>
          </cell>
          <cell r="O8819">
            <v>0</v>
          </cell>
          <cell r="P8819">
            <v>0</v>
          </cell>
          <cell r="Q8819">
            <v>0</v>
          </cell>
        </row>
        <row r="8820">
          <cell r="N8820">
            <v>0</v>
          </cell>
          <cell r="O8820">
            <v>0</v>
          </cell>
          <cell r="P8820">
            <v>0</v>
          </cell>
          <cell r="Q8820">
            <v>0</v>
          </cell>
        </row>
        <row r="8821">
          <cell r="N8821">
            <v>0</v>
          </cell>
          <cell r="O8821">
            <v>0</v>
          </cell>
          <cell r="P8821">
            <v>0</v>
          </cell>
          <cell r="Q8821">
            <v>0</v>
          </cell>
        </row>
        <row r="8822">
          <cell r="N8822">
            <v>0</v>
          </cell>
          <cell r="O8822">
            <v>0</v>
          </cell>
          <cell r="P8822">
            <v>0</v>
          </cell>
          <cell r="Q8822">
            <v>0</v>
          </cell>
        </row>
        <row r="8823">
          <cell r="N8823">
            <v>0</v>
          </cell>
          <cell r="O8823">
            <v>0</v>
          </cell>
          <cell r="P8823">
            <v>0</v>
          </cell>
          <cell r="Q8823">
            <v>0</v>
          </cell>
        </row>
        <row r="8824">
          <cell r="N8824">
            <v>0</v>
          </cell>
          <cell r="O8824">
            <v>0</v>
          </cell>
          <cell r="P8824">
            <v>0</v>
          </cell>
          <cell r="Q8824">
            <v>0</v>
          </cell>
        </row>
        <row r="8825">
          <cell r="N8825">
            <v>0</v>
          </cell>
          <cell r="O8825">
            <v>0</v>
          </cell>
          <cell r="P8825">
            <v>0</v>
          </cell>
          <cell r="Q8825">
            <v>0</v>
          </cell>
        </row>
        <row r="8826">
          <cell r="N8826">
            <v>0</v>
          </cell>
          <cell r="O8826">
            <v>0</v>
          </cell>
          <cell r="P8826">
            <v>0</v>
          </cell>
          <cell r="Q8826">
            <v>0</v>
          </cell>
        </row>
        <row r="8827">
          <cell r="N8827">
            <v>0</v>
          </cell>
          <cell r="O8827">
            <v>0</v>
          </cell>
          <cell r="P8827">
            <v>0</v>
          </cell>
          <cell r="Q8827">
            <v>0</v>
          </cell>
        </row>
        <row r="8828">
          <cell r="N8828">
            <v>0</v>
          </cell>
          <cell r="O8828">
            <v>0</v>
          </cell>
          <cell r="P8828">
            <v>0</v>
          </cell>
          <cell r="Q8828">
            <v>0</v>
          </cell>
        </row>
        <row r="8829">
          <cell r="N8829">
            <v>0</v>
          </cell>
          <cell r="O8829">
            <v>0</v>
          </cell>
          <cell r="P8829">
            <v>0</v>
          </cell>
          <cell r="Q8829">
            <v>0</v>
          </cell>
        </row>
        <row r="8830">
          <cell r="N8830">
            <v>0</v>
          </cell>
          <cell r="O8830">
            <v>0</v>
          </cell>
          <cell r="P8830">
            <v>0</v>
          </cell>
          <cell r="Q8830">
            <v>0</v>
          </cell>
        </row>
        <row r="8831">
          <cell r="N8831">
            <v>0</v>
          </cell>
          <cell r="O8831">
            <v>0</v>
          </cell>
          <cell r="P8831">
            <v>0</v>
          </cell>
          <cell r="Q8831">
            <v>0</v>
          </cell>
        </row>
        <row r="8832">
          <cell r="N8832">
            <v>0</v>
          </cell>
          <cell r="O8832">
            <v>0</v>
          </cell>
          <cell r="P8832">
            <v>0</v>
          </cell>
          <cell r="Q8832">
            <v>0</v>
          </cell>
        </row>
        <row r="8833">
          <cell r="N8833">
            <v>0</v>
          </cell>
          <cell r="O8833">
            <v>0</v>
          </cell>
          <cell r="P8833">
            <v>0</v>
          </cell>
          <cell r="Q8833">
            <v>0</v>
          </cell>
        </row>
        <row r="8834">
          <cell r="N8834">
            <v>0</v>
          </cell>
          <cell r="O8834">
            <v>0</v>
          </cell>
          <cell r="P8834">
            <v>0</v>
          </cell>
          <cell r="Q8834">
            <v>0</v>
          </cell>
        </row>
        <row r="8835">
          <cell r="N8835">
            <v>0</v>
          </cell>
          <cell r="O8835">
            <v>0</v>
          </cell>
          <cell r="P8835">
            <v>0</v>
          </cell>
          <cell r="Q8835">
            <v>0</v>
          </cell>
        </row>
        <row r="8836">
          <cell r="N8836">
            <v>0</v>
          </cell>
          <cell r="O8836">
            <v>0</v>
          </cell>
          <cell r="P8836">
            <v>0</v>
          </cell>
          <cell r="Q8836">
            <v>0</v>
          </cell>
        </row>
        <row r="8837">
          <cell r="N8837">
            <v>0</v>
          </cell>
          <cell r="O8837">
            <v>0</v>
          </cell>
          <cell r="P8837">
            <v>0</v>
          </cell>
          <cell r="Q8837">
            <v>0</v>
          </cell>
        </row>
        <row r="8838">
          <cell r="N8838">
            <v>0</v>
          </cell>
          <cell r="O8838">
            <v>0</v>
          </cell>
          <cell r="P8838">
            <v>0</v>
          </cell>
          <cell r="Q8838">
            <v>0</v>
          </cell>
        </row>
        <row r="8839">
          <cell r="N8839">
            <v>0</v>
          </cell>
          <cell r="O8839">
            <v>0</v>
          </cell>
          <cell r="P8839">
            <v>0</v>
          </cell>
          <cell r="Q8839">
            <v>0</v>
          </cell>
        </row>
        <row r="8840">
          <cell r="N8840">
            <v>0</v>
          </cell>
          <cell r="O8840">
            <v>0</v>
          </cell>
          <cell r="P8840">
            <v>0</v>
          </cell>
          <cell r="Q8840">
            <v>0</v>
          </cell>
        </row>
        <row r="8841">
          <cell r="N8841">
            <v>0</v>
          </cell>
          <cell r="O8841">
            <v>0</v>
          </cell>
          <cell r="P8841">
            <v>0</v>
          </cell>
          <cell r="Q8841">
            <v>0</v>
          </cell>
        </row>
        <row r="8842">
          <cell r="N8842">
            <v>0</v>
          </cell>
          <cell r="O8842">
            <v>0</v>
          </cell>
          <cell r="P8842">
            <v>0</v>
          </cell>
          <cell r="Q8842">
            <v>0</v>
          </cell>
        </row>
        <row r="8843">
          <cell r="N8843">
            <v>0</v>
          </cell>
          <cell r="O8843">
            <v>0</v>
          </cell>
          <cell r="P8843">
            <v>0</v>
          </cell>
          <cell r="Q8843">
            <v>0</v>
          </cell>
        </row>
        <row r="8844">
          <cell r="N8844">
            <v>0</v>
          </cell>
          <cell r="O8844">
            <v>0</v>
          </cell>
          <cell r="P8844">
            <v>0</v>
          </cell>
          <cell r="Q8844">
            <v>0</v>
          </cell>
        </row>
        <row r="8845">
          <cell r="N8845">
            <v>0</v>
          </cell>
          <cell r="O8845">
            <v>0</v>
          </cell>
          <cell r="P8845">
            <v>0</v>
          </cell>
          <cell r="Q8845">
            <v>0</v>
          </cell>
        </row>
        <row r="8846">
          <cell r="N8846">
            <v>0</v>
          </cell>
          <cell r="O8846">
            <v>0</v>
          </cell>
          <cell r="P8846">
            <v>0</v>
          </cell>
          <cell r="Q8846">
            <v>0</v>
          </cell>
        </row>
        <row r="8847">
          <cell r="N8847">
            <v>0</v>
          </cell>
          <cell r="O8847">
            <v>0</v>
          </cell>
          <cell r="P8847">
            <v>0</v>
          </cell>
          <cell r="Q8847">
            <v>0</v>
          </cell>
        </row>
        <row r="8848">
          <cell r="N8848">
            <v>0</v>
          </cell>
          <cell r="O8848">
            <v>0</v>
          </cell>
          <cell r="P8848">
            <v>0</v>
          </cell>
          <cell r="Q8848">
            <v>0</v>
          </cell>
        </row>
        <row r="8849">
          <cell r="N8849">
            <v>0</v>
          </cell>
          <cell r="O8849">
            <v>0</v>
          </cell>
          <cell r="P8849">
            <v>0</v>
          </cell>
          <cell r="Q8849">
            <v>0</v>
          </cell>
        </row>
        <row r="8850">
          <cell r="N8850">
            <v>0</v>
          </cell>
          <cell r="O8850">
            <v>0</v>
          </cell>
          <cell r="P8850">
            <v>0</v>
          </cell>
          <cell r="Q8850">
            <v>0</v>
          </cell>
        </row>
        <row r="8851">
          <cell r="N8851">
            <v>0</v>
          </cell>
          <cell r="O8851">
            <v>0</v>
          </cell>
          <cell r="P8851">
            <v>0</v>
          </cell>
          <cell r="Q8851">
            <v>0</v>
          </cell>
        </row>
        <row r="8852">
          <cell r="N8852">
            <v>0</v>
          </cell>
          <cell r="O8852">
            <v>0</v>
          </cell>
          <cell r="P8852">
            <v>0</v>
          </cell>
          <cell r="Q8852">
            <v>0</v>
          </cell>
        </row>
        <row r="8853">
          <cell r="N8853">
            <v>0</v>
          </cell>
          <cell r="O8853">
            <v>0</v>
          </cell>
          <cell r="P8853">
            <v>0</v>
          </cell>
          <cell r="Q8853">
            <v>0</v>
          </cell>
        </row>
        <row r="8854">
          <cell r="N8854">
            <v>0</v>
          </cell>
          <cell r="O8854">
            <v>0</v>
          </cell>
          <cell r="P8854">
            <v>0</v>
          </cell>
          <cell r="Q8854">
            <v>0</v>
          </cell>
        </row>
        <row r="8855">
          <cell r="N8855">
            <v>0</v>
          </cell>
          <cell r="O8855">
            <v>0</v>
          </cell>
          <cell r="P8855">
            <v>0</v>
          </cell>
          <cell r="Q8855">
            <v>0</v>
          </cell>
        </row>
        <row r="8856">
          <cell r="N8856">
            <v>0</v>
          </cell>
          <cell r="O8856">
            <v>0</v>
          </cell>
          <cell r="P8856">
            <v>0</v>
          </cell>
          <cell r="Q8856">
            <v>0</v>
          </cell>
        </row>
        <row r="8857">
          <cell r="N8857">
            <v>0</v>
          </cell>
          <cell r="O8857">
            <v>0</v>
          </cell>
          <cell r="P8857">
            <v>0</v>
          </cell>
          <cell r="Q8857">
            <v>0</v>
          </cell>
        </row>
        <row r="8858">
          <cell r="N8858">
            <v>0</v>
          </cell>
          <cell r="O8858">
            <v>0</v>
          </cell>
          <cell r="P8858">
            <v>0</v>
          </cell>
          <cell r="Q8858">
            <v>0</v>
          </cell>
        </row>
        <row r="8859">
          <cell r="N8859">
            <v>0</v>
          </cell>
          <cell r="O8859">
            <v>0</v>
          </cell>
          <cell r="P8859">
            <v>0</v>
          </cell>
          <cell r="Q8859">
            <v>0</v>
          </cell>
        </row>
        <row r="8860">
          <cell r="N8860">
            <v>0</v>
          </cell>
          <cell r="O8860">
            <v>0</v>
          </cell>
          <cell r="P8860">
            <v>0</v>
          </cell>
          <cell r="Q8860">
            <v>0</v>
          </cell>
        </row>
        <row r="8861">
          <cell r="N8861">
            <v>0</v>
          </cell>
          <cell r="O8861">
            <v>0</v>
          </cell>
          <cell r="P8861">
            <v>0</v>
          </cell>
          <cell r="Q8861">
            <v>0</v>
          </cell>
        </row>
        <row r="8862">
          <cell r="N8862">
            <v>0</v>
          </cell>
          <cell r="O8862">
            <v>0</v>
          </cell>
          <cell r="P8862">
            <v>0</v>
          </cell>
          <cell r="Q8862">
            <v>0</v>
          </cell>
        </row>
        <row r="8863">
          <cell r="N8863">
            <v>0</v>
          </cell>
          <cell r="O8863">
            <v>0</v>
          </cell>
          <cell r="P8863">
            <v>0</v>
          </cell>
          <cell r="Q8863">
            <v>0</v>
          </cell>
        </row>
        <row r="8864">
          <cell r="N8864">
            <v>0</v>
          </cell>
          <cell r="O8864">
            <v>0</v>
          </cell>
          <cell r="P8864">
            <v>0</v>
          </cell>
          <cell r="Q8864">
            <v>0</v>
          </cell>
        </row>
        <row r="8865">
          <cell r="N8865">
            <v>0</v>
          </cell>
          <cell r="O8865">
            <v>0</v>
          </cell>
          <cell r="P8865">
            <v>0</v>
          </cell>
          <cell r="Q8865">
            <v>0</v>
          </cell>
        </row>
        <row r="8866">
          <cell r="N8866">
            <v>0</v>
          </cell>
          <cell r="O8866">
            <v>0</v>
          </cell>
          <cell r="P8866">
            <v>0</v>
          </cell>
          <cell r="Q8866">
            <v>0</v>
          </cell>
        </row>
        <row r="8867">
          <cell r="N8867">
            <v>0</v>
          </cell>
          <cell r="O8867">
            <v>0</v>
          </cell>
          <cell r="P8867">
            <v>0</v>
          </cell>
          <cell r="Q8867">
            <v>0</v>
          </cell>
        </row>
        <row r="8868">
          <cell r="N8868">
            <v>0</v>
          </cell>
          <cell r="O8868">
            <v>0</v>
          </cell>
          <cell r="P8868">
            <v>0</v>
          </cell>
          <cell r="Q8868">
            <v>0</v>
          </cell>
        </row>
        <row r="8869">
          <cell r="N8869">
            <v>0</v>
          </cell>
          <cell r="O8869">
            <v>0</v>
          </cell>
          <cell r="P8869">
            <v>0</v>
          </cell>
          <cell r="Q8869">
            <v>0</v>
          </cell>
        </row>
        <row r="8870">
          <cell r="N8870">
            <v>0</v>
          </cell>
          <cell r="O8870">
            <v>0</v>
          </cell>
          <cell r="P8870">
            <v>0</v>
          </cell>
          <cell r="Q8870">
            <v>0</v>
          </cell>
        </row>
        <row r="8871">
          <cell r="N8871">
            <v>0</v>
          </cell>
          <cell r="O8871">
            <v>0</v>
          </cell>
          <cell r="P8871">
            <v>0</v>
          </cell>
          <cell r="Q8871">
            <v>0</v>
          </cell>
        </row>
        <row r="8872">
          <cell r="N8872">
            <v>0</v>
          </cell>
          <cell r="O8872">
            <v>0</v>
          </cell>
          <cell r="P8872">
            <v>0</v>
          </cell>
          <cell r="Q8872">
            <v>0</v>
          </cell>
        </row>
        <row r="8873">
          <cell r="N8873">
            <v>0</v>
          </cell>
          <cell r="O8873">
            <v>0</v>
          </cell>
          <cell r="P8873">
            <v>0</v>
          </cell>
          <cell r="Q8873">
            <v>0</v>
          </cell>
        </row>
        <row r="8874">
          <cell r="N8874">
            <v>0</v>
          </cell>
          <cell r="O8874">
            <v>0</v>
          </cell>
          <cell r="P8874">
            <v>0</v>
          </cell>
          <cell r="Q8874">
            <v>0</v>
          </cell>
        </row>
        <row r="8875">
          <cell r="N8875">
            <v>0</v>
          </cell>
          <cell r="O8875">
            <v>0</v>
          </cell>
          <cell r="P8875">
            <v>0</v>
          </cell>
          <cell r="Q8875">
            <v>0</v>
          </cell>
        </row>
        <row r="8876">
          <cell r="N8876">
            <v>0</v>
          </cell>
          <cell r="O8876">
            <v>0</v>
          </cell>
          <cell r="P8876">
            <v>0</v>
          </cell>
          <cell r="Q8876">
            <v>0</v>
          </cell>
        </row>
        <row r="8877">
          <cell r="N8877">
            <v>0</v>
          </cell>
          <cell r="O8877">
            <v>0</v>
          </cell>
          <cell r="P8877">
            <v>0</v>
          </cell>
          <cell r="Q8877">
            <v>0</v>
          </cell>
        </row>
        <row r="8878">
          <cell r="N8878">
            <v>0</v>
          </cell>
          <cell r="O8878">
            <v>0</v>
          </cell>
          <cell r="P8878">
            <v>0</v>
          </cell>
          <cell r="Q8878">
            <v>0</v>
          </cell>
        </row>
        <row r="8879">
          <cell r="N8879">
            <v>0</v>
          </cell>
          <cell r="O8879">
            <v>0</v>
          </cell>
          <cell r="P8879">
            <v>0</v>
          </cell>
          <cell r="Q8879">
            <v>0</v>
          </cell>
        </row>
        <row r="8880">
          <cell r="N8880">
            <v>0</v>
          </cell>
          <cell r="O8880">
            <v>0</v>
          </cell>
          <cell r="P8880">
            <v>0</v>
          </cell>
          <cell r="Q8880">
            <v>0</v>
          </cell>
        </row>
        <row r="8881">
          <cell r="N8881">
            <v>0</v>
          </cell>
          <cell r="O8881">
            <v>0</v>
          </cell>
          <cell r="P8881">
            <v>0</v>
          </cell>
          <cell r="Q8881">
            <v>0</v>
          </cell>
        </row>
        <row r="8882">
          <cell r="N8882">
            <v>0</v>
          </cell>
          <cell r="O8882">
            <v>0</v>
          </cell>
          <cell r="P8882">
            <v>0</v>
          </cell>
          <cell r="Q8882">
            <v>0</v>
          </cell>
        </row>
        <row r="8883">
          <cell r="N8883">
            <v>0</v>
          </cell>
          <cell r="O8883">
            <v>0</v>
          </cell>
          <cell r="P8883">
            <v>0</v>
          </cell>
          <cell r="Q8883">
            <v>0</v>
          </cell>
        </row>
        <row r="8884">
          <cell r="N8884">
            <v>0</v>
          </cell>
          <cell r="O8884">
            <v>0</v>
          </cell>
          <cell r="P8884">
            <v>0</v>
          </cell>
          <cell r="Q8884">
            <v>0</v>
          </cell>
        </row>
        <row r="8885">
          <cell r="N8885">
            <v>0</v>
          </cell>
          <cell r="O8885">
            <v>0</v>
          </cell>
          <cell r="P8885">
            <v>0</v>
          </cell>
          <cell r="Q8885">
            <v>0</v>
          </cell>
        </row>
        <row r="8886">
          <cell r="N8886">
            <v>0</v>
          </cell>
          <cell r="O8886">
            <v>0</v>
          </cell>
          <cell r="P8886">
            <v>0</v>
          </cell>
          <cell r="Q8886">
            <v>0</v>
          </cell>
        </row>
        <row r="8887">
          <cell r="N8887">
            <v>0</v>
          </cell>
          <cell r="O8887">
            <v>0</v>
          </cell>
          <cell r="P8887">
            <v>0</v>
          </cell>
          <cell r="Q8887">
            <v>0</v>
          </cell>
        </row>
        <row r="8888">
          <cell r="N8888">
            <v>0</v>
          </cell>
          <cell r="O8888">
            <v>0</v>
          </cell>
          <cell r="P8888">
            <v>0</v>
          </cell>
          <cell r="Q8888">
            <v>0</v>
          </cell>
        </row>
        <row r="8889">
          <cell r="N8889">
            <v>0</v>
          </cell>
          <cell r="O8889">
            <v>0</v>
          </cell>
          <cell r="P8889">
            <v>0</v>
          </cell>
          <cell r="Q8889">
            <v>0</v>
          </cell>
        </row>
        <row r="8890">
          <cell r="N8890">
            <v>0</v>
          </cell>
          <cell r="O8890">
            <v>0</v>
          </cell>
          <cell r="P8890">
            <v>0</v>
          </cell>
          <cell r="Q8890">
            <v>0</v>
          </cell>
        </row>
        <row r="8891">
          <cell r="N8891">
            <v>0</v>
          </cell>
          <cell r="O8891">
            <v>0</v>
          </cell>
          <cell r="P8891">
            <v>0</v>
          </cell>
          <cell r="Q8891">
            <v>0</v>
          </cell>
        </row>
        <row r="8892">
          <cell r="N8892">
            <v>0</v>
          </cell>
          <cell r="O8892">
            <v>0</v>
          </cell>
          <cell r="P8892">
            <v>0</v>
          </cell>
          <cell r="Q8892">
            <v>0</v>
          </cell>
        </row>
        <row r="8893">
          <cell r="N8893">
            <v>0</v>
          </cell>
          <cell r="O8893">
            <v>0</v>
          </cell>
          <cell r="P8893">
            <v>0</v>
          </cell>
          <cell r="Q8893">
            <v>0</v>
          </cell>
        </row>
        <row r="8894">
          <cell r="N8894">
            <v>0</v>
          </cell>
          <cell r="O8894">
            <v>0</v>
          </cell>
          <cell r="P8894">
            <v>0</v>
          </cell>
          <cell r="Q8894">
            <v>0</v>
          </cell>
        </row>
        <row r="8895">
          <cell r="N8895">
            <v>0</v>
          </cell>
          <cell r="O8895">
            <v>0</v>
          </cell>
          <cell r="P8895">
            <v>0</v>
          </cell>
          <cell r="Q8895">
            <v>0</v>
          </cell>
        </row>
        <row r="8896">
          <cell r="N8896">
            <v>0</v>
          </cell>
          <cell r="O8896">
            <v>0</v>
          </cell>
          <cell r="P8896">
            <v>0</v>
          </cell>
          <cell r="Q8896">
            <v>0</v>
          </cell>
        </row>
        <row r="8897">
          <cell r="N8897">
            <v>0</v>
          </cell>
          <cell r="O8897">
            <v>0</v>
          </cell>
          <cell r="P8897">
            <v>0</v>
          </cell>
          <cell r="Q8897">
            <v>0</v>
          </cell>
        </row>
        <row r="8898">
          <cell r="N8898">
            <v>0</v>
          </cell>
          <cell r="O8898">
            <v>0</v>
          </cell>
          <cell r="P8898">
            <v>0</v>
          </cell>
          <cell r="Q8898">
            <v>0</v>
          </cell>
        </row>
        <row r="8899">
          <cell r="N8899">
            <v>0</v>
          </cell>
          <cell r="O8899">
            <v>0</v>
          </cell>
          <cell r="P8899">
            <v>0</v>
          </cell>
          <cell r="Q8899">
            <v>0</v>
          </cell>
        </row>
        <row r="8900">
          <cell r="N8900">
            <v>0</v>
          </cell>
          <cell r="O8900">
            <v>0</v>
          </cell>
          <cell r="P8900">
            <v>0</v>
          </cell>
          <cell r="Q8900">
            <v>0</v>
          </cell>
        </row>
        <row r="8901">
          <cell r="N8901">
            <v>0</v>
          </cell>
          <cell r="O8901">
            <v>0</v>
          </cell>
          <cell r="P8901">
            <v>0</v>
          </cell>
          <cell r="Q8901">
            <v>0</v>
          </cell>
        </row>
        <row r="8902">
          <cell r="N8902">
            <v>0</v>
          </cell>
          <cell r="O8902">
            <v>0</v>
          </cell>
          <cell r="P8902">
            <v>0</v>
          </cell>
          <cell r="Q8902">
            <v>0</v>
          </cell>
        </row>
        <row r="8903">
          <cell r="N8903">
            <v>0</v>
          </cell>
          <cell r="O8903">
            <v>0</v>
          </cell>
          <cell r="P8903">
            <v>0</v>
          </cell>
          <cell r="Q8903">
            <v>0</v>
          </cell>
        </row>
        <row r="8904">
          <cell r="N8904">
            <v>0</v>
          </cell>
          <cell r="O8904">
            <v>0</v>
          </cell>
          <cell r="P8904">
            <v>0</v>
          </cell>
          <cell r="Q8904">
            <v>0</v>
          </cell>
        </row>
        <row r="8905">
          <cell r="N8905">
            <v>0</v>
          </cell>
          <cell r="O8905">
            <v>0</v>
          </cell>
          <cell r="P8905">
            <v>0</v>
          </cell>
          <cell r="Q8905">
            <v>0</v>
          </cell>
        </row>
        <row r="8906">
          <cell r="N8906">
            <v>0</v>
          </cell>
          <cell r="O8906">
            <v>0</v>
          </cell>
          <cell r="P8906">
            <v>0</v>
          </cell>
          <cell r="Q8906">
            <v>0</v>
          </cell>
        </row>
        <row r="8907">
          <cell r="N8907">
            <v>0</v>
          </cell>
          <cell r="O8907">
            <v>0</v>
          </cell>
          <cell r="P8907">
            <v>0</v>
          </cell>
          <cell r="Q8907">
            <v>0</v>
          </cell>
        </row>
        <row r="8908">
          <cell r="N8908">
            <v>0</v>
          </cell>
          <cell r="O8908">
            <v>0</v>
          </cell>
          <cell r="P8908">
            <v>0</v>
          </cell>
          <cell r="Q8908">
            <v>0</v>
          </cell>
        </row>
        <row r="8909">
          <cell r="N8909">
            <v>0</v>
          </cell>
          <cell r="O8909">
            <v>0</v>
          </cell>
          <cell r="P8909">
            <v>0</v>
          </cell>
          <cell r="Q8909">
            <v>0</v>
          </cell>
        </row>
        <row r="8910">
          <cell r="N8910">
            <v>0</v>
          </cell>
          <cell r="O8910">
            <v>0</v>
          </cell>
          <cell r="P8910">
            <v>0</v>
          </cell>
          <cell r="Q8910">
            <v>0</v>
          </cell>
        </row>
        <row r="8911">
          <cell r="N8911">
            <v>0</v>
          </cell>
          <cell r="O8911">
            <v>0</v>
          </cell>
          <cell r="P8911">
            <v>0</v>
          </cell>
          <cell r="Q8911">
            <v>0</v>
          </cell>
        </row>
        <row r="8912">
          <cell r="N8912">
            <v>0</v>
          </cell>
          <cell r="O8912">
            <v>0</v>
          </cell>
          <cell r="P8912">
            <v>0</v>
          </cell>
          <cell r="Q8912">
            <v>0</v>
          </cell>
        </row>
        <row r="8913">
          <cell r="N8913">
            <v>0</v>
          </cell>
          <cell r="O8913">
            <v>0</v>
          </cell>
          <cell r="P8913">
            <v>0</v>
          </cell>
          <cell r="Q8913">
            <v>0</v>
          </cell>
        </row>
        <row r="8914">
          <cell r="N8914">
            <v>0</v>
          </cell>
          <cell r="O8914">
            <v>0</v>
          </cell>
          <cell r="P8914">
            <v>0</v>
          </cell>
          <cell r="Q8914">
            <v>0</v>
          </cell>
        </row>
        <row r="8915">
          <cell r="N8915">
            <v>0</v>
          </cell>
          <cell r="O8915">
            <v>0</v>
          </cell>
          <cell r="P8915">
            <v>0</v>
          </cell>
          <cell r="Q8915">
            <v>0</v>
          </cell>
        </row>
        <row r="8916">
          <cell r="N8916">
            <v>0</v>
          </cell>
          <cell r="O8916">
            <v>0</v>
          </cell>
          <cell r="P8916">
            <v>0</v>
          </cell>
          <cell r="Q8916">
            <v>0</v>
          </cell>
        </row>
        <row r="8917">
          <cell r="N8917">
            <v>0</v>
          </cell>
          <cell r="O8917">
            <v>0</v>
          </cell>
          <cell r="P8917">
            <v>0</v>
          </cell>
          <cell r="Q8917">
            <v>0</v>
          </cell>
        </row>
        <row r="8918">
          <cell r="N8918">
            <v>0</v>
          </cell>
          <cell r="O8918">
            <v>0</v>
          </cell>
          <cell r="P8918">
            <v>0</v>
          </cell>
          <cell r="Q8918">
            <v>0</v>
          </cell>
        </row>
        <row r="8919">
          <cell r="N8919">
            <v>0</v>
          </cell>
          <cell r="O8919">
            <v>0</v>
          </cell>
          <cell r="P8919">
            <v>0</v>
          </cell>
          <cell r="Q8919">
            <v>0</v>
          </cell>
        </row>
        <row r="8920">
          <cell r="N8920">
            <v>0</v>
          </cell>
          <cell r="O8920">
            <v>0</v>
          </cell>
          <cell r="P8920">
            <v>0</v>
          </cell>
          <cell r="Q8920">
            <v>0</v>
          </cell>
        </row>
        <row r="8921">
          <cell r="N8921">
            <v>0</v>
          </cell>
          <cell r="O8921">
            <v>0</v>
          </cell>
          <cell r="P8921">
            <v>0</v>
          </cell>
          <cell r="Q8921">
            <v>0</v>
          </cell>
        </row>
        <row r="8922">
          <cell r="N8922">
            <v>0</v>
          </cell>
          <cell r="O8922">
            <v>0</v>
          </cell>
          <cell r="P8922">
            <v>0</v>
          </cell>
          <cell r="Q8922">
            <v>0</v>
          </cell>
        </row>
        <row r="8923">
          <cell r="N8923">
            <v>0</v>
          </cell>
          <cell r="O8923">
            <v>0</v>
          </cell>
          <cell r="P8923">
            <v>0</v>
          </cell>
          <cell r="Q8923">
            <v>0</v>
          </cell>
        </row>
        <row r="8924">
          <cell r="N8924">
            <v>0</v>
          </cell>
          <cell r="O8924">
            <v>0</v>
          </cell>
          <cell r="P8924">
            <v>0</v>
          </cell>
          <cell r="Q8924">
            <v>0</v>
          </cell>
        </row>
        <row r="8925">
          <cell r="N8925">
            <v>0</v>
          </cell>
          <cell r="O8925">
            <v>0</v>
          </cell>
          <cell r="P8925">
            <v>0</v>
          </cell>
          <cell r="Q8925">
            <v>0</v>
          </cell>
        </row>
        <row r="8926">
          <cell r="N8926">
            <v>0</v>
          </cell>
          <cell r="O8926">
            <v>0</v>
          </cell>
          <cell r="P8926">
            <v>0</v>
          </cell>
          <cell r="Q8926">
            <v>0</v>
          </cell>
        </row>
        <row r="8927">
          <cell r="N8927">
            <v>0</v>
          </cell>
          <cell r="O8927">
            <v>0</v>
          </cell>
          <cell r="P8927">
            <v>0</v>
          </cell>
          <cell r="Q8927">
            <v>0</v>
          </cell>
        </row>
        <row r="8928">
          <cell r="N8928">
            <v>0</v>
          </cell>
          <cell r="O8928">
            <v>0</v>
          </cell>
          <cell r="P8928">
            <v>0</v>
          </cell>
          <cell r="Q8928">
            <v>0</v>
          </cell>
        </row>
        <row r="8929">
          <cell r="N8929">
            <v>0</v>
          </cell>
          <cell r="O8929">
            <v>0</v>
          </cell>
          <cell r="P8929">
            <v>0</v>
          </cell>
          <cell r="Q8929">
            <v>0</v>
          </cell>
        </row>
        <row r="8930">
          <cell r="N8930">
            <v>0</v>
          </cell>
          <cell r="O8930">
            <v>0</v>
          </cell>
          <cell r="P8930">
            <v>0</v>
          </cell>
          <cell r="Q8930">
            <v>0</v>
          </cell>
        </row>
        <row r="8931">
          <cell r="N8931">
            <v>0</v>
          </cell>
          <cell r="O8931">
            <v>0</v>
          </cell>
          <cell r="P8931">
            <v>0</v>
          </cell>
          <cell r="Q8931">
            <v>0</v>
          </cell>
        </row>
        <row r="8932">
          <cell r="N8932">
            <v>0</v>
          </cell>
          <cell r="O8932">
            <v>0</v>
          </cell>
          <cell r="P8932">
            <v>0</v>
          </cell>
          <cell r="Q8932">
            <v>0</v>
          </cell>
        </row>
        <row r="8933">
          <cell r="N8933">
            <v>0</v>
          </cell>
          <cell r="O8933">
            <v>0</v>
          </cell>
          <cell r="P8933">
            <v>0</v>
          </cell>
          <cell r="Q8933">
            <v>0</v>
          </cell>
        </row>
        <row r="8934">
          <cell r="N8934">
            <v>0</v>
          </cell>
          <cell r="O8934">
            <v>0</v>
          </cell>
          <cell r="P8934">
            <v>0</v>
          </cell>
          <cell r="Q8934">
            <v>0</v>
          </cell>
        </row>
        <row r="8935">
          <cell r="N8935">
            <v>0</v>
          </cell>
          <cell r="O8935">
            <v>0</v>
          </cell>
          <cell r="P8935">
            <v>0</v>
          </cell>
          <cell r="Q8935">
            <v>0</v>
          </cell>
        </row>
        <row r="8936">
          <cell r="N8936">
            <v>0</v>
          </cell>
          <cell r="O8936">
            <v>0</v>
          </cell>
          <cell r="P8936">
            <v>0</v>
          </cell>
          <cell r="Q8936">
            <v>0</v>
          </cell>
        </row>
        <row r="8937">
          <cell r="N8937">
            <v>0</v>
          </cell>
          <cell r="O8937">
            <v>0</v>
          </cell>
          <cell r="P8937">
            <v>0</v>
          </cell>
          <cell r="Q8937">
            <v>0</v>
          </cell>
        </row>
        <row r="8938">
          <cell r="N8938">
            <v>0</v>
          </cell>
          <cell r="O8938">
            <v>0</v>
          </cell>
          <cell r="P8938">
            <v>0</v>
          </cell>
          <cell r="Q8938">
            <v>0</v>
          </cell>
        </row>
        <row r="8939">
          <cell r="N8939">
            <v>0</v>
          </cell>
          <cell r="O8939">
            <v>0</v>
          </cell>
          <cell r="P8939">
            <v>0</v>
          </cell>
          <cell r="Q8939">
            <v>0</v>
          </cell>
        </row>
        <row r="8940">
          <cell r="N8940">
            <v>0</v>
          </cell>
          <cell r="O8940">
            <v>0</v>
          </cell>
          <cell r="P8940">
            <v>0</v>
          </cell>
          <cell r="Q8940">
            <v>0</v>
          </cell>
        </row>
        <row r="8941">
          <cell r="N8941">
            <v>0</v>
          </cell>
          <cell r="O8941">
            <v>0</v>
          </cell>
          <cell r="P8941">
            <v>0</v>
          </cell>
          <cell r="Q8941">
            <v>0</v>
          </cell>
        </row>
        <row r="8942">
          <cell r="N8942">
            <v>0</v>
          </cell>
          <cell r="O8942">
            <v>0</v>
          </cell>
          <cell r="P8942">
            <v>0</v>
          </cell>
          <cell r="Q8942">
            <v>0</v>
          </cell>
        </row>
        <row r="8943">
          <cell r="N8943">
            <v>0</v>
          </cell>
          <cell r="O8943">
            <v>0</v>
          </cell>
          <cell r="P8943">
            <v>0</v>
          </cell>
          <cell r="Q8943">
            <v>0</v>
          </cell>
        </row>
        <row r="8944">
          <cell r="N8944">
            <v>0</v>
          </cell>
          <cell r="O8944">
            <v>0</v>
          </cell>
          <cell r="P8944">
            <v>0</v>
          </cell>
          <cell r="Q8944">
            <v>0</v>
          </cell>
        </row>
        <row r="8945">
          <cell r="N8945">
            <v>0</v>
          </cell>
          <cell r="O8945">
            <v>0</v>
          </cell>
          <cell r="P8945">
            <v>0</v>
          </cell>
          <cell r="Q8945">
            <v>0</v>
          </cell>
        </row>
        <row r="8946">
          <cell r="N8946">
            <v>0</v>
          </cell>
          <cell r="O8946">
            <v>0</v>
          </cell>
          <cell r="P8946">
            <v>0</v>
          </cell>
          <cell r="Q8946">
            <v>0</v>
          </cell>
        </row>
        <row r="8947">
          <cell r="N8947">
            <v>0</v>
          </cell>
          <cell r="O8947">
            <v>0</v>
          </cell>
          <cell r="P8947">
            <v>0</v>
          </cell>
          <cell r="Q8947">
            <v>0</v>
          </cell>
        </row>
        <row r="8948">
          <cell r="N8948">
            <v>0</v>
          </cell>
          <cell r="O8948">
            <v>0</v>
          </cell>
          <cell r="P8948">
            <v>0</v>
          </cell>
          <cell r="Q8948">
            <v>0</v>
          </cell>
        </row>
        <row r="8949">
          <cell r="N8949">
            <v>0</v>
          </cell>
          <cell r="O8949">
            <v>0</v>
          </cell>
          <cell r="P8949">
            <v>0</v>
          </cell>
          <cell r="Q8949">
            <v>0</v>
          </cell>
        </row>
        <row r="8950">
          <cell r="N8950">
            <v>0</v>
          </cell>
          <cell r="O8950">
            <v>0</v>
          </cell>
          <cell r="P8950">
            <v>0</v>
          </cell>
          <cell r="Q8950">
            <v>0</v>
          </cell>
        </row>
        <row r="8951">
          <cell r="N8951">
            <v>0</v>
          </cell>
          <cell r="O8951">
            <v>0</v>
          </cell>
          <cell r="P8951">
            <v>0</v>
          </cell>
          <cell r="Q8951">
            <v>0</v>
          </cell>
        </row>
        <row r="8952">
          <cell r="N8952">
            <v>0</v>
          </cell>
          <cell r="O8952">
            <v>0</v>
          </cell>
          <cell r="P8952">
            <v>0</v>
          </cell>
          <cell r="Q8952">
            <v>0</v>
          </cell>
        </row>
        <row r="8953">
          <cell r="N8953">
            <v>0</v>
          </cell>
          <cell r="O8953">
            <v>0</v>
          </cell>
          <cell r="P8953">
            <v>0</v>
          </cell>
          <cell r="Q8953">
            <v>0</v>
          </cell>
        </row>
        <row r="8954">
          <cell r="N8954">
            <v>0</v>
          </cell>
          <cell r="O8954">
            <v>0</v>
          </cell>
          <cell r="P8954">
            <v>0</v>
          </cell>
          <cell r="Q8954">
            <v>0</v>
          </cell>
        </row>
        <row r="8955">
          <cell r="N8955">
            <v>0</v>
          </cell>
          <cell r="O8955">
            <v>0</v>
          </cell>
          <cell r="P8955">
            <v>0</v>
          </cell>
          <cell r="Q8955">
            <v>0</v>
          </cell>
        </row>
        <row r="8956">
          <cell r="N8956">
            <v>0</v>
          </cell>
          <cell r="O8956">
            <v>0</v>
          </cell>
          <cell r="P8956">
            <v>0</v>
          </cell>
          <cell r="Q8956">
            <v>0</v>
          </cell>
        </row>
        <row r="8957">
          <cell r="N8957">
            <v>0</v>
          </cell>
          <cell r="O8957">
            <v>0</v>
          </cell>
          <cell r="P8957">
            <v>0</v>
          </cell>
          <cell r="Q8957">
            <v>0</v>
          </cell>
        </row>
        <row r="8958">
          <cell r="N8958">
            <v>0</v>
          </cell>
          <cell r="O8958">
            <v>0</v>
          </cell>
          <cell r="P8958">
            <v>0</v>
          </cell>
          <cell r="Q8958">
            <v>0</v>
          </cell>
        </row>
        <row r="8959">
          <cell r="N8959">
            <v>0</v>
          </cell>
          <cell r="O8959">
            <v>0</v>
          </cell>
          <cell r="P8959">
            <v>0</v>
          </cell>
          <cell r="Q8959">
            <v>0</v>
          </cell>
        </row>
        <row r="8960">
          <cell r="N8960">
            <v>0</v>
          </cell>
          <cell r="O8960">
            <v>0</v>
          </cell>
          <cell r="P8960">
            <v>0</v>
          </cell>
          <cell r="Q8960">
            <v>0</v>
          </cell>
        </row>
        <row r="8961">
          <cell r="N8961">
            <v>0</v>
          </cell>
          <cell r="O8961">
            <v>0</v>
          </cell>
          <cell r="P8961">
            <v>0</v>
          </cell>
          <cell r="Q8961">
            <v>0</v>
          </cell>
        </row>
        <row r="8962">
          <cell r="N8962">
            <v>0</v>
          </cell>
          <cell r="O8962">
            <v>0</v>
          </cell>
          <cell r="P8962">
            <v>0</v>
          </cell>
          <cell r="Q8962">
            <v>0</v>
          </cell>
        </row>
        <row r="8963">
          <cell r="N8963">
            <v>0</v>
          </cell>
          <cell r="O8963">
            <v>0</v>
          </cell>
          <cell r="P8963">
            <v>0</v>
          </cell>
          <cell r="Q8963">
            <v>0</v>
          </cell>
        </row>
        <row r="8964">
          <cell r="N8964">
            <v>0</v>
          </cell>
          <cell r="O8964">
            <v>0</v>
          </cell>
          <cell r="P8964">
            <v>0</v>
          </cell>
          <cell r="Q8964">
            <v>0</v>
          </cell>
        </row>
        <row r="8965">
          <cell r="N8965">
            <v>0</v>
          </cell>
          <cell r="O8965">
            <v>0</v>
          </cell>
          <cell r="P8965">
            <v>0</v>
          </cell>
          <cell r="Q8965">
            <v>0</v>
          </cell>
        </row>
        <row r="8966">
          <cell r="N8966">
            <v>0</v>
          </cell>
          <cell r="O8966">
            <v>0</v>
          </cell>
          <cell r="P8966">
            <v>0</v>
          </cell>
          <cell r="Q8966">
            <v>0</v>
          </cell>
        </row>
        <row r="8967">
          <cell r="N8967">
            <v>0</v>
          </cell>
          <cell r="O8967">
            <v>0</v>
          </cell>
          <cell r="P8967">
            <v>0</v>
          </cell>
          <cell r="Q8967">
            <v>0</v>
          </cell>
        </row>
        <row r="8968">
          <cell r="N8968">
            <v>0</v>
          </cell>
          <cell r="O8968">
            <v>0</v>
          </cell>
          <cell r="P8968">
            <v>0</v>
          </cell>
          <cell r="Q8968">
            <v>0</v>
          </cell>
        </row>
        <row r="8969">
          <cell r="N8969">
            <v>0</v>
          </cell>
          <cell r="O8969">
            <v>0</v>
          </cell>
          <cell r="P8969">
            <v>0</v>
          </cell>
          <cell r="Q8969">
            <v>0</v>
          </cell>
        </row>
        <row r="8970">
          <cell r="N8970">
            <v>0</v>
          </cell>
          <cell r="O8970">
            <v>0</v>
          </cell>
          <cell r="P8970">
            <v>0</v>
          </cell>
          <cell r="Q8970">
            <v>0</v>
          </cell>
        </row>
        <row r="8971">
          <cell r="N8971">
            <v>0</v>
          </cell>
          <cell r="O8971">
            <v>0</v>
          </cell>
          <cell r="P8971">
            <v>0</v>
          </cell>
          <cell r="Q8971">
            <v>0</v>
          </cell>
        </row>
        <row r="8972">
          <cell r="N8972">
            <v>0</v>
          </cell>
          <cell r="O8972">
            <v>0</v>
          </cell>
          <cell r="P8972">
            <v>0</v>
          </cell>
          <cell r="Q8972">
            <v>0</v>
          </cell>
        </row>
        <row r="8973">
          <cell r="N8973">
            <v>0</v>
          </cell>
          <cell r="O8973">
            <v>0</v>
          </cell>
          <cell r="P8973">
            <v>0</v>
          </cell>
          <cell r="Q8973">
            <v>0</v>
          </cell>
        </row>
        <row r="8974">
          <cell r="N8974">
            <v>0</v>
          </cell>
          <cell r="O8974">
            <v>0</v>
          </cell>
          <cell r="P8974">
            <v>0</v>
          </cell>
          <cell r="Q8974">
            <v>0</v>
          </cell>
        </row>
        <row r="8975">
          <cell r="N8975">
            <v>0</v>
          </cell>
          <cell r="O8975">
            <v>0</v>
          </cell>
          <cell r="P8975">
            <v>0</v>
          </cell>
          <cell r="Q8975">
            <v>0</v>
          </cell>
        </row>
        <row r="8976">
          <cell r="N8976">
            <v>0</v>
          </cell>
          <cell r="O8976">
            <v>0</v>
          </cell>
          <cell r="P8976">
            <v>0</v>
          </cell>
          <cell r="Q8976">
            <v>0</v>
          </cell>
        </row>
        <row r="8977">
          <cell r="N8977">
            <v>0</v>
          </cell>
          <cell r="O8977">
            <v>0</v>
          </cell>
          <cell r="P8977">
            <v>0</v>
          </cell>
          <cell r="Q8977">
            <v>0</v>
          </cell>
        </row>
        <row r="8978">
          <cell r="N8978">
            <v>0</v>
          </cell>
          <cell r="O8978">
            <v>0</v>
          </cell>
          <cell r="P8978">
            <v>0</v>
          </cell>
          <cell r="Q8978">
            <v>0</v>
          </cell>
        </row>
        <row r="8979">
          <cell r="N8979">
            <v>0</v>
          </cell>
          <cell r="O8979">
            <v>0</v>
          </cell>
          <cell r="P8979">
            <v>0</v>
          </cell>
          <cell r="Q8979">
            <v>0</v>
          </cell>
        </row>
        <row r="8980">
          <cell r="N8980">
            <v>0</v>
          </cell>
          <cell r="O8980">
            <v>0</v>
          </cell>
          <cell r="P8980">
            <v>0</v>
          </cell>
          <cell r="Q8980">
            <v>0</v>
          </cell>
        </row>
        <row r="8981">
          <cell r="N8981">
            <v>0</v>
          </cell>
          <cell r="O8981">
            <v>0</v>
          </cell>
          <cell r="P8981">
            <v>0</v>
          </cell>
          <cell r="Q8981">
            <v>0</v>
          </cell>
        </row>
        <row r="8982">
          <cell r="N8982">
            <v>0</v>
          </cell>
          <cell r="O8982">
            <v>0</v>
          </cell>
          <cell r="P8982">
            <v>0</v>
          </cell>
          <cell r="Q8982">
            <v>0</v>
          </cell>
        </row>
        <row r="8983">
          <cell r="N8983">
            <v>0</v>
          </cell>
          <cell r="O8983">
            <v>0</v>
          </cell>
          <cell r="P8983">
            <v>0</v>
          </cell>
          <cell r="Q8983">
            <v>0</v>
          </cell>
        </row>
        <row r="8984">
          <cell r="N8984">
            <v>0</v>
          </cell>
          <cell r="O8984">
            <v>0</v>
          </cell>
          <cell r="P8984">
            <v>0</v>
          </cell>
          <cell r="Q8984">
            <v>0</v>
          </cell>
        </row>
        <row r="8985">
          <cell r="N8985">
            <v>0</v>
          </cell>
          <cell r="O8985">
            <v>0</v>
          </cell>
          <cell r="P8985">
            <v>0</v>
          </cell>
          <cell r="Q8985">
            <v>0</v>
          </cell>
        </row>
        <row r="8986">
          <cell r="N8986">
            <v>0</v>
          </cell>
          <cell r="O8986">
            <v>0</v>
          </cell>
          <cell r="P8986">
            <v>0</v>
          </cell>
          <cell r="Q8986">
            <v>0</v>
          </cell>
        </row>
        <row r="8987">
          <cell r="N8987">
            <v>0</v>
          </cell>
          <cell r="O8987">
            <v>0</v>
          </cell>
          <cell r="P8987">
            <v>0</v>
          </cell>
          <cell r="Q8987">
            <v>0</v>
          </cell>
        </row>
        <row r="8988">
          <cell r="N8988">
            <v>0</v>
          </cell>
          <cell r="O8988">
            <v>0</v>
          </cell>
          <cell r="P8988">
            <v>0</v>
          </cell>
          <cell r="Q8988">
            <v>0</v>
          </cell>
        </row>
        <row r="8989">
          <cell r="N8989">
            <v>0</v>
          </cell>
          <cell r="O8989">
            <v>0</v>
          </cell>
          <cell r="P8989">
            <v>0</v>
          </cell>
          <cell r="Q8989">
            <v>0</v>
          </cell>
        </row>
        <row r="8990">
          <cell r="N8990">
            <v>0</v>
          </cell>
          <cell r="O8990">
            <v>0</v>
          </cell>
          <cell r="P8990">
            <v>0</v>
          </cell>
          <cell r="Q8990">
            <v>0</v>
          </cell>
        </row>
        <row r="8991">
          <cell r="N8991">
            <v>0</v>
          </cell>
          <cell r="O8991">
            <v>0</v>
          </cell>
          <cell r="P8991">
            <v>0</v>
          </cell>
          <cell r="Q8991">
            <v>0</v>
          </cell>
        </row>
        <row r="8992">
          <cell r="N8992">
            <v>0</v>
          </cell>
          <cell r="O8992">
            <v>0</v>
          </cell>
          <cell r="P8992">
            <v>0</v>
          </cell>
          <cell r="Q8992">
            <v>0</v>
          </cell>
        </row>
        <row r="8993">
          <cell r="N8993">
            <v>0</v>
          </cell>
          <cell r="O8993">
            <v>0</v>
          </cell>
          <cell r="P8993">
            <v>0</v>
          </cell>
          <cell r="Q8993">
            <v>0</v>
          </cell>
        </row>
        <row r="8994">
          <cell r="N8994">
            <v>0</v>
          </cell>
          <cell r="O8994">
            <v>0</v>
          </cell>
          <cell r="P8994">
            <v>0</v>
          </cell>
          <cell r="Q8994">
            <v>0</v>
          </cell>
        </row>
        <row r="8995">
          <cell r="N8995">
            <v>0</v>
          </cell>
          <cell r="O8995">
            <v>0</v>
          </cell>
          <cell r="P8995">
            <v>0</v>
          </cell>
          <cell r="Q8995">
            <v>0</v>
          </cell>
        </row>
        <row r="8996">
          <cell r="N8996">
            <v>0</v>
          </cell>
          <cell r="O8996">
            <v>0</v>
          </cell>
          <cell r="P8996">
            <v>0</v>
          </cell>
          <cell r="Q8996">
            <v>0</v>
          </cell>
        </row>
        <row r="8997">
          <cell r="N8997">
            <v>0</v>
          </cell>
          <cell r="O8997">
            <v>0</v>
          </cell>
          <cell r="P8997">
            <v>0</v>
          </cell>
          <cell r="Q8997">
            <v>0</v>
          </cell>
        </row>
        <row r="8998">
          <cell r="N8998">
            <v>0</v>
          </cell>
          <cell r="O8998">
            <v>0</v>
          </cell>
          <cell r="P8998">
            <v>0</v>
          </cell>
          <cell r="Q8998">
            <v>0</v>
          </cell>
        </row>
        <row r="8999">
          <cell r="N8999">
            <v>0</v>
          </cell>
          <cell r="O8999">
            <v>0</v>
          </cell>
          <cell r="P8999">
            <v>0</v>
          </cell>
          <cell r="Q8999">
            <v>0</v>
          </cell>
        </row>
        <row r="9000">
          <cell r="N9000">
            <v>0</v>
          </cell>
          <cell r="O9000">
            <v>0</v>
          </cell>
          <cell r="P9000">
            <v>0</v>
          </cell>
          <cell r="Q9000">
            <v>0</v>
          </cell>
        </row>
        <row r="9001">
          <cell r="N9001">
            <v>0</v>
          </cell>
          <cell r="O9001">
            <v>0</v>
          </cell>
          <cell r="P9001">
            <v>0</v>
          </cell>
          <cell r="Q9001">
            <v>0</v>
          </cell>
        </row>
        <row r="9002">
          <cell r="N9002">
            <v>0</v>
          </cell>
          <cell r="O9002">
            <v>0</v>
          </cell>
          <cell r="P9002">
            <v>0</v>
          </cell>
          <cell r="Q9002">
            <v>0</v>
          </cell>
        </row>
        <row r="9003">
          <cell r="N9003">
            <v>0</v>
          </cell>
          <cell r="O9003">
            <v>0</v>
          </cell>
          <cell r="P9003">
            <v>0</v>
          </cell>
          <cell r="Q9003">
            <v>0</v>
          </cell>
        </row>
        <row r="9004">
          <cell r="N9004">
            <v>0</v>
          </cell>
          <cell r="O9004">
            <v>0</v>
          </cell>
          <cell r="P9004">
            <v>0</v>
          </cell>
          <cell r="Q9004">
            <v>0</v>
          </cell>
        </row>
        <row r="9005">
          <cell r="N9005">
            <v>0</v>
          </cell>
          <cell r="O9005">
            <v>0</v>
          </cell>
          <cell r="P9005">
            <v>0</v>
          </cell>
          <cell r="Q9005">
            <v>0</v>
          </cell>
        </row>
        <row r="9006">
          <cell r="N9006">
            <v>0</v>
          </cell>
          <cell r="O9006">
            <v>0</v>
          </cell>
          <cell r="P9006">
            <v>0</v>
          </cell>
          <cell r="Q9006">
            <v>0</v>
          </cell>
        </row>
        <row r="9007">
          <cell r="N9007">
            <v>0</v>
          </cell>
          <cell r="O9007">
            <v>0</v>
          </cell>
          <cell r="P9007">
            <v>0</v>
          </cell>
          <cell r="Q9007">
            <v>0</v>
          </cell>
        </row>
        <row r="9008">
          <cell r="N9008">
            <v>0</v>
          </cell>
          <cell r="O9008">
            <v>0</v>
          </cell>
          <cell r="P9008">
            <v>0</v>
          </cell>
          <cell r="Q9008">
            <v>0</v>
          </cell>
        </row>
        <row r="9009">
          <cell r="N9009">
            <v>0</v>
          </cell>
          <cell r="O9009">
            <v>0</v>
          </cell>
          <cell r="P9009">
            <v>0</v>
          </cell>
          <cell r="Q9009">
            <v>0</v>
          </cell>
        </row>
        <row r="9010">
          <cell r="N9010">
            <v>0</v>
          </cell>
          <cell r="O9010">
            <v>0</v>
          </cell>
          <cell r="P9010">
            <v>0</v>
          </cell>
          <cell r="Q9010">
            <v>0</v>
          </cell>
        </row>
        <row r="9011">
          <cell r="N9011">
            <v>0</v>
          </cell>
          <cell r="O9011">
            <v>0</v>
          </cell>
          <cell r="P9011">
            <v>0</v>
          </cell>
          <cell r="Q9011">
            <v>0</v>
          </cell>
        </row>
        <row r="9012">
          <cell r="N9012">
            <v>0</v>
          </cell>
          <cell r="O9012">
            <v>0</v>
          </cell>
          <cell r="P9012">
            <v>0</v>
          </cell>
          <cell r="Q9012">
            <v>0</v>
          </cell>
        </row>
        <row r="9013">
          <cell r="N9013">
            <v>0</v>
          </cell>
          <cell r="O9013">
            <v>0</v>
          </cell>
          <cell r="P9013">
            <v>0</v>
          </cell>
          <cell r="Q9013">
            <v>0</v>
          </cell>
        </row>
        <row r="9014">
          <cell r="N9014">
            <v>0</v>
          </cell>
          <cell r="O9014">
            <v>0</v>
          </cell>
          <cell r="P9014">
            <v>0</v>
          </cell>
          <cell r="Q9014">
            <v>0</v>
          </cell>
        </row>
        <row r="9015">
          <cell r="N9015">
            <v>0</v>
          </cell>
          <cell r="O9015">
            <v>0</v>
          </cell>
          <cell r="P9015">
            <v>0</v>
          </cell>
          <cell r="Q9015">
            <v>0</v>
          </cell>
        </row>
        <row r="9016">
          <cell r="N9016">
            <v>0</v>
          </cell>
          <cell r="O9016">
            <v>0</v>
          </cell>
          <cell r="P9016">
            <v>0</v>
          </cell>
          <cell r="Q9016">
            <v>0</v>
          </cell>
        </row>
        <row r="9017">
          <cell r="N9017">
            <v>0</v>
          </cell>
          <cell r="O9017">
            <v>0</v>
          </cell>
          <cell r="P9017">
            <v>0</v>
          </cell>
          <cell r="Q9017">
            <v>0</v>
          </cell>
        </row>
        <row r="9018">
          <cell r="N9018">
            <v>0</v>
          </cell>
          <cell r="O9018">
            <v>0</v>
          </cell>
          <cell r="P9018">
            <v>0</v>
          </cell>
          <cell r="Q9018">
            <v>0</v>
          </cell>
        </row>
        <row r="9019">
          <cell r="N9019">
            <v>0</v>
          </cell>
          <cell r="O9019">
            <v>0</v>
          </cell>
          <cell r="P9019">
            <v>0</v>
          </cell>
          <cell r="Q9019">
            <v>0</v>
          </cell>
        </row>
        <row r="9020">
          <cell r="N9020">
            <v>0</v>
          </cell>
          <cell r="O9020">
            <v>0</v>
          </cell>
          <cell r="P9020">
            <v>0</v>
          </cell>
          <cell r="Q9020">
            <v>0</v>
          </cell>
        </row>
        <row r="9021">
          <cell r="N9021">
            <v>0</v>
          </cell>
          <cell r="O9021">
            <v>0</v>
          </cell>
          <cell r="P9021">
            <v>0</v>
          </cell>
          <cell r="Q9021">
            <v>0</v>
          </cell>
        </row>
        <row r="9022">
          <cell r="N9022">
            <v>0</v>
          </cell>
          <cell r="O9022">
            <v>0</v>
          </cell>
          <cell r="P9022">
            <v>0</v>
          </cell>
          <cell r="Q9022">
            <v>0</v>
          </cell>
        </row>
        <row r="9023">
          <cell r="N9023">
            <v>0</v>
          </cell>
          <cell r="O9023">
            <v>0</v>
          </cell>
          <cell r="P9023">
            <v>0</v>
          </cell>
          <cell r="Q9023">
            <v>0</v>
          </cell>
        </row>
        <row r="9024">
          <cell r="N9024">
            <v>0</v>
          </cell>
          <cell r="O9024">
            <v>0</v>
          </cell>
          <cell r="P9024">
            <v>0</v>
          </cell>
          <cell r="Q9024">
            <v>0</v>
          </cell>
        </row>
        <row r="9025">
          <cell r="N9025">
            <v>0</v>
          </cell>
          <cell r="O9025">
            <v>0</v>
          </cell>
          <cell r="P9025">
            <v>0</v>
          </cell>
          <cell r="Q9025">
            <v>0</v>
          </cell>
        </row>
        <row r="9026">
          <cell r="N9026">
            <v>0</v>
          </cell>
          <cell r="O9026">
            <v>0</v>
          </cell>
          <cell r="P9026">
            <v>0</v>
          </cell>
          <cell r="Q9026">
            <v>0</v>
          </cell>
        </row>
        <row r="9027">
          <cell r="N9027">
            <v>0</v>
          </cell>
          <cell r="O9027">
            <v>0</v>
          </cell>
          <cell r="P9027">
            <v>0</v>
          </cell>
          <cell r="Q9027">
            <v>0</v>
          </cell>
        </row>
        <row r="9028">
          <cell r="N9028">
            <v>0</v>
          </cell>
          <cell r="O9028">
            <v>0</v>
          </cell>
          <cell r="P9028">
            <v>0</v>
          </cell>
          <cell r="Q9028">
            <v>0</v>
          </cell>
        </row>
        <row r="9029">
          <cell r="N9029">
            <v>0</v>
          </cell>
          <cell r="O9029">
            <v>0</v>
          </cell>
          <cell r="P9029">
            <v>0</v>
          </cell>
          <cell r="Q9029">
            <v>0</v>
          </cell>
        </row>
        <row r="9030">
          <cell r="N9030">
            <v>0</v>
          </cell>
          <cell r="O9030">
            <v>0</v>
          </cell>
          <cell r="P9030">
            <v>0</v>
          </cell>
          <cell r="Q9030">
            <v>0</v>
          </cell>
        </row>
        <row r="9031">
          <cell r="N9031">
            <v>0</v>
          </cell>
          <cell r="O9031">
            <v>0</v>
          </cell>
          <cell r="P9031">
            <v>0</v>
          </cell>
          <cell r="Q9031">
            <v>0</v>
          </cell>
        </row>
        <row r="9032">
          <cell r="N9032">
            <v>0</v>
          </cell>
          <cell r="O9032">
            <v>0</v>
          </cell>
          <cell r="P9032">
            <v>0</v>
          </cell>
          <cell r="Q9032">
            <v>0</v>
          </cell>
        </row>
        <row r="9033">
          <cell r="N9033">
            <v>0</v>
          </cell>
          <cell r="O9033">
            <v>0</v>
          </cell>
          <cell r="P9033">
            <v>0</v>
          </cell>
          <cell r="Q9033">
            <v>0</v>
          </cell>
        </row>
        <row r="9034">
          <cell r="N9034">
            <v>0</v>
          </cell>
          <cell r="O9034">
            <v>0</v>
          </cell>
          <cell r="P9034">
            <v>0</v>
          </cell>
          <cell r="Q9034">
            <v>0</v>
          </cell>
        </row>
        <row r="9035">
          <cell r="N9035">
            <v>0</v>
          </cell>
          <cell r="O9035">
            <v>0</v>
          </cell>
          <cell r="P9035">
            <v>0</v>
          </cell>
          <cell r="Q9035">
            <v>0</v>
          </cell>
        </row>
        <row r="9036">
          <cell r="N9036">
            <v>0</v>
          </cell>
          <cell r="O9036">
            <v>0</v>
          </cell>
          <cell r="P9036">
            <v>0</v>
          </cell>
          <cell r="Q9036">
            <v>0</v>
          </cell>
        </row>
        <row r="9037">
          <cell r="N9037">
            <v>0</v>
          </cell>
          <cell r="O9037">
            <v>0</v>
          </cell>
          <cell r="P9037">
            <v>0</v>
          </cell>
          <cell r="Q9037">
            <v>0</v>
          </cell>
        </row>
        <row r="9038">
          <cell r="N9038">
            <v>0</v>
          </cell>
          <cell r="O9038">
            <v>0</v>
          </cell>
          <cell r="P9038">
            <v>0</v>
          </cell>
          <cell r="Q9038">
            <v>0</v>
          </cell>
        </row>
        <row r="9039">
          <cell r="N9039">
            <v>0</v>
          </cell>
          <cell r="O9039">
            <v>0</v>
          </cell>
          <cell r="P9039">
            <v>0</v>
          </cell>
          <cell r="Q9039">
            <v>0</v>
          </cell>
        </row>
        <row r="9040">
          <cell r="N9040">
            <v>0</v>
          </cell>
          <cell r="O9040">
            <v>0</v>
          </cell>
          <cell r="P9040">
            <v>0</v>
          </cell>
          <cell r="Q9040">
            <v>0</v>
          </cell>
        </row>
        <row r="9041">
          <cell r="N9041">
            <v>0</v>
          </cell>
          <cell r="O9041">
            <v>0</v>
          </cell>
          <cell r="P9041">
            <v>0</v>
          </cell>
          <cell r="Q9041">
            <v>0</v>
          </cell>
        </row>
        <row r="9042">
          <cell r="N9042">
            <v>0</v>
          </cell>
          <cell r="O9042">
            <v>0</v>
          </cell>
          <cell r="P9042">
            <v>0</v>
          </cell>
          <cell r="Q9042">
            <v>0</v>
          </cell>
        </row>
        <row r="9043">
          <cell r="N9043">
            <v>0</v>
          </cell>
          <cell r="O9043">
            <v>0</v>
          </cell>
          <cell r="P9043">
            <v>0</v>
          </cell>
          <cell r="Q9043">
            <v>0</v>
          </cell>
        </row>
        <row r="9044">
          <cell r="N9044">
            <v>0</v>
          </cell>
          <cell r="O9044">
            <v>0</v>
          </cell>
          <cell r="P9044">
            <v>0</v>
          </cell>
          <cell r="Q9044">
            <v>0</v>
          </cell>
        </row>
        <row r="9045">
          <cell r="N9045">
            <v>0</v>
          </cell>
          <cell r="O9045">
            <v>0</v>
          </cell>
          <cell r="P9045">
            <v>0</v>
          </cell>
          <cell r="Q9045">
            <v>0</v>
          </cell>
        </row>
        <row r="9046">
          <cell r="N9046">
            <v>0</v>
          </cell>
          <cell r="O9046">
            <v>0</v>
          </cell>
          <cell r="P9046">
            <v>0</v>
          </cell>
          <cell r="Q9046">
            <v>0</v>
          </cell>
        </row>
        <row r="9047">
          <cell r="N9047">
            <v>0</v>
          </cell>
          <cell r="O9047">
            <v>0</v>
          </cell>
          <cell r="P9047">
            <v>0</v>
          </cell>
          <cell r="Q9047">
            <v>0</v>
          </cell>
        </row>
        <row r="9048">
          <cell r="N9048">
            <v>0</v>
          </cell>
          <cell r="O9048">
            <v>0</v>
          </cell>
          <cell r="P9048">
            <v>0</v>
          </cell>
          <cell r="Q9048">
            <v>0</v>
          </cell>
        </row>
        <row r="9049">
          <cell r="N9049">
            <v>0</v>
          </cell>
          <cell r="O9049">
            <v>0</v>
          </cell>
          <cell r="P9049">
            <v>0</v>
          </cell>
          <cell r="Q9049">
            <v>0</v>
          </cell>
        </row>
        <row r="9050">
          <cell r="N9050">
            <v>0</v>
          </cell>
          <cell r="O9050">
            <v>0</v>
          </cell>
          <cell r="P9050">
            <v>0</v>
          </cell>
          <cell r="Q9050">
            <v>0</v>
          </cell>
        </row>
        <row r="9051">
          <cell r="N9051">
            <v>0</v>
          </cell>
          <cell r="O9051">
            <v>0</v>
          </cell>
          <cell r="P9051">
            <v>0</v>
          </cell>
          <cell r="Q9051">
            <v>0</v>
          </cell>
        </row>
        <row r="9052">
          <cell r="N9052">
            <v>0</v>
          </cell>
          <cell r="O9052">
            <v>0</v>
          </cell>
          <cell r="P9052">
            <v>0</v>
          </cell>
          <cell r="Q9052">
            <v>0</v>
          </cell>
        </row>
        <row r="9053">
          <cell r="N9053">
            <v>0</v>
          </cell>
          <cell r="O9053">
            <v>0</v>
          </cell>
          <cell r="P9053">
            <v>0</v>
          </cell>
          <cell r="Q9053">
            <v>0</v>
          </cell>
        </row>
        <row r="9054">
          <cell r="N9054">
            <v>0</v>
          </cell>
          <cell r="O9054">
            <v>0</v>
          </cell>
          <cell r="P9054">
            <v>0</v>
          </cell>
          <cell r="Q9054">
            <v>0</v>
          </cell>
        </row>
        <row r="9055">
          <cell r="N9055">
            <v>0</v>
          </cell>
          <cell r="O9055">
            <v>0</v>
          </cell>
          <cell r="P9055">
            <v>0</v>
          </cell>
          <cell r="Q9055">
            <v>0</v>
          </cell>
        </row>
        <row r="9056">
          <cell r="N9056">
            <v>0</v>
          </cell>
          <cell r="O9056">
            <v>0</v>
          </cell>
          <cell r="P9056">
            <v>0</v>
          </cell>
          <cell r="Q9056">
            <v>0</v>
          </cell>
        </row>
        <row r="9057">
          <cell r="N9057">
            <v>0</v>
          </cell>
          <cell r="O9057">
            <v>0</v>
          </cell>
          <cell r="P9057">
            <v>0</v>
          </cell>
          <cell r="Q9057">
            <v>0</v>
          </cell>
        </row>
        <row r="9058">
          <cell r="N9058">
            <v>0</v>
          </cell>
          <cell r="O9058">
            <v>0</v>
          </cell>
          <cell r="P9058">
            <v>0</v>
          </cell>
          <cell r="Q9058">
            <v>0</v>
          </cell>
        </row>
        <row r="9059">
          <cell r="N9059">
            <v>0</v>
          </cell>
          <cell r="O9059">
            <v>0</v>
          </cell>
          <cell r="P9059">
            <v>0</v>
          </cell>
          <cell r="Q9059">
            <v>0</v>
          </cell>
        </row>
        <row r="9060">
          <cell r="N9060">
            <v>0</v>
          </cell>
          <cell r="O9060">
            <v>0</v>
          </cell>
          <cell r="P9060">
            <v>0</v>
          </cell>
          <cell r="Q9060">
            <v>0</v>
          </cell>
        </row>
        <row r="9061">
          <cell r="N9061">
            <v>0</v>
          </cell>
          <cell r="O9061">
            <v>0</v>
          </cell>
          <cell r="P9061">
            <v>0</v>
          </cell>
          <cell r="Q9061">
            <v>0</v>
          </cell>
        </row>
        <row r="9062">
          <cell r="N9062">
            <v>0</v>
          </cell>
          <cell r="O9062">
            <v>0</v>
          </cell>
          <cell r="P9062">
            <v>0</v>
          </cell>
          <cell r="Q9062">
            <v>0</v>
          </cell>
        </row>
        <row r="9063">
          <cell r="N9063">
            <v>0</v>
          </cell>
          <cell r="O9063">
            <v>0</v>
          </cell>
          <cell r="P9063">
            <v>0</v>
          </cell>
          <cell r="Q9063">
            <v>0</v>
          </cell>
        </row>
        <row r="9064">
          <cell r="N9064">
            <v>0</v>
          </cell>
          <cell r="O9064">
            <v>0</v>
          </cell>
          <cell r="P9064">
            <v>0</v>
          </cell>
          <cell r="Q9064">
            <v>0</v>
          </cell>
        </row>
        <row r="9065">
          <cell r="N9065">
            <v>0</v>
          </cell>
          <cell r="O9065">
            <v>0</v>
          </cell>
          <cell r="P9065">
            <v>0</v>
          </cell>
          <cell r="Q9065">
            <v>0</v>
          </cell>
        </row>
        <row r="9066">
          <cell r="N9066">
            <v>0</v>
          </cell>
          <cell r="O9066">
            <v>0</v>
          </cell>
          <cell r="P9066">
            <v>0</v>
          </cell>
          <cell r="Q9066">
            <v>0</v>
          </cell>
        </row>
        <row r="9067">
          <cell r="N9067">
            <v>0</v>
          </cell>
          <cell r="O9067">
            <v>0</v>
          </cell>
          <cell r="P9067">
            <v>0</v>
          </cell>
          <cell r="Q9067">
            <v>0</v>
          </cell>
        </row>
        <row r="9068">
          <cell r="N9068">
            <v>0</v>
          </cell>
          <cell r="O9068">
            <v>0</v>
          </cell>
          <cell r="P9068">
            <v>0</v>
          </cell>
          <cell r="Q9068">
            <v>0</v>
          </cell>
        </row>
        <row r="9069">
          <cell r="N9069">
            <v>0</v>
          </cell>
          <cell r="O9069">
            <v>0</v>
          </cell>
          <cell r="P9069">
            <v>0</v>
          </cell>
          <cell r="Q9069">
            <v>0</v>
          </cell>
        </row>
        <row r="9070">
          <cell r="N9070">
            <v>0</v>
          </cell>
          <cell r="O9070">
            <v>0</v>
          </cell>
          <cell r="P9070">
            <v>0</v>
          </cell>
          <cell r="Q9070">
            <v>0</v>
          </cell>
        </row>
        <row r="9071">
          <cell r="N9071">
            <v>0</v>
          </cell>
          <cell r="O9071">
            <v>0</v>
          </cell>
          <cell r="P9071">
            <v>0</v>
          </cell>
          <cell r="Q9071">
            <v>0</v>
          </cell>
        </row>
        <row r="9072">
          <cell r="N9072">
            <v>0</v>
          </cell>
          <cell r="O9072">
            <v>0</v>
          </cell>
          <cell r="P9072">
            <v>0</v>
          </cell>
          <cell r="Q9072">
            <v>0</v>
          </cell>
        </row>
        <row r="9073">
          <cell r="N9073">
            <v>0</v>
          </cell>
          <cell r="O9073">
            <v>0</v>
          </cell>
          <cell r="P9073">
            <v>0</v>
          </cell>
          <cell r="Q9073">
            <v>0</v>
          </cell>
        </row>
        <row r="9074">
          <cell r="N9074">
            <v>0</v>
          </cell>
          <cell r="O9074">
            <v>0</v>
          </cell>
          <cell r="P9074">
            <v>0</v>
          </cell>
          <cell r="Q9074">
            <v>0</v>
          </cell>
        </row>
        <row r="9075">
          <cell r="N9075">
            <v>0</v>
          </cell>
          <cell r="O9075">
            <v>0</v>
          </cell>
          <cell r="P9075">
            <v>0</v>
          </cell>
          <cell r="Q9075">
            <v>0</v>
          </cell>
        </row>
        <row r="9076">
          <cell r="N9076">
            <v>0</v>
          </cell>
          <cell r="O9076">
            <v>0</v>
          </cell>
          <cell r="P9076">
            <v>0</v>
          </cell>
          <cell r="Q9076">
            <v>0</v>
          </cell>
        </row>
        <row r="9077">
          <cell r="N9077">
            <v>0</v>
          </cell>
          <cell r="O9077">
            <v>0</v>
          </cell>
          <cell r="P9077">
            <v>0</v>
          </cell>
          <cell r="Q9077">
            <v>0</v>
          </cell>
        </row>
        <row r="9078">
          <cell r="N9078">
            <v>0</v>
          </cell>
          <cell r="O9078">
            <v>0</v>
          </cell>
          <cell r="P9078">
            <v>0</v>
          </cell>
          <cell r="Q9078">
            <v>0</v>
          </cell>
        </row>
        <row r="9079">
          <cell r="N9079">
            <v>0</v>
          </cell>
          <cell r="O9079">
            <v>0</v>
          </cell>
          <cell r="P9079">
            <v>0</v>
          </cell>
          <cell r="Q9079">
            <v>0</v>
          </cell>
        </row>
        <row r="9080">
          <cell r="N9080">
            <v>0</v>
          </cell>
          <cell r="O9080">
            <v>0</v>
          </cell>
          <cell r="P9080">
            <v>0</v>
          </cell>
          <cell r="Q9080">
            <v>0</v>
          </cell>
        </row>
        <row r="9081">
          <cell r="N9081">
            <v>0</v>
          </cell>
          <cell r="O9081">
            <v>0</v>
          </cell>
          <cell r="P9081">
            <v>0</v>
          </cell>
          <cell r="Q9081">
            <v>0</v>
          </cell>
        </row>
        <row r="9082">
          <cell r="N9082">
            <v>0</v>
          </cell>
          <cell r="O9082">
            <v>0</v>
          </cell>
          <cell r="P9082">
            <v>0</v>
          </cell>
          <cell r="Q9082">
            <v>0</v>
          </cell>
        </row>
        <row r="9083">
          <cell r="N9083">
            <v>0</v>
          </cell>
          <cell r="O9083">
            <v>0</v>
          </cell>
          <cell r="P9083">
            <v>0</v>
          </cell>
          <cell r="Q9083">
            <v>0</v>
          </cell>
        </row>
        <row r="9084">
          <cell r="N9084">
            <v>0</v>
          </cell>
          <cell r="O9084">
            <v>0</v>
          </cell>
          <cell r="P9084">
            <v>0</v>
          </cell>
          <cell r="Q9084">
            <v>0</v>
          </cell>
        </row>
        <row r="9085">
          <cell r="N9085">
            <v>0</v>
          </cell>
          <cell r="O9085">
            <v>0</v>
          </cell>
          <cell r="P9085">
            <v>0</v>
          </cell>
          <cell r="Q9085">
            <v>0</v>
          </cell>
        </row>
        <row r="9086">
          <cell r="N9086">
            <v>0</v>
          </cell>
          <cell r="O9086">
            <v>0</v>
          </cell>
          <cell r="P9086">
            <v>0</v>
          </cell>
          <cell r="Q9086">
            <v>0</v>
          </cell>
        </row>
        <row r="9087">
          <cell r="N9087">
            <v>0</v>
          </cell>
          <cell r="O9087">
            <v>0</v>
          </cell>
          <cell r="P9087">
            <v>0</v>
          </cell>
          <cell r="Q9087">
            <v>0</v>
          </cell>
        </row>
        <row r="9088">
          <cell r="N9088">
            <v>0</v>
          </cell>
          <cell r="O9088">
            <v>0</v>
          </cell>
          <cell r="P9088">
            <v>0</v>
          </cell>
          <cell r="Q9088">
            <v>0</v>
          </cell>
        </row>
        <row r="9089">
          <cell r="N9089">
            <v>0</v>
          </cell>
          <cell r="O9089">
            <v>0</v>
          </cell>
          <cell r="P9089">
            <v>0</v>
          </cell>
          <cell r="Q9089">
            <v>0</v>
          </cell>
        </row>
        <row r="9090">
          <cell r="N9090">
            <v>0</v>
          </cell>
          <cell r="O9090">
            <v>0</v>
          </cell>
          <cell r="P9090">
            <v>0</v>
          </cell>
          <cell r="Q9090">
            <v>0</v>
          </cell>
        </row>
        <row r="9091">
          <cell r="N9091">
            <v>0</v>
          </cell>
          <cell r="O9091">
            <v>0</v>
          </cell>
          <cell r="P9091">
            <v>0</v>
          </cell>
          <cell r="Q9091">
            <v>0</v>
          </cell>
        </row>
        <row r="9092">
          <cell r="N9092">
            <v>0</v>
          </cell>
          <cell r="O9092">
            <v>0</v>
          </cell>
          <cell r="P9092">
            <v>0</v>
          </cell>
          <cell r="Q9092">
            <v>0</v>
          </cell>
        </row>
        <row r="9093">
          <cell r="N9093">
            <v>0</v>
          </cell>
          <cell r="O9093">
            <v>0</v>
          </cell>
          <cell r="P9093">
            <v>0</v>
          </cell>
          <cell r="Q9093">
            <v>0</v>
          </cell>
        </row>
        <row r="9094">
          <cell r="N9094">
            <v>0</v>
          </cell>
          <cell r="O9094">
            <v>0</v>
          </cell>
          <cell r="P9094">
            <v>0</v>
          </cell>
          <cell r="Q9094">
            <v>0</v>
          </cell>
        </row>
        <row r="9095">
          <cell r="N9095">
            <v>0</v>
          </cell>
          <cell r="O9095">
            <v>0</v>
          </cell>
          <cell r="P9095">
            <v>0</v>
          </cell>
          <cell r="Q9095">
            <v>0</v>
          </cell>
        </row>
        <row r="9096">
          <cell r="N9096">
            <v>0</v>
          </cell>
          <cell r="O9096">
            <v>0</v>
          </cell>
          <cell r="P9096">
            <v>0</v>
          </cell>
          <cell r="Q9096">
            <v>0</v>
          </cell>
        </row>
        <row r="9097">
          <cell r="N9097">
            <v>0</v>
          </cell>
          <cell r="O9097">
            <v>0</v>
          </cell>
          <cell r="P9097">
            <v>0</v>
          </cell>
          <cell r="Q9097">
            <v>0</v>
          </cell>
        </row>
        <row r="9098">
          <cell r="N9098">
            <v>0</v>
          </cell>
          <cell r="O9098">
            <v>0</v>
          </cell>
          <cell r="P9098">
            <v>0</v>
          </cell>
          <cell r="Q9098">
            <v>0</v>
          </cell>
        </row>
        <row r="9099">
          <cell r="N9099">
            <v>0</v>
          </cell>
          <cell r="O9099">
            <v>0</v>
          </cell>
          <cell r="P9099">
            <v>0</v>
          </cell>
          <cell r="Q9099">
            <v>0</v>
          </cell>
        </row>
        <row r="9100">
          <cell r="N9100">
            <v>0</v>
          </cell>
          <cell r="O9100">
            <v>0</v>
          </cell>
          <cell r="P9100">
            <v>0</v>
          </cell>
          <cell r="Q9100">
            <v>0</v>
          </cell>
        </row>
        <row r="9101">
          <cell r="N9101">
            <v>0</v>
          </cell>
          <cell r="O9101">
            <v>0</v>
          </cell>
          <cell r="P9101">
            <v>0</v>
          </cell>
          <cell r="Q9101">
            <v>0</v>
          </cell>
        </row>
        <row r="9102">
          <cell r="N9102">
            <v>0</v>
          </cell>
          <cell r="O9102">
            <v>0</v>
          </cell>
          <cell r="P9102">
            <v>0</v>
          </cell>
          <cell r="Q9102">
            <v>0</v>
          </cell>
        </row>
        <row r="9103">
          <cell r="N9103">
            <v>0</v>
          </cell>
          <cell r="O9103">
            <v>0</v>
          </cell>
          <cell r="P9103">
            <v>0</v>
          </cell>
          <cell r="Q9103">
            <v>0</v>
          </cell>
        </row>
        <row r="9104">
          <cell r="N9104">
            <v>0</v>
          </cell>
          <cell r="O9104">
            <v>0</v>
          </cell>
          <cell r="P9104">
            <v>0</v>
          </cell>
          <cell r="Q9104">
            <v>0</v>
          </cell>
        </row>
        <row r="9105">
          <cell r="N9105">
            <v>0</v>
          </cell>
          <cell r="O9105">
            <v>0</v>
          </cell>
          <cell r="P9105">
            <v>0</v>
          </cell>
          <cell r="Q9105">
            <v>0</v>
          </cell>
        </row>
        <row r="9106">
          <cell r="N9106">
            <v>0</v>
          </cell>
          <cell r="O9106">
            <v>0</v>
          </cell>
          <cell r="P9106">
            <v>0</v>
          </cell>
          <cell r="Q9106">
            <v>0</v>
          </cell>
        </row>
        <row r="9107">
          <cell r="N9107">
            <v>0</v>
          </cell>
          <cell r="O9107">
            <v>0</v>
          </cell>
          <cell r="P9107">
            <v>0</v>
          </cell>
          <cell r="Q9107">
            <v>0</v>
          </cell>
        </row>
        <row r="9108">
          <cell r="N9108">
            <v>0</v>
          </cell>
          <cell r="O9108">
            <v>0</v>
          </cell>
          <cell r="P9108">
            <v>0</v>
          </cell>
          <cell r="Q9108">
            <v>0</v>
          </cell>
        </row>
        <row r="9109">
          <cell r="N9109">
            <v>0</v>
          </cell>
          <cell r="O9109">
            <v>0</v>
          </cell>
          <cell r="P9109">
            <v>0</v>
          </cell>
          <cell r="Q9109">
            <v>0</v>
          </cell>
        </row>
        <row r="9110">
          <cell r="N9110">
            <v>0</v>
          </cell>
          <cell r="O9110">
            <v>0</v>
          </cell>
          <cell r="P9110">
            <v>0</v>
          </cell>
          <cell r="Q9110">
            <v>0</v>
          </cell>
        </row>
        <row r="9111">
          <cell r="N9111">
            <v>0</v>
          </cell>
          <cell r="O9111">
            <v>0</v>
          </cell>
          <cell r="P9111">
            <v>0</v>
          </cell>
          <cell r="Q9111">
            <v>0</v>
          </cell>
        </row>
        <row r="9112">
          <cell r="N9112">
            <v>0</v>
          </cell>
          <cell r="O9112">
            <v>0</v>
          </cell>
          <cell r="P9112">
            <v>0</v>
          </cell>
          <cell r="Q9112">
            <v>0</v>
          </cell>
        </row>
        <row r="9113">
          <cell r="N9113">
            <v>0</v>
          </cell>
          <cell r="O9113">
            <v>0</v>
          </cell>
          <cell r="P9113">
            <v>0</v>
          </cell>
          <cell r="Q9113">
            <v>0</v>
          </cell>
        </row>
        <row r="9114">
          <cell r="N9114">
            <v>0</v>
          </cell>
          <cell r="O9114">
            <v>0</v>
          </cell>
          <cell r="P9114">
            <v>0</v>
          </cell>
          <cell r="Q9114">
            <v>0</v>
          </cell>
        </row>
        <row r="9115">
          <cell r="N9115">
            <v>0</v>
          </cell>
          <cell r="O9115">
            <v>0</v>
          </cell>
          <cell r="P9115">
            <v>0</v>
          </cell>
          <cell r="Q9115">
            <v>0</v>
          </cell>
        </row>
        <row r="9116">
          <cell r="N9116">
            <v>0</v>
          </cell>
          <cell r="O9116">
            <v>0</v>
          </cell>
          <cell r="P9116">
            <v>0</v>
          </cell>
          <cell r="Q9116">
            <v>0</v>
          </cell>
        </row>
        <row r="9117">
          <cell r="N9117">
            <v>0</v>
          </cell>
          <cell r="O9117">
            <v>0</v>
          </cell>
          <cell r="P9117">
            <v>0</v>
          </cell>
          <cell r="Q9117">
            <v>0</v>
          </cell>
        </row>
        <row r="9118">
          <cell r="N9118">
            <v>0</v>
          </cell>
          <cell r="O9118">
            <v>0</v>
          </cell>
          <cell r="P9118">
            <v>0</v>
          </cell>
          <cell r="Q9118">
            <v>0</v>
          </cell>
        </row>
        <row r="9119">
          <cell r="N9119">
            <v>0</v>
          </cell>
          <cell r="O9119">
            <v>0</v>
          </cell>
          <cell r="P9119">
            <v>0</v>
          </cell>
          <cell r="Q9119">
            <v>0</v>
          </cell>
        </row>
        <row r="9120">
          <cell r="N9120">
            <v>0</v>
          </cell>
          <cell r="O9120">
            <v>0</v>
          </cell>
          <cell r="P9120">
            <v>0</v>
          </cell>
          <cell r="Q9120">
            <v>0</v>
          </cell>
        </row>
        <row r="9121">
          <cell r="N9121">
            <v>0</v>
          </cell>
          <cell r="O9121">
            <v>0</v>
          </cell>
          <cell r="P9121">
            <v>0</v>
          </cell>
          <cell r="Q9121">
            <v>0</v>
          </cell>
        </row>
        <row r="9122">
          <cell r="N9122">
            <v>0</v>
          </cell>
          <cell r="O9122">
            <v>0</v>
          </cell>
          <cell r="P9122">
            <v>0</v>
          </cell>
          <cell r="Q9122">
            <v>0</v>
          </cell>
        </row>
        <row r="9123">
          <cell r="N9123">
            <v>0</v>
          </cell>
          <cell r="O9123">
            <v>0</v>
          </cell>
          <cell r="P9123">
            <v>0</v>
          </cell>
          <cell r="Q9123">
            <v>0</v>
          </cell>
        </row>
        <row r="9124">
          <cell r="N9124">
            <v>0</v>
          </cell>
          <cell r="O9124">
            <v>0</v>
          </cell>
          <cell r="P9124">
            <v>0</v>
          </cell>
          <cell r="Q9124">
            <v>0</v>
          </cell>
        </row>
        <row r="9125">
          <cell r="N9125">
            <v>0</v>
          </cell>
          <cell r="O9125">
            <v>0</v>
          </cell>
          <cell r="P9125">
            <v>0</v>
          </cell>
          <cell r="Q9125">
            <v>0</v>
          </cell>
        </row>
        <row r="9126">
          <cell r="N9126">
            <v>0</v>
          </cell>
          <cell r="O9126">
            <v>0</v>
          </cell>
          <cell r="P9126">
            <v>0</v>
          </cell>
          <cell r="Q9126">
            <v>0</v>
          </cell>
        </row>
        <row r="9127">
          <cell r="N9127">
            <v>0</v>
          </cell>
          <cell r="O9127">
            <v>0</v>
          </cell>
          <cell r="P9127">
            <v>0</v>
          </cell>
          <cell r="Q9127">
            <v>0</v>
          </cell>
        </row>
        <row r="9128">
          <cell r="N9128">
            <v>0</v>
          </cell>
          <cell r="O9128">
            <v>0</v>
          </cell>
          <cell r="P9128">
            <v>0</v>
          </cell>
          <cell r="Q9128">
            <v>0</v>
          </cell>
        </row>
        <row r="9129">
          <cell r="N9129">
            <v>0</v>
          </cell>
          <cell r="O9129">
            <v>0</v>
          </cell>
          <cell r="P9129">
            <v>0</v>
          </cell>
          <cell r="Q9129">
            <v>0</v>
          </cell>
        </row>
        <row r="9130">
          <cell r="N9130">
            <v>0</v>
          </cell>
          <cell r="O9130">
            <v>0</v>
          </cell>
          <cell r="P9130">
            <v>0</v>
          </cell>
          <cell r="Q9130">
            <v>0</v>
          </cell>
        </row>
        <row r="9131">
          <cell r="N9131">
            <v>0</v>
          </cell>
          <cell r="O9131">
            <v>0</v>
          </cell>
          <cell r="P9131">
            <v>0</v>
          </cell>
          <cell r="Q9131">
            <v>0</v>
          </cell>
        </row>
        <row r="9132">
          <cell r="N9132">
            <v>0</v>
          </cell>
          <cell r="O9132">
            <v>0</v>
          </cell>
          <cell r="P9132">
            <v>0</v>
          </cell>
          <cell r="Q9132">
            <v>0</v>
          </cell>
        </row>
        <row r="9133">
          <cell r="N9133">
            <v>0</v>
          </cell>
          <cell r="O9133">
            <v>0</v>
          </cell>
          <cell r="P9133">
            <v>0</v>
          </cell>
          <cell r="Q9133">
            <v>0</v>
          </cell>
        </row>
        <row r="9134">
          <cell r="N9134">
            <v>0</v>
          </cell>
          <cell r="O9134">
            <v>0</v>
          </cell>
          <cell r="P9134">
            <v>0</v>
          </cell>
          <cell r="Q9134">
            <v>0</v>
          </cell>
        </row>
        <row r="9135">
          <cell r="N9135">
            <v>0</v>
          </cell>
          <cell r="O9135">
            <v>0</v>
          </cell>
          <cell r="P9135">
            <v>0</v>
          </cell>
          <cell r="Q9135">
            <v>0</v>
          </cell>
        </row>
        <row r="9136">
          <cell r="N9136">
            <v>0</v>
          </cell>
          <cell r="O9136">
            <v>0</v>
          </cell>
          <cell r="P9136">
            <v>0</v>
          </cell>
          <cell r="Q9136">
            <v>0</v>
          </cell>
        </row>
        <row r="9137">
          <cell r="N9137">
            <v>0</v>
          </cell>
          <cell r="O9137">
            <v>0</v>
          </cell>
          <cell r="P9137">
            <v>0</v>
          </cell>
          <cell r="Q9137">
            <v>0</v>
          </cell>
        </row>
        <row r="9138">
          <cell r="N9138">
            <v>0</v>
          </cell>
          <cell r="O9138">
            <v>0</v>
          </cell>
          <cell r="P9138">
            <v>0</v>
          </cell>
          <cell r="Q9138">
            <v>0</v>
          </cell>
        </row>
        <row r="9139">
          <cell r="N9139">
            <v>0</v>
          </cell>
          <cell r="O9139">
            <v>0</v>
          </cell>
          <cell r="P9139">
            <v>0</v>
          </cell>
          <cell r="Q9139">
            <v>0</v>
          </cell>
        </row>
        <row r="9140">
          <cell r="N9140">
            <v>0</v>
          </cell>
          <cell r="O9140">
            <v>0</v>
          </cell>
          <cell r="P9140">
            <v>0</v>
          </cell>
          <cell r="Q9140">
            <v>0</v>
          </cell>
        </row>
        <row r="9141">
          <cell r="N9141">
            <v>0</v>
          </cell>
          <cell r="O9141">
            <v>0</v>
          </cell>
          <cell r="P9141">
            <v>0</v>
          </cell>
          <cell r="Q9141">
            <v>0</v>
          </cell>
        </row>
        <row r="9142">
          <cell r="N9142">
            <v>0</v>
          </cell>
          <cell r="O9142">
            <v>0</v>
          </cell>
          <cell r="P9142">
            <v>0</v>
          </cell>
          <cell r="Q9142">
            <v>0</v>
          </cell>
        </row>
        <row r="9143">
          <cell r="N9143">
            <v>0</v>
          </cell>
          <cell r="O9143">
            <v>0</v>
          </cell>
          <cell r="P9143">
            <v>0</v>
          </cell>
          <cell r="Q9143">
            <v>0</v>
          </cell>
        </row>
        <row r="9144">
          <cell r="N9144">
            <v>0</v>
          </cell>
          <cell r="O9144">
            <v>0</v>
          </cell>
          <cell r="P9144">
            <v>0</v>
          </cell>
          <cell r="Q9144">
            <v>0</v>
          </cell>
        </row>
        <row r="9145">
          <cell r="N9145">
            <v>0</v>
          </cell>
          <cell r="O9145">
            <v>0</v>
          </cell>
          <cell r="P9145">
            <v>0</v>
          </cell>
          <cell r="Q9145">
            <v>0</v>
          </cell>
        </row>
        <row r="9146">
          <cell r="N9146">
            <v>0</v>
          </cell>
          <cell r="O9146">
            <v>0</v>
          </cell>
          <cell r="P9146">
            <v>0</v>
          </cell>
          <cell r="Q9146">
            <v>0</v>
          </cell>
        </row>
        <row r="9147">
          <cell r="N9147">
            <v>0</v>
          </cell>
          <cell r="O9147">
            <v>0</v>
          </cell>
          <cell r="P9147">
            <v>0</v>
          </cell>
          <cell r="Q9147">
            <v>0</v>
          </cell>
        </row>
        <row r="9148">
          <cell r="N9148">
            <v>0</v>
          </cell>
          <cell r="O9148">
            <v>0</v>
          </cell>
          <cell r="P9148">
            <v>0</v>
          </cell>
          <cell r="Q9148">
            <v>0</v>
          </cell>
        </row>
        <row r="9149">
          <cell r="N9149">
            <v>0</v>
          </cell>
          <cell r="O9149">
            <v>0</v>
          </cell>
          <cell r="P9149">
            <v>0</v>
          </cell>
          <cell r="Q9149">
            <v>0</v>
          </cell>
        </row>
        <row r="9150">
          <cell r="N9150">
            <v>0</v>
          </cell>
          <cell r="O9150">
            <v>0</v>
          </cell>
          <cell r="P9150">
            <v>0</v>
          </cell>
          <cell r="Q9150">
            <v>0</v>
          </cell>
        </row>
        <row r="9151">
          <cell r="N9151">
            <v>0</v>
          </cell>
          <cell r="O9151">
            <v>0</v>
          </cell>
          <cell r="P9151">
            <v>0</v>
          </cell>
          <cell r="Q9151">
            <v>0</v>
          </cell>
        </row>
        <row r="9152">
          <cell r="N9152">
            <v>0</v>
          </cell>
          <cell r="O9152">
            <v>0</v>
          </cell>
          <cell r="P9152">
            <v>0</v>
          </cell>
          <cell r="Q9152">
            <v>0</v>
          </cell>
        </row>
        <row r="9153">
          <cell r="N9153">
            <v>0</v>
          </cell>
          <cell r="O9153">
            <v>0</v>
          </cell>
          <cell r="P9153">
            <v>0</v>
          </cell>
          <cell r="Q9153">
            <v>0</v>
          </cell>
        </row>
        <row r="9154">
          <cell r="N9154">
            <v>0</v>
          </cell>
          <cell r="O9154">
            <v>0</v>
          </cell>
          <cell r="P9154">
            <v>0</v>
          </cell>
          <cell r="Q9154">
            <v>0</v>
          </cell>
        </row>
        <row r="9155">
          <cell r="N9155">
            <v>0</v>
          </cell>
          <cell r="O9155">
            <v>0</v>
          </cell>
          <cell r="P9155">
            <v>0</v>
          </cell>
          <cell r="Q9155">
            <v>0</v>
          </cell>
        </row>
        <row r="9156">
          <cell r="N9156">
            <v>0</v>
          </cell>
          <cell r="O9156">
            <v>0</v>
          </cell>
          <cell r="P9156">
            <v>0</v>
          </cell>
          <cell r="Q9156">
            <v>0</v>
          </cell>
        </row>
        <row r="9157">
          <cell r="N9157">
            <v>0</v>
          </cell>
          <cell r="O9157">
            <v>0</v>
          </cell>
          <cell r="P9157">
            <v>0</v>
          </cell>
          <cell r="Q9157">
            <v>0</v>
          </cell>
        </row>
        <row r="9158">
          <cell r="N9158">
            <v>0</v>
          </cell>
          <cell r="O9158">
            <v>0</v>
          </cell>
          <cell r="P9158">
            <v>0</v>
          </cell>
          <cell r="Q9158">
            <v>0</v>
          </cell>
        </row>
        <row r="9159">
          <cell r="N9159">
            <v>0</v>
          </cell>
          <cell r="O9159">
            <v>0</v>
          </cell>
          <cell r="P9159">
            <v>0</v>
          </cell>
          <cell r="Q9159">
            <v>0</v>
          </cell>
        </row>
        <row r="9160">
          <cell r="N9160">
            <v>0</v>
          </cell>
          <cell r="O9160">
            <v>0</v>
          </cell>
          <cell r="P9160">
            <v>0</v>
          </cell>
          <cell r="Q9160">
            <v>0</v>
          </cell>
        </row>
        <row r="9161">
          <cell r="N9161">
            <v>0</v>
          </cell>
          <cell r="O9161">
            <v>0</v>
          </cell>
          <cell r="P9161">
            <v>0</v>
          </cell>
          <cell r="Q9161">
            <v>0</v>
          </cell>
        </row>
        <row r="9162">
          <cell r="N9162">
            <v>0</v>
          </cell>
          <cell r="O9162">
            <v>0</v>
          </cell>
          <cell r="P9162">
            <v>0</v>
          </cell>
          <cell r="Q9162">
            <v>0</v>
          </cell>
        </row>
        <row r="9163">
          <cell r="N9163">
            <v>0</v>
          </cell>
          <cell r="O9163">
            <v>0</v>
          </cell>
          <cell r="P9163">
            <v>0</v>
          </cell>
          <cell r="Q9163">
            <v>0</v>
          </cell>
        </row>
        <row r="9164">
          <cell r="N9164">
            <v>0</v>
          </cell>
          <cell r="O9164">
            <v>0</v>
          </cell>
          <cell r="P9164">
            <v>0</v>
          </cell>
          <cell r="Q9164">
            <v>0</v>
          </cell>
        </row>
        <row r="9165">
          <cell r="N9165">
            <v>0</v>
          </cell>
          <cell r="O9165">
            <v>0</v>
          </cell>
          <cell r="P9165">
            <v>0</v>
          </cell>
          <cell r="Q9165">
            <v>0</v>
          </cell>
        </row>
        <row r="9166">
          <cell r="N9166">
            <v>0</v>
          </cell>
          <cell r="O9166">
            <v>0</v>
          </cell>
          <cell r="P9166">
            <v>0</v>
          </cell>
          <cell r="Q9166">
            <v>0</v>
          </cell>
        </row>
        <row r="9167">
          <cell r="N9167">
            <v>0</v>
          </cell>
          <cell r="O9167">
            <v>0</v>
          </cell>
          <cell r="P9167">
            <v>0</v>
          </cell>
          <cell r="Q9167">
            <v>0</v>
          </cell>
        </row>
        <row r="9168">
          <cell r="N9168">
            <v>0</v>
          </cell>
          <cell r="O9168">
            <v>0</v>
          </cell>
          <cell r="P9168">
            <v>0</v>
          </cell>
          <cell r="Q9168">
            <v>0</v>
          </cell>
        </row>
        <row r="9169">
          <cell r="N9169">
            <v>0</v>
          </cell>
          <cell r="O9169">
            <v>0</v>
          </cell>
          <cell r="P9169">
            <v>0</v>
          </cell>
          <cell r="Q9169">
            <v>0</v>
          </cell>
        </row>
        <row r="9170">
          <cell r="N9170">
            <v>0</v>
          </cell>
          <cell r="O9170">
            <v>0</v>
          </cell>
          <cell r="P9170">
            <v>0</v>
          </cell>
          <cell r="Q9170">
            <v>0</v>
          </cell>
        </row>
        <row r="9171">
          <cell r="N9171">
            <v>0</v>
          </cell>
          <cell r="O9171">
            <v>0</v>
          </cell>
          <cell r="P9171">
            <v>0</v>
          </cell>
          <cell r="Q9171">
            <v>0</v>
          </cell>
        </row>
        <row r="9172">
          <cell r="N9172">
            <v>0</v>
          </cell>
          <cell r="O9172">
            <v>0</v>
          </cell>
          <cell r="P9172">
            <v>0</v>
          </cell>
          <cell r="Q9172">
            <v>0</v>
          </cell>
        </row>
        <row r="9173">
          <cell r="N9173">
            <v>0</v>
          </cell>
          <cell r="O9173">
            <v>0</v>
          </cell>
          <cell r="P9173">
            <v>0</v>
          </cell>
          <cell r="Q9173">
            <v>0</v>
          </cell>
        </row>
        <row r="9174">
          <cell r="N9174">
            <v>0</v>
          </cell>
          <cell r="O9174">
            <v>0</v>
          </cell>
          <cell r="P9174">
            <v>0</v>
          </cell>
          <cell r="Q9174">
            <v>0</v>
          </cell>
        </row>
        <row r="9175">
          <cell r="N9175">
            <v>0</v>
          </cell>
          <cell r="O9175">
            <v>0</v>
          </cell>
          <cell r="P9175">
            <v>0</v>
          </cell>
          <cell r="Q9175">
            <v>0</v>
          </cell>
        </row>
        <row r="9176">
          <cell r="N9176">
            <v>0</v>
          </cell>
          <cell r="O9176">
            <v>0</v>
          </cell>
          <cell r="P9176">
            <v>0</v>
          </cell>
          <cell r="Q9176">
            <v>0</v>
          </cell>
        </row>
        <row r="9177">
          <cell r="N9177">
            <v>0</v>
          </cell>
          <cell r="O9177">
            <v>0</v>
          </cell>
          <cell r="P9177">
            <v>0</v>
          </cell>
          <cell r="Q9177">
            <v>0</v>
          </cell>
        </row>
        <row r="9178">
          <cell r="N9178">
            <v>0</v>
          </cell>
          <cell r="O9178">
            <v>0</v>
          </cell>
          <cell r="P9178">
            <v>0</v>
          </cell>
          <cell r="Q9178">
            <v>0</v>
          </cell>
        </row>
        <row r="9179">
          <cell r="N9179">
            <v>0</v>
          </cell>
          <cell r="O9179">
            <v>0</v>
          </cell>
          <cell r="P9179">
            <v>0</v>
          </cell>
          <cell r="Q9179">
            <v>0</v>
          </cell>
        </row>
        <row r="9180">
          <cell r="N9180">
            <v>0</v>
          </cell>
          <cell r="O9180">
            <v>0</v>
          </cell>
          <cell r="P9180">
            <v>0</v>
          </cell>
          <cell r="Q9180">
            <v>0</v>
          </cell>
        </row>
        <row r="9181">
          <cell r="N9181">
            <v>0</v>
          </cell>
          <cell r="O9181">
            <v>0</v>
          </cell>
          <cell r="P9181">
            <v>0</v>
          </cell>
          <cell r="Q9181">
            <v>0</v>
          </cell>
        </row>
        <row r="9182">
          <cell r="N9182">
            <v>0</v>
          </cell>
          <cell r="O9182">
            <v>0</v>
          </cell>
          <cell r="P9182">
            <v>0</v>
          </cell>
          <cell r="Q9182">
            <v>0</v>
          </cell>
        </row>
        <row r="9183">
          <cell r="N9183">
            <v>0</v>
          </cell>
          <cell r="O9183">
            <v>0</v>
          </cell>
          <cell r="P9183">
            <v>0</v>
          </cell>
          <cell r="Q9183">
            <v>0</v>
          </cell>
        </row>
        <row r="9184">
          <cell r="N9184">
            <v>0</v>
          </cell>
          <cell r="O9184">
            <v>0</v>
          </cell>
          <cell r="P9184">
            <v>0</v>
          </cell>
          <cell r="Q9184">
            <v>0</v>
          </cell>
        </row>
        <row r="9185">
          <cell r="N9185">
            <v>0</v>
          </cell>
          <cell r="O9185">
            <v>0</v>
          </cell>
          <cell r="P9185">
            <v>0</v>
          </cell>
          <cell r="Q9185">
            <v>0</v>
          </cell>
        </row>
        <row r="9186">
          <cell r="N9186">
            <v>0</v>
          </cell>
          <cell r="O9186">
            <v>0</v>
          </cell>
          <cell r="P9186">
            <v>0</v>
          </cell>
          <cell r="Q9186">
            <v>0</v>
          </cell>
        </row>
        <row r="9187">
          <cell r="N9187">
            <v>0</v>
          </cell>
          <cell r="O9187">
            <v>0</v>
          </cell>
          <cell r="P9187">
            <v>0</v>
          </cell>
          <cell r="Q9187">
            <v>0</v>
          </cell>
        </row>
        <row r="9188">
          <cell r="N9188">
            <v>0</v>
          </cell>
          <cell r="O9188">
            <v>0</v>
          </cell>
          <cell r="P9188">
            <v>0</v>
          </cell>
          <cell r="Q9188">
            <v>0</v>
          </cell>
        </row>
        <row r="9189">
          <cell r="N9189">
            <v>0</v>
          </cell>
          <cell r="O9189">
            <v>0</v>
          </cell>
          <cell r="P9189">
            <v>0</v>
          </cell>
          <cell r="Q9189">
            <v>0</v>
          </cell>
        </row>
        <row r="9190">
          <cell r="N9190">
            <v>0</v>
          </cell>
          <cell r="O9190">
            <v>0</v>
          </cell>
          <cell r="P9190">
            <v>0</v>
          </cell>
          <cell r="Q9190">
            <v>0</v>
          </cell>
        </row>
        <row r="9191">
          <cell r="N9191">
            <v>0</v>
          </cell>
          <cell r="O9191">
            <v>0</v>
          </cell>
          <cell r="P9191">
            <v>0</v>
          </cell>
          <cell r="Q9191">
            <v>0</v>
          </cell>
        </row>
        <row r="9192">
          <cell r="N9192">
            <v>0</v>
          </cell>
          <cell r="O9192">
            <v>0</v>
          </cell>
          <cell r="P9192">
            <v>0</v>
          </cell>
          <cell r="Q9192">
            <v>0</v>
          </cell>
        </row>
        <row r="9193">
          <cell r="N9193">
            <v>0</v>
          </cell>
          <cell r="O9193">
            <v>0</v>
          </cell>
          <cell r="P9193">
            <v>0</v>
          </cell>
          <cell r="Q9193">
            <v>0</v>
          </cell>
        </row>
        <row r="9194">
          <cell r="N9194">
            <v>0</v>
          </cell>
          <cell r="O9194">
            <v>0</v>
          </cell>
          <cell r="P9194">
            <v>0</v>
          </cell>
          <cell r="Q9194">
            <v>0</v>
          </cell>
        </row>
        <row r="9195">
          <cell r="N9195">
            <v>0</v>
          </cell>
          <cell r="O9195">
            <v>0</v>
          </cell>
          <cell r="P9195">
            <v>0</v>
          </cell>
          <cell r="Q9195">
            <v>0</v>
          </cell>
        </row>
        <row r="9196">
          <cell r="N9196">
            <v>0</v>
          </cell>
          <cell r="O9196">
            <v>0</v>
          </cell>
          <cell r="P9196">
            <v>0</v>
          </cell>
          <cell r="Q9196">
            <v>0</v>
          </cell>
        </row>
        <row r="9197">
          <cell r="N9197">
            <v>0</v>
          </cell>
          <cell r="O9197">
            <v>0</v>
          </cell>
          <cell r="P9197">
            <v>0</v>
          </cell>
          <cell r="Q9197">
            <v>0</v>
          </cell>
        </row>
        <row r="9198">
          <cell r="N9198">
            <v>0</v>
          </cell>
          <cell r="O9198">
            <v>0</v>
          </cell>
          <cell r="P9198">
            <v>0</v>
          </cell>
          <cell r="Q9198">
            <v>0</v>
          </cell>
        </row>
        <row r="9199">
          <cell r="N9199">
            <v>0</v>
          </cell>
          <cell r="O9199">
            <v>0</v>
          </cell>
          <cell r="P9199">
            <v>0</v>
          </cell>
          <cell r="Q9199">
            <v>0</v>
          </cell>
        </row>
        <row r="9200">
          <cell r="N9200">
            <v>0</v>
          </cell>
          <cell r="O9200">
            <v>0</v>
          </cell>
          <cell r="P9200">
            <v>0</v>
          </cell>
          <cell r="Q9200">
            <v>0</v>
          </cell>
        </row>
        <row r="9201">
          <cell r="N9201">
            <v>0</v>
          </cell>
          <cell r="O9201">
            <v>0</v>
          </cell>
          <cell r="P9201">
            <v>0</v>
          </cell>
          <cell r="Q9201">
            <v>0</v>
          </cell>
        </row>
        <row r="9202">
          <cell r="N9202">
            <v>0</v>
          </cell>
          <cell r="O9202">
            <v>0</v>
          </cell>
          <cell r="P9202">
            <v>0</v>
          </cell>
          <cell r="Q9202">
            <v>0</v>
          </cell>
        </row>
        <row r="9203">
          <cell r="N9203">
            <v>0</v>
          </cell>
          <cell r="O9203">
            <v>0</v>
          </cell>
          <cell r="P9203">
            <v>0</v>
          </cell>
          <cell r="Q9203">
            <v>0</v>
          </cell>
        </row>
        <row r="9204">
          <cell r="N9204">
            <v>0</v>
          </cell>
          <cell r="O9204">
            <v>0</v>
          </cell>
          <cell r="P9204">
            <v>0</v>
          </cell>
          <cell r="Q9204">
            <v>0</v>
          </cell>
        </row>
        <row r="9205">
          <cell r="N9205">
            <v>0</v>
          </cell>
          <cell r="O9205">
            <v>0</v>
          </cell>
          <cell r="P9205">
            <v>0</v>
          </cell>
          <cell r="Q9205">
            <v>0</v>
          </cell>
        </row>
        <row r="9206">
          <cell r="N9206">
            <v>0</v>
          </cell>
          <cell r="O9206">
            <v>0</v>
          </cell>
          <cell r="P9206">
            <v>0</v>
          </cell>
          <cell r="Q9206">
            <v>0</v>
          </cell>
        </row>
        <row r="9207">
          <cell r="N9207">
            <v>0</v>
          </cell>
          <cell r="O9207">
            <v>0</v>
          </cell>
          <cell r="P9207">
            <v>0</v>
          </cell>
          <cell r="Q9207">
            <v>0</v>
          </cell>
        </row>
        <row r="9208">
          <cell r="N9208">
            <v>0</v>
          </cell>
          <cell r="O9208">
            <v>0</v>
          </cell>
          <cell r="P9208">
            <v>0</v>
          </cell>
          <cell r="Q9208">
            <v>0</v>
          </cell>
        </row>
        <row r="9209">
          <cell r="N9209">
            <v>0</v>
          </cell>
          <cell r="O9209">
            <v>0</v>
          </cell>
          <cell r="P9209">
            <v>0</v>
          </cell>
          <cell r="Q9209">
            <v>0</v>
          </cell>
        </row>
        <row r="9210">
          <cell r="N9210">
            <v>0</v>
          </cell>
          <cell r="O9210">
            <v>0</v>
          </cell>
          <cell r="P9210">
            <v>0</v>
          </cell>
          <cell r="Q9210">
            <v>0</v>
          </cell>
        </row>
        <row r="9211">
          <cell r="N9211">
            <v>0</v>
          </cell>
          <cell r="O9211">
            <v>0</v>
          </cell>
          <cell r="P9211">
            <v>0</v>
          </cell>
          <cell r="Q9211">
            <v>0</v>
          </cell>
        </row>
        <row r="9212">
          <cell r="N9212">
            <v>0</v>
          </cell>
          <cell r="O9212">
            <v>0</v>
          </cell>
          <cell r="P9212">
            <v>0</v>
          </cell>
          <cell r="Q9212">
            <v>0</v>
          </cell>
        </row>
        <row r="9213">
          <cell r="N9213">
            <v>0</v>
          </cell>
          <cell r="O9213">
            <v>0</v>
          </cell>
          <cell r="P9213">
            <v>0</v>
          </cell>
          <cell r="Q9213">
            <v>0</v>
          </cell>
        </row>
        <row r="9214">
          <cell r="N9214">
            <v>0</v>
          </cell>
          <cell r="O9214">
            <v>0</v>
          </cell>
          <cell r="P9214">
            <v>0</v>
          </cell>
          <cell r="Q9214">
            <v>0</v>
          </cell>
        </row>
        <row r="9215">
          <cell r="N9215">
            <v>0</v>
          </cell>
          <cell r="O9215">
            <v>0</v>
          </cell>
          <cell r="P9215">
            <v>0</v>
          </cell>
          <cell r="Q9215">
            <v>0</v>
          </cell>
        </row>
        <row r="9216">
          <cell r="N9216">
            <v>0</v>
          </cell>
          <cell r="O9216">
            <v>0</v>
          </cell>
          <cell r="P9216">
            <v>0</v>
          </cell>
          <cell r="Q9216">
            <v>0</v>
          </cell>
        </row>
        <row r="9217">
          <cell r="N9217">
            <v>0</v>
          </cell>
          <cell r="O9217">
            <v>0</v>
          </cell>
          <cell r="P9217">
            <v>0</v>
          </cell>
          <cell r="Q9217">
            <v>0</v>
          </cell>
        </row>
        <row r="9218">
          <cell r="N9218">
            <v>0</v>
          </cell>
          <cell r="O9218">
            <v>0</v>
          </cell>
          <cell r="P9218">
            <v>0</v>
          </cell>
          <cell r="Q9218">
            <v>0</v>
          </cell>
        </row>
        <row r="9219">
          <cell r="N9219">
            <v>0</v>
          </cell>
          <cell r="O9219">
            <v>0</v>
          </cell>
          <cell r="P9219">
            <v>0</v>
          </cell>
          <cell r="Q9219">
            <v>0</v>
          </cell>
        </row>
        <row r="9220">
          <cell r="N9220">
            <v>0</v>
          </cell>
          <cell r="O9220">
            <v>0</v>
          </cell>
          <cell r="P9220">
            <v>0</v>
          </cell>
          <cell r="Q9220">
            <v>0</v>
          </cell>
        </row>
        <row r="9221">
          <cell r="N9221">
            <v>0</v>
          </cell>
          <cell r="O9221">
            <v>0</v>
          </cell>
          <cell r="P9221">
            <v>0</v>
          </cell>
          <cell r="Q9221">
            <v>0</v>
          </cell>
        </row>
        <row r="9222">
          <cell r="N9222">
            <v>0</v>
          </cell>
          <cell r="O9222">
            <v>0</v>
          </cell>
          <cell r="P9222">
            <v>0</v>
          </cell>
          <cell r="Q9222">
            <v>0</v>
          </cell>
        </row>
        <row r="9223">
          <cell r="N9223">
            <v>0</v>
          </cell>
          <cell r="O9223">
            <v>0</v>
          </cell>
          <cell r="P9223">
            <v>0</v>
          </cell>
          <cell r="Q9223">
            <v>0</v>
          </cell>
        </row>
        <row r="9224">
          <cell r="N9224">
            <v>0</v>
          </cell>
          <cell r="O9224">
            <v>0</v>
          </cell>
          <cell r="P9224">
            <v>0</v>
          </cell>
          <cell r="Q9224">
            <v>0</v>
          </cell>
        </row>
        <row r="9225">
          <cell r="N9225">
            <v>0</v>
          </cell>
          <cell r="O9225">
            <v>0</v>
          </cell>
          <cell r="P9225">
            <v>0</v>
          </cell>
          <cell r="Q9225">
            <v>0</v>
          </cell>
        </row>
        <row r="9226">
          <cell r="N9226">
            <v>0</v>
          </cell>
          <cell r="O9226">
            <v>0</v>
          </cell>
          <cell r="P9226">
            <v>0</v>
          </cell>
          <cell r="Q9226">
            <v>0</v>
          </cell>
        </row>
        <row r="9227">
          <cell r="N9227">
            <v>0</v>
          </cell>
          <cell r="O9227">
            <v>0</v>
          </cell>
          <cell r="P9227">
            <v>0</v>
          </cell>
          <cell r="Q9227">
            <v>0</v>
          </cell>
        </row>
        <row r="9228">
          <cell r="N9228">
            <v>0</v>
          </cell>
          <cell r="O9228">
            <v>0</v>
          </cell>
          <cell r="P9228">
            <v>0</v>
          </cell>
          <cell r="Q9228">
            <v>0</v>
          </cell>
        </row>
        <row r="9229">
          <cell r="N9229">
            <v>0</v>
          </cell>
          <cell r="O9229">
            <v>0</v>
          </cell>
          <cell r="P9229">
            <v>0</v>
          </cell>
          <cell r="Q9229">
            <v>0</v>
          </cell>
        </row>
        <row r="9230">
          <cell r="N9230">
            <v>0</v>
          </cell>
          <cell r="O9230">
            <v>0</v>
          </cell>
          <cell r="P9230">
            <v>0</v>
          </cell>
          <cell r="Q9230">
            <v>0</v>
          </cell>
        </row>
        <row r="9231">
          <cell r="N9231">
            <v>0</v>
          </cell>
          <cell r="O9231">
            <v>0</v>
          </cell>
          <cell r="P9231">
            <v>0</v>
          </cell>
          <cell r="Q9231">
            <v>0</v>
          </cell>
        </row>
        <row r="9232">
          <cell r="N9232">
            <v>0</v>
          </cell>
          <cell r="O9232">
            <v>0</v>
          </cell>
          <cell r="P9232">
            <v>0</v>
          </cell>
          <cell r="Q9232">
            <v>0</v>
          </cell>
        </row>
        <row r="9233">
          <cell r="N9233">
            <v>0</v>
          </cell>
          <cell r="O9233">
            <v>0</v>
          </cell>
          <cell r="P9233">
            <v>0</v>
          </cell>
          <cell r="Q9233">
            <v>0</v>
          </cell>
        </row>
        <row r="9234">
          <cell r="N9234">
            <v>0</v>
          </cell>
          <cell r="O9234">
            <v>0</v>
          </cell>
          <cell r="P9234">
            <v>0</v>
          </cell>
          <cell r="Q9234">
            <v>0</v>
          </cell>
        </row>
        <row r="9235">
          <cell r="N9235">
            <v>0</v>
          </cell>
          <cell r="O9235">
            <v>0</v>
          </cell>
          <cell r="P9235">
            <v>0</v>
          </cell>
          <cell r="Q9235">
            <v>0</v>
          </cell>
        </row>
        <row r="9236">
          <cell r="N9236">
            <v>0</v>
          </cell>
          <cell r="O9236">
            <v>0</v>
          </cell>
          <cell r="P9236">
            <v>0</v>
          </cell>
          <cell r="Q9236">
            <v>0</v>
          </cell>
        </row>
        <row r="9237">
          <cell r="N9237">
            <v>0</v>
          </cell>
          <cell r="O9237">
            <v>0</v>
          </cell>
          <cell r="P9237">
            <v>0</v>
          </cell>
          <cell r="Q9237">
            <v>0</v>
          </cell>
        </row>
        <row r="9238">
          <cell r="N9238">
            <v>0</v>
          </cell>
          <cell r="O9238">
            <v>0</v>
          </cell>
          <cell r="P9238">
            <v>0</v>
          </cell>
          <cell r="Q9238">
            <v>0</v>
          </cell>
        </row>
        <row r="9239">
          <cell r="N9239">
            <v>0</v>
          </cell>
          <cell r="O9239">
            <v>0</v>
          </cell>
          <cell r="P9239">
            <v>0</v>
          </cell>
          <cell r="Q9239">
            <v>0</v>
          </cell>
        </row>
        <row r="9240">
          <cell r="N9240">
            <v>0</v>
          </cell>
          <cell r="O9240">
            <v>0</v>
          </cell>
          <cell r="P9240">
            <v>0</v>
          </cell>
          <cell r="Q9240">
            <v>0</v>
          </cell>
        </row>
        <row r="9241">
          <cell r="N9241">
            <v>0</v>
          </cell>
          <cell r="O9241">
            <v>0</v>
          </cell>
          <cell r="P9241">
            <v>0</v>
          </cell>
          <cell r="Q9241">
            <v>0</v>
          </cell>
        </row>
        <row r="9242">
          <cell r="N9242">
            <v>0</v>
          </cell>
          <cell r="O9242">
            <v>0</v>
          </cell>
          <cell r="P9242">
            <v>0</v>
          </cell>
          <cell r="Q9242">
            <v>0</v>
          </cell>
        </row>
        <row r="9243">
          <cell r="N9243">
            <v>0</v>
          </cell>
          <cell r="O9243">
            <v>0</v>
          </cell>
          <cell r="P9243">
            <v>0</v>
          </cell>
          <cell r="Q9243">
            <v>0</v>
          </cell>
        </row>
        <row r="9244">
          <cell r="N9244">
            <v>0</v>
          </cell>
          <cell r="O9244">
            <v>0</v>
          </cell>
          <cell r="P9244">
            <v>0</v>
          </cell>
          <cell r="Q9244">
            <v>0</v>
          </cell>
        </row>
        <row r="9245">
          <cell r="N9245">
            <v>0</v>
          </cell>
          <cell r="O9245">
            <v>0</v>
          </cell>
          <cell r="P9245">
            <v>0</v>
          </cell>
          <cell r="Q9245">
            <v>0</v>
          </cell>
        </row>
        <row r="9246">
          <cell r="N9246">
            <v>0</v>
          </cell>
          <cell r="O9246">
            <v>0</v>
          </cell>
          <cell r="P9246">
            <v>0</v>
          </cell>
          <cell r="Q9246">
            <v>0</v>
          </cell>
        </row>
        <row r="9247">
          <cell r="N9247">
            <v>0</v>
          </cell>
          <cell r="O9247">
            <v>0</v>
          </cell>
          <cell r="P9247">
            <v>0</v>
          </cell>
          <cell r="Q9247">
            <v>0</v>
          </cell>
        </row>
        <row r="9248">
          <cell r="N9248">
            <v>0</v>
          </cell>
          <cell r="O9248">
            <v>0</v>
          </cell>
          <cell r="P9248">
            <v>0</v>
          </cell>
          <cell r="Q9248">
            <v>0</v>
          </cell>
        </row>
        <row r="9249">
          <cell r="N9249">
            <v>0</v>
          </cell>
          <cell r="O9249">
            <v>0</v>
          </cell>
          <cell r="P9249">
            <v>0</v>
          </cell>
          <cell r="Q9249">
            <v>0</v>
          </cell>
        </row>
        <row r="9250">
          <cell r="N9250">
            <v>0</v>
          </cell>
          <cell r="O9250">
            <v>0</v>
          </cell>
          <cell r="P9250">
            <v>0</v>
          </cell>
          <cell r="Q9250">
            <v>0</v>
          </cell>
        </row>
        <row r="9251">
          <cell r="N9251">
            <v>0</v>
          </cell>
          <cell r="O9251">
            <v>0</v>
          </cell>
          <cell r="P9251">
            <v>0</v>
          </cell>
          <cell r="Q9251">
            <v>0</v>
          </cell>
        </row>
        <row r="9252">
          <cell r="N9252">
            <v>0</v>
          </cell>
          <cell r="O9252">
            <v>0</v>
          </cell>
          <cell r="P9252">
            <v>0</v>
          </cell>
          <cell r="Q9252">
            <v>0</v>
          </cell>
        </row>
        <row r="9253">
          <cell r="N9253">
            <v>0</v>
          </cell>
          <cell r="O9253">
            <v>0</v>
          </cell>
          <cell r="P9253">
            <v>0</v>
          </cell>
          <cell r="Q9253">
            <v>0</v>
          </cell>
        </row>
        <row r="9254">
          <cell r="N9254">
            <v>0</v>
          </cell>
          <cell r="O9254">
            <v>0</v>
          </cell>
          <cell r="P9254">
            <v>0</v>
          </cell>
          <cell r="Q9254">
            <v>0</v>
          </cell>
        </row>
        <row r="9255">
          <cell r="N9255">
            <v>0</v>
          </cell>
          <cell r="O9255">
            <v>0</v>
          </cell>
          <cell r="P9255">
            <v>0</v>
          </cell>
          <cell r="Q9255">
            <v>0</v>
          </cell>
        </row>
        <row r="9256">
          <cell r="N9256">
            <v>0</v>
          </cell>
          <cell r="O9256">
            <v>0</v>
          </cell>
          <cell r="P9256">
            <v>0</v>
          </cell>
          <cell r="Q9256">
            <v>0</v>
          </cell>
        </row>
        <row r="9257">
          <cell r="N9257">
            <v>0</v>
          </cell>
          <cell r="O9257">
            <v>0</v>
          </cell>
          <cell r="P9257">
            <v>0</v>
          </cell>
          <cell r="Q9257">
            <v>0</v>
          </cell>
        </row>
        <row r="9258">
          <cell r="N9258">
            <v>0</v>
          </cell>
          <cell r="O9258">
            <v>0</v>
          </cell>
          <cell r="P9258">
            <v>0</v>
          </cell>
          <cell r="Q9258">
            <v>0</v>
          </cell>
        </row>
        <row r="9259">
          <cell r="N9259">
            <v>0</v>
          </cell>
          <cell r="O9259">
            <v>0</v>
          </cell>
          <cell r="P9259">
            <v>0</v>
          </cell>
          <cell r="Q9259">
            <v>0</v>
          </cell>
        </row>
        <row r="9260">
          <cell r="N9260">
            <v>0</v>
          </cell>
          <cell r="O9260">
            <v>0</v>
          </cell>
          <cell r="P9260">
            <v>0</v>
          </cell>
          <cell r="Q9260">
            <v>0</v>
          </cell>
        </row>
        <row r="9261">
          <cell r="N9261">
            <v>0</v>
          </cell>
          <cell r="O9261">
            <v>0</v>
          </cell>
          <cell r="P9261">
            <v>0</v>
          </cell>
          <cell r="Q9261">
            <v>0</v>
          </cell>
        </row>
        <row r="9262">
          <cell r="N9262">
            <v>0</v>
          </cell>
          <cell r="O9262">
            <v>0</v>
          </cell>
          <cell r="P9262">
            <v>0</v>
          </cell>
          <cell r="Q9262">
            <v>0</v>
          </cell>
        </row>
        <row r="9263">
          <cell r="N9263">
            <v>0</v>
          </cell>
          <cell r="O9263">
            <v>0</v>
          </cell>
          <cell r="P9263">
            <v>0</v>
          </cell>
          <cell r="Q9263">
            <v>0</v>
          </cell>
        </row>
        <row r="9264">
          <cell r="N9264">
            <v>0</v>
          </cell>
          <cell r="O9264">
            <v>0</v>
          </cell>
          <cell r="P9264">
            <v>0</v>
          </cell>
          <cell r="Q9264">
            <v>0</v>
          </cell>
        </row>
        <row r="9265">
          <cell r="N9265">
            <v>0</v>
          </cell>
          <cell r="O9265">
            <v>0</v>
          </cell>
          <cell r="P9265">
            <v>0</v>
          </cell>
          <cell r="Q9265">
            <v>0</v>
          </cell>
        </row>
        <row r="9266">
          <cell r="N9266">
            <v>0</v>
          </cell>
          <cell r="O9266">
            <v>0</v>
          </cell>
          <cell r="P9266">
            <v>0</v>
          </cell>
          <cell r="Q9266">
            <v>0</v>
          </cell>
        </row>
        <row r="9267">
          <cell r="N9267">
            <v>0</v>
          </cell>
          <cell r="O9267">
            <v>0</v>
          </cell>
          <cell r="P9267">
            <v>0</v>
          </cell>
          <cell r="Q9267">
            <v>0</v>
          </cell>
        </row>
        <row r="9268">
          <cell r="N9268">
            <v>0</v>
          </cell>
          <cell r="O9268">
            <v>0</v>
          </cell>
          <cell r="P9268">
            <v>0</v>
          </cell>
          <cell r="Q9268">
            <v>0</v>
          </cell>
        </row>
        <row r="9269">
          <cell r="N9269">
            <v>0</v>
          </cell>
          <cell r="O9269">
            <v>0</v>
          </cell>
          <cell r="P9269">
            <v>0</v>
          </cell>
          <cell r="Q9269">
            <v>0</v>
          </cell>
        </row>
        <row r="9270">
          <cell r="N9270">
            <v>0</v>
          </cell>
          <cell r="O9270">
            <v>0</v>
          </cell>
          <cell r="P9270">
            <v>0</v>
          </cell>
          <cell r="Q9270">
            <v>0</v>
          </cell>
        </row>
        <row r="9271">
          <cell r="N9271">
            <v>0</v>
          </cell>
          <cell r="O9271">
            <v>0</v>
          </cell>
          <cell r="P9271">
            <v>0</v>
          </cell>
          <cell r="Q9271">
            <v>0</v>
          </cell>
        </row>
        <row r="9272">
          <cell r="N9272">
            <v>0</v>
          </cell>
          <cell r="O9272">
            <v>0</v>
          </cell>
          <cell r="P9272">
            <v>0</v>
          </cell>
          <cell r="Q9272">
            <v>0</v>
          </cell>
        </row>
        <row r="9273">
          <cell r="N9273">
            <v>0</v>
          </cell>
          <cell r="O9273">
            <v>0</v>
          </cell>
          <cell r="P9273">
            <v>0</v>
          </cell>
          <cell r="Q9273">
            <v>0</v>
          </cell>
        </row>
        <row r="9274">
          <cell r="N9274">
            <v>0</v>
          </cell>
          <cell r="O9274">
            <v>0</v>
          </cell>
          <cell r="P9274">
            <v>0</v>
          </cell>
          <cell r="Q9274">
            <v>0</v>
          </cell>
        </row>
        <row r="9275">
          <cell r="N9275">
            <v>0</v>
          </cell>
          <cell r="O9275">
            <v>0</v>
          </cell>
          <cell r="P9275">
            <v>0</v>
          </cell>
          <cell r="Q9275">
            <v>0</v>
          </cell>
        </row>
        <row r="9276">
          <cell r="N9276">
            <v>0</v>
          </cell>
          <cell r="O9276">
            <v>0</v>
          </cell>
          <cell r="P9276">
            <v>0</v>
          </cell>
          <cell r="Q9276">
            <v>0</v>
          </cell>
        </row>
        <row r="9277">
          <cell r="N9277">
            <v>0</v>
          </cell>
          <cell r="O9277">
            <v>0</v>
          </cell>
          <cell r="P9277">
            <v>0</v>
          </cell>
          <cell r="Q9277">
            <v>0</v>
          </cell>
        </row>
        <row r="9278">
          <cell r="N9278">
            <v>0</v>
          </cell>
          <cell r="O9278">
            <v>0</v>
          </cell>
          <cell r="P9278">
            <v>0</v>
          </cell>
          <cell r="Q9278">
            <v>0</v>
          </cell>
        </row>
        <row r="9279">
          <cell r="N9279">
            <v>0</v>
          </cell>
          <cell r="O9279">
            <v>0</v>
          </cell>
          <cell r="P9279">
            <v>0</v>
          </cell>
          <cell r="Q9279">
            <v>0</v>
          </cell>
        </row>
        <row r="9280">
          <cell r="N9280">
            <v>0</v>
          </cell>
          <cell r="O9280">
            <v>0</v>
          </cell>
          <cell r="P9280">
            <v>0</v>
          </cell>
          <cell r="Q9280">
            <v>0</v>
          </cell>
        </row>
        <row r="9281">
          <cell r="N9281">
            <v>0</v>
          </cell>
          <cell r="O9281">
            <v>0</v>
          </cell>
          <cell r="P9281">
            <v>0</v>
          </cell>
          <cell r="Q9281">
            <v>0</v>
          </cell>
        </row>
        <row r="9282">
          <cell r="N9282">
            <v>0</v>
          </cell>
          <cell r="O9282">
            <v>0</v>
          </cell>
          <cell r="P9282">
            <v>0</v>
          </cell>
          <cell r="Q9282">
            <v>0</v>
          </cell>
        </row>
        <row r="9283">
          <cell r="N9283">
            <v>0</v>
          </cell>
          <cell r="O9283">
            <v>0</v>
          </cell>
          <cell r="P9283">
            <v>0</v>
          </cell>
          <cell r="Q9283">
            <v>0</v>
          </cell>
        </row>
        <row r="9284">
          <cell r="N9284">
            <v>0</v>
          </cell>
          <cell r="O9284">
            <v>0</v>
          </cell>
          <cell r="P9284">
            <v>0</v>
          </cell>
          <cell r="Q9284">
            <v>0</v>
          </cell>
        </row>
        <row r="9285">
          <cell r="N9285">
            <v>0</v>
          </cell>
          <cell r="O9285">
            <v>0</v>
          </cell>
          <cell r="P9285">
            <v>0</v>
          </cell>
          <cell r="Q9285">
            <v>0</v>
          </cell>
        </row>
        <row r="9286">
          <cell r="N9286">
            <v>0</v>
          </cell>
          <cell r="O9286">
            <v>0</v>
          </cell>
          <cell r="P9286">
            <v>0</v>
          </cell>
          <cell r="Q9286">
            <v>0</v>
          </cell>
        </row>
        <row r="9287">
          <cell r="N9287">
            <v>0</v>
          </cell>
          <cell r="O9287">
            <v>0</v>
          </cell>
          <cell r="P9287">
            <v>0</v>
          </cell>
          <cell r="Q9287">
            <v>0</v>
          </cell>
        </row>
        <row r="9288">
          <cell r="N9288">
            <v>0</v>
          </cell>
          <cell r="O9288">
            <v>0</v>
          </cell>
          <cell r="P9288">
            <v>0</v>
          </cell>
          <cell r="Q9288">
            <v>0</v>
          </cell>
        </row>
        <row r="9289">
          <cell r="N9289">
            <v>0</v>
          </cell>
          <cell r="O9289">
            <v>0</v>
          </cell>
          <cell r="P9289">
            <v>0</v>
          </cell>
          <cell r="Q9289">
            <v>0</v>
          </cell>
        </row>
        <row r="9290">
          <cell r="N9290">
            <v>0</v>
          </cell>
          <cell r="O9290">
            <v>0</v>
          </cell>
          <cell r="P9290">
            <v>0</v>
          </cell>
          <cell r="Q9290">
            <v>0</v>
          </cell>
        </row>
        <row r="9291">
          <cell r="N9291">
            <v>0</v>
          </cell>
          <cell r="O9291">
            <v>0</v>
          </cell>
          <cell r="P9291">
            <v>0</v>
          </cell>
          <cell r="Q9291">
            <v>0</v>
          </cell>
        </row>
        <row r="9292">
          <cell r="N9292">
            <v>0</v>
          </cell>
          <cell r="O9292">
            <v>0</v>
          </cell>
          <cell r="P9292">
            <v>0</v>
          </cell>
          <cell r="Q9292">
            <v>0</v>
          </cell>
        </row>
        <row r="9293">
          <cell r="N9293">
            <v>0</v>
          </cell>
          <cell r="O9293">
            <v>0</v>
          </cell>
          <cell r="P9293">
            <v>0</v>
          </cell>
          <cell r="Q9293">
            <v>0</v>
          </cell>
        </row>
        <row r="9294">
          <cell r="N9294">
            <v>0</v>
          </cell>
          <cell r="O9294">
            <v>0</v>
          </cell>
          <cell r="P9294">
            <v>0</v>
          </cell>
          <cell r="Q9294">
            <v>0</v>
          </cell>
        </row>
        <row r="9295">
          <cell r="N9295">
            <v>0</v>
          </cell>
          <cell r="O9295">
            <v>0</v>
          </cell>
          <cell r="P9295">
            <v>0</v>
          </cell>
          <cell r="Q9295">
            <v>0</v>
          </cell>
        </row>
        <row r="9296">
          <cell r="N9296">
            <v>0</v>
          </cell>
          <cell r="O9296">
            <v>0</v>
          </cell>
          <cell r="P9296">
            <v>0</v>
          </cell>
          <cell r="Q9296">
            <v>0</v>
          </cell>
        </row>
        <row r="9297">
          <cell r="N9297">
            <v>0</v>
          </cell>
          <cell r="O9297">
            <v>0</v>
          </cell>
          <cell r="P9297">
            <v>0</v>
          </cell>
          <cell r="Q9297">
            <v>0</v>
          </cell>
        </row>
        <row r="9298">
          <cell r="N9298">
            <v>0</v>
          </cell>
          <cell r="O9298">
            <v>0</v>
          </cell>
          <cell r="P9298">
            <v>0</v>
          </cell>
          <cell r="Q9298">
            <v>0</v>
          </cell>
        </row>
        <row r="9299">
          <cell r="N9299">
            <v>0</v>
          </cell>
          <cell r="O9299">
            <v>0</v>
          </cell>
          <cell r="P9299">
            <v>0</v>
          </cell>
          <cell r="Q9299">
            <v>0</v>
          </cell>
        </row>
        <row r="9300">
          <cell r="N9300">
            <v>0</v>
          </cell>
          <cell r="O9300">
            <v>0</v>
          </cell>
          <cell r="P9300">
            <v>0</v>
          </cell>
          <cell r="Q9300">
            <v>0</v>
          </cell>
        </row>
        <row r="9301">
          <cell r="N9301">
            <v>0</v>
          </cell>
          <cell r="O9301">
            <v>0</v>
          </cell>
          <cell r="P9301">
            <v>0</v>
          </cell>
          <cell r="Q9301">
            <v>0</v>
          </cell>
        </row>
        <row r="9302">
          <cell r="N9302">
            <v>0</v>
          </cell>
          <cell r="O9302">
            <v>0</v>
          </cell>
          <cell r="P9302">
            <v>0</v>
          </cell>
          <cell r="Q9302">
            <v>0</v>
          </cell>
        </row>
        <row r="9303">
          <cell r="N9303">
            <v>0</v>
          </cell>
          <cell r="O9303">
            <v>0</v>
          </cell>
          <cell r="P9303">
            <v>0</v>
          </cell>
          <cell r="Q9303">
            <v>0</v>
          </cell>
        </row>
        <row r="9304">
          <cell r="N9304">
            <v>0</v>
          </cell>
          <cell r="O9304">
            <v>0</v>
          </cell>
          <cell r="P9304">
            <v>0</v>
          </cell>
          <cell r="Q9304">
            <v>0</v>
          </cell>
        </row>
        <row r="9305">
          <cell r="N9305">
            <v>0</v>
          </cell>
          <cell r="O9305">
            <v>0</v>
          </cell>
          <cell r="P9305">
            <v>0</v>
          </cell>
          <cell r="Q9305">
            <v>0</v>
          </cell>
        </row>
        <row r="9306">
          <cell r="N9306">
            <v>0</v>
          </cell>
          <cell r="O9306">
            <v>0</v>
          </cell>
          <cell r="P9306">
            <v>0</v>
          </cell>
          <cell r="Q9306">
            <v>0</v>
          </cell>
        </row>
        <row r="9307">
          <cell r="N9307">
            <v>0</v>
          </cell>
          <cell r="O9307">
            <v>0</v>
          </cell>
          <cell r="P9307">
            <v>0</v>
          </cell>
          <cell r="Q9307">
            <v>0</v>
          </cell>
        </row>
        <row r="9308">
          <cell r="N9308">
            <v>0</v>
          </cell>
          <cell r="O9308">
            <v>0</v>
          </cell>
          <cell r="P9308">
            <v>0</v>
          </cell>
          <cell r="Q9308">
            <v>0</v>
          </cell>
        </row>
        <row r="9309">
          <cell r="N9309">
            <v>0</v>
          </cell>
          <cell r="O9309">
            <v>0</v>
          </cell>
          <cell r="P9309">
            <v>0</v>
          </cell>
          <cell r="Q9309">
            <v>0</v>
          </cell>
        </row>
        <row r="9310">
          <cell r="N9310">
            <v>0</v>
          </cell>
          <cell r="O9310">
            <v>0</v>
          </cell>
          <cell r="P9310">
            <v>0</v>
          </cell>
          <cell r="Q9310">
            <v>0</v>
          </cell>
        </row>
        <row r="9311">
          <cell r="N9311">
            <v>0</v>
          </cell>
          <cell r="O9311">
            <v>0</v>
          </cell>
          <cell r="P9311">
            <v>0</v>
          </cell>
          <cell r="Q9311">
            <v>0</v>
          </cell>
        </row>
        <row r="9312">
          <cell r="N9312">
            <v>0</v>
          </cell>
          <cell r="O9312">
            <v>0</v>
          </cell>
          <cell r="P9312">
            <v>0</v>
          </cell>
          <cell r="Q9312">
            <v>0</v>
          </cell>
        </row>
        <row r="9313">
          <cell r="N9313">
            <v>0</v>
          </cell>
          <cell r="O9313">
            <v>0</v>
          </cell>
          <cell r="P9313">
            <v>0</v>
          </cell>
          <cell r="Q9313">
            <v>0</v>
          </cell>
        </row>
        <row r="9314">
          <cell r="N9314">
            <v>0</v>
          </cell>
          <cell r="O9314">
            <v>0</v>
          </cell>
          <cell r="P9314">
            <v>0</v>
          </cell>
          <cell r="Q9314">
            <v>0</v>
          </cell>
        </row>
        <row r="9315">
          <cell r="N9315">
            <v>0</v>
          </cell>
          <cell r="O9315">
            <v>0</v>
          </cell>
          <cell r="P9315">
            <v>0</v>
          </cell>
          <cell r="Q9315">
            <v>0</v>
          </cell>
        </row>
        <row r="9316">
          <cell r="N9316">
            <v>0</v>
          </cell>
          <cell r="O9316">
            <v>0</v>
          </cell>
          <cell r="P9316">
            <v>0</v>
          </cell>
          <cell r="Q9316">
            <v>0</v>
          </cell>
        </row>
        <row r="9317">
          <cell r="N9317">
            <v>0</v>
          </cell>
          <cell r="O9317">
            <v>0</v>
          </cell>
          <cell r="P9317">
            <v>0</v>
          </cell>
          <cell r="Q9317">
            <v>0</v>
          </cell>
        </row>
        <row r="9318">
          <cell r="N9318">
            <v>0</v>
          </cell>
          <cell r="O9318">
            <v>0</v>
          </cell>
          <cell r="P9318">
            <v>0</v>
          </cell>
          <cell r="Q9318">
            <v>0</v>
          </cell>
        </row>
        <row r="9319">
          <cell r="N9319">
            <v>0</v>
          </cell>
          <cell r="O9319">
            <v>0</v>
          </cell>
          <cell r="P9319">
            <v>0</v>
          </cell>
          <cell r="Q9319">
            <v>0</v>
          </cell>
        </row>
        <row r="9320">
          <cell r="N9320">
            <v>0</v>
          </cell>
          <cell r="O9320">
            <v>0</v>
          </cell>
          <cell r="P9320">
            <v>0</v>
          </cell>
          <cell r="Q9320">
            <v>0</v>
          </cell>
        </row>
        <row r="9321">
          <cell r="N9321">
            <v>0</v>
          </cell>
          <cell r="O9321">
            <v>0</v>
          </cell>
          <cell r="P9321">
            <v>0</v>
          </cell>
          <cell r="Q9321">
            <v>0</v>
          </cell>
        </row>
        <row r="9322">
          <cell r="N9322">
            <v>0</v>
          </cell>
          <cell r="O9322">
            <v>0</v>
          </cell>
          <cell r="P9322">
            <v>0</v>
          </cell>
          <cell r="Q9322">
            <v>0</v>
          </cell>
        </row>
        <row r="9323">
          <cell r="N9323">
            <v>0</v>
          </cell>
          <cell r="O9323">
            <v>0</v>
          </cell>
          <cell r="P9323">
            <v>0</v>
          </cell>
          <cell r="Q9323">
            <v>0</v>
          </cell>
        </row>
        <row r="9324">
          <cell r="N9324">
            <v>0</v>
          </cell>
          <cell r="O9324">
            <v>0</v>
          </cell>
          <cell r="P9324">
            <v>0</v>
          </cell>
          <cell r="Q9324">
            <v>0</v>
          </cell>
        </row>
        <row r="9325">
          <cell r="N9325">
            <v>0</v>
          </cell>
          <cell r="O9325">
            <v>0</v>
          </cell>
          <cell r="P9325">
            <v>0</v>
          </cell>
          <cell r="Q9325">
            <v>0</v>
          </cell>
        </row>
        <row r="9326">
          <cell r="N9326">
            <v>0</v>
          </cell>
          <cell r="O9326">
            <v>0</v>
          </cell>
          <cell r="P9326">
            <v>0</v>
          </cell>
          <cell r="Q9326">
            <v>0</v>
          </cell>
        </row>
        <row r="9327">
          <cell r="N9327">
            <v>0</v>
          </cell>
          <cell r="O9327">
            <v>0</v>
          </cell>
          <cell r="P9327">
            <v>0</v>
          </cell>
          <cell r="Q9327">
            <v>0</v>
          </cell>
        </row>
        <row r="9328">
          <cell r="N9328">
            <v>0</v>
          </cell>
          <cell r="O9328">
            <v>0</v>
          </cell>
          <cell r="P9328">
            <v>0</v>
          </cell>
          <cell r="Q9328">
            <v>0</v>
          </cell>
        </row>
        <row r="9329">
          <cell r="N9329">
            <v>0</v>
          </cell>
          <cell r="O9329">
            <v>0</v>
          </cell>
          <cell r="P9329">
            <v>0</v>
          </cell>
          <cell r="Q9329">
            <v>0</v>
          </cell>
        </row>
        <row r="9330">
          <cell r="N9330">
            <v>0</v>
          </cell>
          <cell r="O9330">
            <v>0</v>
          </cell>
          <cell r="P9330">
            <v>0</v>
          </cell>
          <cell r="Q9330">
            <v>0</v>
          </cell>
        </row>
        <row r="9331">
          <cell r="N9331">
            <v>0</v>
          </cell>
          <cell r="O9331">
            <v>0</v>
          </cell>
          <cell r="P9331">
            <v>0</v>
          </cell>
          <cell r="Q9331">
            <v>0</v>
          </cell>
        </row>
        <row r="9332">
          <cell r="N9332">
            <v>0</v>
          </cell>
          <cell r="O9332">
            <v>0</v>
          </cell>
          <cell r="P9332">
            <v>0</v>
          </cell>
          <cell r="Q9332">
            <v>0</v>
          </cell>
        </row>
        <row r="9333">
          <cell r="N9333">
            <v>0</v>
          </cell>
          <cell r="O9333">
            <v>0</v>
          </cell>
          <cell r="P9333">
            <v>0</v>
          </cell>
          <cell r="Q9333">
            <v>0</v>
          </cell>
        </row>
        <row r="9334">
          <cell r="N9334">
            <v>0</v>
          </cell>
          <cell r="O9334">
            <v>0</v>
          </cell>
          <cell r="P9334">
            <v>0</v>
          </cell>
          <cell r="Q9334">
            <v>0</v>
          </cell>
        </row>
        <row r="9335">
          <cell r="N9335">
            <v>0</v>
          </cell>
          <cell r="O9335">
            <v>0</v>
          </cell>
          <cell r="P9335">
            <v>0</v>
          </cell>
          <cell r="Q9335">
            <v>0</v>
          </cell>
        </row>
        <row r="9336">
          <cell r="N9336">
            <v>0</v>
          </cell>
          <cell r="O9336">
            <v>0</v>
          </cell>
          <cell r="P9336">
            <v>0</v>
          </cell>
          <cell r="Q9336">
            <v>0</v>
          </cell>
        </row>
        <row r="9337">
          <cell r="N9337">
            <v>0</v>
          </cell>
          <cell r="O9337">
            <v>0</v>
          </cell>
          <cell r="P9337">
            <v>0</v>
          </cell>
          <cell r="Q9337">
            <v>0</v>
          </cell>
        </row>
        <row r="9338">
          <cell r="N9338">
            <v>0</v>
          </cell>
          <cell r="O9338">
            <v>0</v>
          </cell>
          <cell r="P9338">
            <v>0</v>
          </cell>
          <cell r="Q9338">
            <v>0</v>
          </cell>
        </row>
        <row r="9339">
          <cell r="N9339">
            <v>0</v>
          </cell>
          <cell r="O9339">
            <v>0</v>
          </cell>
          <cell r="P9339">
            <v>0</v>
          </cell>
          <cell r="Q9339">
            <v>0</v>
          </cell>
        </row>
        <row r="9340">
          <cell r="N9340">
            <v>0</v>
          </cell>
          <cell r="O9340">
            <v>0</v>
          </cell>
          <cell r="P9340">
            <v>0</v>
          </cell>
          <cell r="Q9340">
            <v>0</v>
          </cell>
        </row>
        <row r="9341">
          <cell r="N9341">
            <v>0</v>
          </cell>
          <cell r="O9341">
            <v>0</v>
          </cell>
          <cell r="P9341">
            <v>0</v>
          </cell>
          <cell r="Q9341">
            <v>0</v>
          </cell>
        </row>
        <row r="9342">
          <cell r="N9342">
            <v>0</v>
          </cell>
          <cell r="O9342">
            <v>0</v>
          </cell>
          <cell r="P9342">
            <v>0</v>
          </cell>
          <cell r="Q9342">
            <v>0</v>
          </cell>
        </row>
        <row r="9343">
          <cell r="N9343">
            <v>0</v>
          </cell>
          <cell r="O9343">
            <v>0</v>
          </cell>
          <cell r="P9343">
            <v>0</v>
          </cell>
          <cell r="Q9343">
            <v>0</v>
          </cell>
        </row>
        <row r="9344">
          <cell r="N9344">
            <v>0</v>
          </cell>
          <cell r="O9344">
            <v>0</v>
          </cell>
          <cell r="P9344">
            <v>0</v>
          </cell>
          <cell r="Q9344">
            <v>0</v>
          </cell>
        </row>
        <row r="9345">
          <cell r="N9345">
            <v>0</v>
          </cell>
          <cell r="O9345">
            <v>0</v>
          </cell>
          <cell r="P9345">
            <v>0</v>
          </cell>
          <cell r="Q9345">
            <v>0</v>
          </cell>
        </row>
        <row r="9346">
          <cell r="N9346">
            <v>0</v>
          </cell>
          <cell r="O9346">
            <v>0</v>
          </cell>
          <cell r="P9346">
            <v>0</v>
          </cell>
          <cell r="Q9346">
            <v>0</v>
          </cell>
        </row>
        <row r="9347">
          <cell r="N9347">
            <v>0</v>
          </cell>
          <cell r="O9347">
            <v>0</v>
          </cell>
          <cell r="P9347">
            <v>0</v>
          </cell>
          <cell r="Q9347">
            <v>0</v>
          </cell>
        </row>
        <row r="9348">
          <cell r="N9348">
            <v>0</v>
          </cell>
          <cell r="O9348">
            <v>0</v>
          </cell>
          <cell r="P9348">
            <v>0</v>
          </cell>
          <cell r="Q9348">
            <v>0</v>
          </cell>
        </row>
        <row r="9349">
          <cell r="N9349">
            <v>0</v>
          </cell>
          <cell r="O9349">
            <v>0</v>
          </cell>
          <cell r="P9349">
            <v>0</v>
          </cell>
          <cell r="Q9349">
            <v>0</v>
          </cell>
        </row>
        <row r="9350">
          <cell r="N9350">
            <v>0</v>
          </cell>
          <cell r="O9350">
            <v>0</v>
          </cell>
          <cell r="P9350">
            <v>0</v>
          </cell>
          <cell r="Q9350">
            <v>0</v>
          </cell>
        </row>
        <row r="9351">
          <cell r="N9351">
            <v>0</v>
          </cell>
          <cell r="O9351">
            <v>0</v>
          </cell>
          <cell r="P9351">
            <v>0</v>
          </cell>
          <cell r="Q9351">
            <v>0</v>
          </cell>
        </row>
        <row r="9352">
          <cell r="N9352">
            <v>0</v>
          </cell>
          <cell r="O9352">
            <v>0</v>
          </cell>
          <cell r="P9352">
            <v>0</v>
          </cell>
          <cell r="Q9352">
            <v>0</v>
          </cell>
        </row>
        <row r="9353">
          <cell r="N9353">
            <v>0</v>
          </cell>
          <cell r="O9353">
            <v>0</v>
          </cell>
          <cell r="P9353">
            <v>0</v>
          </cell>
          <cell r="Q9353">
            <v>0</v>
          </cell>
        </row>
        <row r="9354">
          <cell r="N9354">
            <v>0</v>
          </cell>
          <cell r="O9354">
            <v>0</v>
          </cell>
          <cell r="P9354">
            <v>0</v>
          </cell>
          <cell r="Q9354">
            <v>0</v>
          </cell>
        </row>
        <row r="9355">
          <cell r="N9355">
            <v>0</v>
          </cell>
          <cell r="O9355">
            <v>0</v>
          </cell>
          <cell r="P9355">
            <v>0</v>
          </cell>
          <cell r="Q9355">
            <v>0</v>
          </cell>
        </row>
        <row r="9356">
          <cell r="N9356">
            <v>0</v>
          </cell>
          <cell r="O9356">
            <v>0</v>
          </cell>
          <cell r="P9356">
            <v>0</v>
          </cell>
          <cell r="Q9356">
            <v>0</v>
          </cell>
        </row>
        <row r="9357">
          <cell r="N9357">
            <v>0</v>
          </cell>
          <cell r="O9357">
            <v>0</v>
          </cell>
          <cell r="P9357">
            <v>0</v>
          </cell>
          <cell r="Q9357">
            <v>0</v>
          </cell>
        </row>
        <row r="9358">
          <cell r="N9358">
            <v>0</v>
          </cell>
          <cell r="O9358">
            <v>0</v>
          </cell>
          <cell r="P9358">
            <v>0</v>
          </cell>
          <cell r="Q9358">
            <v>0</v>
          </cell>
        </row>
        <row r="9359">
          <cell r="N9359">
            <v>0</v>
          </cell>
          <cell r="O9359">
            <v>0</v>
          </cell>
          <cell r="P9359">
            <v>0</v>
          </cell>
          <cell r="Q9359">
            <v>0</v>
          </cell>
        </row>
        <row r="9360">
          <cell r="N9360">
            <v>0</v>
          </cell>
          <cell r="O9360">
            <v>0</v>
          </cell>
          <cell r="P9360">
            <v>0</v>
          </cell>
          <cell r="Q9360">
            <v>0</v>
          </cell>
        </row>
        <row r="9361">
          <cell r="N9361">
            <v>0</v>
          </cell>
          <cell r="O9361">
            <v>0</v>
          </cell>
          <cell r="P9361">
            <v>0</v>
          </cell>
          <cell r="Q9361">
            <v>0</v>
          </cell>
        </row>
        <row r="9362">
          <cell r="N9362">
            <v>0</v>
          </cell>
          <cell r="O9362">
            <v>0</v>
          </cell>
          <cell r="P9362">
            <v>0</v>
          </cell>
          <cell r="Q9362">
            <v>0</v>
          </cell>
        </row>
        <row r="9363">
          <cell r="N9363">
            <v>0</v>
          </cell>
          <cell r="O9363">
            <v>0</v>
          </cell>
          <cell r="P9363">
            <v>0</v>
          </cell>
          <cell r="Q9363">
            <v>0</v>
          </cell>
        </row>
        <row r="9364">
          <cell r="N9364">
            <v>0</v>
          </cell>
          <cell r="O9364">
            <v>0</v>
          </cell>
          <cell r="P9364">
            <v>0</v>
          </cell>
          <cell r="Q9364">
            <v>0</v>
          </cell>
        </row>
        <row r="9365">
          <cell r="N9365">
            <v>0</v>
          </cell>
          <cell r="O9365">
            <v>0</v>
          </cell>
          <cell r="P9365">
            <v>0</v>
          </cell>
          <cell r="Q9365">
            <v>0</v>
          </cell>
        </row>
        <row r="9366">
          <cell r="N9366">
            <v>0</v>
          </cell>
          <cell r="O9366">
            <v>0</v>
          </cell>
          <cell r="P9366">
            <v>0</v>
          </cell>
          <cell r="Q9366">
            <v>0</v>
          </cell>
        </row>
        <row r="9367">
          <cell r="N9367">
            <v>0</v>
          </cell>
          <cell r="O9367">
            <v>0</v>
          </cell>
          <cell r="P9367">
            <v>0</v>
          </cell>
          <cell r="Q9367">
            <v>0</v>
          </cell>
        </row>
        <row r="9368">
          <cell r="N9368">
            <v>0</v>
          </cell>
          <cell r="O9368">
            <v>0</v>
          </cell>
          <cell r="P9368">
            <v>0</v>
          </cell>
          <cell r="Q9368">
            <v>0</v>
          </cell>
        </row>
        <row r="9369">
          <cell r="N9369">
            <v>0</v>
          </cell>
          <cell r="O9369">
            <v>0</v>
          </cell>
          <cell r="P9369">
            <v>0</v>
          </cell>
          <cell r="Q9369">
            <v>0</v>
          </cell>
        </row>
        <row r="9370">
          <cell r="N9370">
            <v>0</v>
          </cell>
          <cell r="O9370">
            <v>0</v>
          </cell>
          <cell r="P9370">
            <v>0</v>
          </cell>
          <cell r="Q9370">
            <v>0</v>
          </cell>
        </row>
        <row r="9371">
          <cell r="N9371">
            <v>0</v>
          </cell>
          <cell r="O9371">
            <v>0</v>
          </cell>
          <cell r="P9371">
            <v>0</v>
          </cell>
          <cell r="Q9371">
            <v>0</v>
          </cell>
        </row>
        <row r="9372">
          <cell r="N9372">
            <v>0</v>
          </cell>
          <cell r="O9372">
            <v>0</v>
          </cell>
          <cell r="P9372">
            <v>0</v>
          </cell>
          <cell r="Q9372">
            <v>0</v>
          </cell>
        </row>
        <row r="9373">
          <cell r="N9373">
            <v>0</v>
          </cell>
          <cell r="O9373">
            <v>0</v>
          </cell>
          <cell r="P9373">
            <v>0</v>
          </cell>
          <cell r="Q9373">
            <v>0</v>
          </cell>
        </row>
        <row r="9374">
          <cell r="N9374">
            <v>0</v>
          </cell>
          <cell r="O9374">
            <v>0</v>
          </cell>
          <cell r="P9374">
            <v>0</v>
          </cell>
          <cell r="Q9374">
            <v>0</v>
          </cell>
        </row>
        <row r="9375">
          <cell r="N9375">
            <v>0</v>
          </cell>
          <cell r="O9375">
            <v>0</v>
          </cell>
          <cell r="P9375">
            <v>0</v>
          </cell>
          <cell r="Q9375">
            <v>0</v>
          </cell>
        </row>
        <row r="9376">
          <cell r="N9376">
            <v>0</v>
          </cell>
          <cell r="O9376">
            <v>0</v>
          </cell>
          <cell r="P9376">
            <v>0</v>
          </cell>
          <cell r="Q9376">
            <v>0</v>
          </cell>
        </row>
        <row r="9377">
          <cell r="N9377">
            <v>0</v>
          </cell>
          <cell r="O9377">
            <v>0</v>
          </cell>
          <cell r="P9377">
            <v>0</v>
          </cell>
          <cell r="Q9377">
            <v>0</v>
          </cell>
        </row>
        <row r="9378">
          <cell r="N9378">
            <v>0</v>
          </cell>
          <cell r="O9378">
            <v>0</v>
          </cell>
          <cell r="P9378">
            <v>0</v>
          </cell>
          <cell r="Q9378">
            <v>0</v>
          </cell>
        </row>
        <row r="9379">
          <cell r="N9379">
            <v>0</v>
          </cell>
          <cell r="O9379">
            <v>0</v>
          </cell>
          <cell r="P9379">
            <v>0</v>
          </cell>
          <cell r="Q9379">
            <v>0</v>
          </cell>
        </row>
        <row r="9380">
          <cell r="N9380">
            <v>0</v>
          </cell>
          <cell r="O9380">
            <v>0</v>
          </cell>
          <cell r="P9380">
            <v>0</v>
          </cell>
          <cell r="Q9380">
            <v>0</v>
          </cell>
        </row>
        <row r="9381">
          <cell r="N9381">
            <v>0</v>
          </cell>
          <cell r="O9381">
            <v>0</v>
          </cell>
          <cell r="P9381">
            <v>0</v>
          </cell>
          <cell r="Q9381">
            <v>0</v>
          </cell>
        </row>
        <row r="9382">
          <cell r="N9382">
            <v>0</v>
          </cell>
          <cell r="O9382">
            <v>0</v>
          </cell>
          <cell r="P9382">
            <v>0</v>
          </cell>
          <cell r="Q9382">
            <v>0</v>
          </cell>
        </row>
        <row r="9383">
          <cell r="N9383">
            <v>0</v>
          </cell>
          <cell r="O9383">
            <v>0</v>
          </cell>
          <cell r="P9383">
            <v>0</v>
          </cell>
          <cell r="Q9383">
            <v>0</v>
          </cell>
        </row>
        <row r="9384">
          <cell r="N9384">
            <v>0</v>
          </cell>
          <cell r="O9384">
            <v>0</v>
          </cell>
          <cell r="P9384">
            <v>0</v>
          </cell>
          <cell r="Q9384">
            <v>0</v>
          </cell>
        </row>
        <row r="9385">
          <cell r="N9385">
            <v>0</v>
          </cell>
          <cell r="O9385">
            <v>0</v>
          </cell>
          <cell r="P9385">
            <v>0</v>
          </cell>
          <cell r="Q9385">
            <v>0</v>
          </cell>
        </row>
        <row r="9386">
          <cell r="N9386">
            <v>0</v>
          </cell>
          <cell r="O9386">
            <v>0</v>
          </cell>
          <cell r="P9386">
            <v>0</v>
          </cell>
          <cell r="Q9386">
            <v>0</v>
          </cell>
        </row>
        <row r="9387">
          <cell r="N9387">
            <v>0</v>
          </cell>
          <cell r="O9387">
            <v>0</v>
          </cell>
          <cell r="P9387">
            <v>0</v>
          </cell>
          <cell r="Q9387">
            <v>0</v>
          </cell>
        </row>
        <row r="9388">
          <cell r="N9388">
            <v>0</v>
          </cell>
          <cell r="O9388">
            <v>0</v>
          </cell>
          <cell r="P9388">
            <v>0</v>
          </cell>
          <cell r="Q9388">
            <v>0</v>
          </cell>
        </row>
        <row r="9389">
          <cell r="N9389">
            <v>0</v>
          </cell>
          <cell r="O9389">
            <v>0</v>
          </cell>
          <cell r="P9389">
            <v>0</v>
          </cell>
          <cell r="Q9389">
            <v>0</v>
          </cell>
        </row>
        <row r="9390">
          <cell r="N9390">
            <v>0</v>
          </cell>
          <cell r="O9390">
            <v>0</v>
          </cell>
          <cell r="P9390">
            <v>0</v>
          </cell>
          <cell r="Q9390">
            <v>0</v>
          </cell>
        </row>
        <row r="9391">
          <cell r="N9391">
            <v>0</v>
          </cell>
          <cell r="O9391">
            <v>0</v>
          </cell>
          <cell r="P9391">
            <v>0</v>
          </cell>
          <cell r="Q9391">
            <v>0</v>
          </cell>
        </row>
        <row r="9392">
          <cell r="N9392">
            <v>0</v>
          </cell>
          <cell r="O9392">
            <v>0</v>
          </cell>
          <cell r="P9392">
            <v>0</v>
          </cell>
          <cell r="Q9392">
            <v>0</v>
          </cell>
        </row>
        <row r="9393">
          <cell r="N9393">
            <v>0</v>
          </cell>
          <cell r="O9393">
            <v>0</v>
          </cell>
          <cell r="P9393">
            <v>0</v>
          </cell>
          <cell r="Q9393">
            <v>0</v>
          </cell>
        </row>
        <row r="9394">
          <cell r="N9394">
            <v>0</v>
          </cell>
          <cell r="O9394">
            <v>0</v>
          </cell>
          <cell r="P9394">
            <v>0</v>
          </cell>
          <cell r="Q9394">
            <v>0</v>
          </cell>
        </row>
        <row r="9395">
          <cell r="N9395">
            <v>0</v>
          </cell>
          <cell r="O9395">
            <v>0</v>
          </cell>
          <cell r="P9395">
            <v>0</v>
          </cell>
          <cell r="Q9395">
            <v>0</v>
          </cell>
        </row>
        <row r="9396">
          <cell r="N9396">
            <v>0</v>
          </cell>
          <cell r="O9396">
            <v>0</v>
          </cell>
          <cell r="P9396">
            <v>0</v>
          </cell>
          <cell r="Q9396">
            <v>0</v>
          </cell>
        </row>
        <row r="9397">
          <cell r="N9397">
            <v>0</v>
          </cell>
          <cell r="O9397">
            <v>0</v>
          </cell>
          <cell r="P9397">
            <v>0</v>
          </cell>
          <cell r="Q9397">
            <v>0</v>
          </cell>
        </row>
        <row r="9398">
          <cell r="N9398">
            <v>0</v>
          </cell>
          <cell r="O9398">
            <v>0</v>
          </cell>
          <cell r="P9398">
            <v>0</v>
          </cell>
          <cell r="Q9398">
            <v>0</v>
          </cell>
        </row>
        <row r="9399">
          <cell r="N9399">
            <v>0</v>
          </cell>
          <cell r="O9399">
            <v>0</v>
          </cell>
          <cell r="P9399">
            <v>0</v>
          </cell>
          <cell r="Q9399">
            <v>0</v>
          </cell>
        </row>
        <row r="9400">
          <cell r="N9400">
            <v>0</v>
          </cell>
          <cell r="O9400">
            <v>0</v>
          </cell>
          <cell r="P9400">
            <v>0</v>
          </cell>
          <cell r="Q9400">
            <v>0</v>
          </cell>
        </row>
        <row r="9401">
          <cell r="N9401">
            <v>0</v>
          </cell>
          <cell r="O9401">
            <v>0</v>
          </cell>
          <cell r="P9401">
            <v>0</v>
          </cell>
          <cell r="Q9401">
            <v>0</v>
          </cell>
        </row>
        <row r="9402">
          <cell r="N9402">
            <v>0</v>
          </cell>
          <cell r="O9402">
            <v>0</v>
          </cell>
          <cell r="P9402">
            <v>0</v>
          </cell>
          <cell r="Q9402">
            <v>0</v>
          </cell>
        </row>
        <row r="9403">
          <cell r="N9403">
            <v>0</v>
          </cell>
          <cell r="O9403">
            <v>0</v>
          </cell>
          <cell r="P9403">
            <v>0</v>
          </cell>
          <cell r="Q9403">
            <v>0</v>
          </cell>
        </row>
        <row r="9404">
          <cell r="N9404">
            <v>0</v>
          </cell>
          <cell r="O9404">
            <v>0</v>
          </cell>
          <cell r="P9404">
            <v>0</v>
          </cell>
          <cell r="Q9404">
            <v>0</v>
          </cell>
        </row>
        <row r="9405">
          <cell r="N9405">
            <v>0</v>
          </cell>
          <cell r="O9405">
            <v>0</v>
          </cell>
          <cell r="P9405">
            <v>0</v>
          </cell>
          <cell r="Q9405">
            <v>0</v>
          </cell>
        </row>
        <row r="9406">
          <cell r="N9406">
            <v>0</v>
          </cell>
          <cell r="O9406">
            <v>0</v>
          </cell>
          <cell r="P9406">
            <v>0</v>
          </cell>
          <cell r="Q9406">
            <v>0</v>
          </cell>
        </row>
        <row r="9407">
          <cell r="N9407">
            <v>0</v>
          </cell>
          <cell r="O9407">
            <v>0</v>
          </cell>
          <cell r="P9407">
            <v>0</v>
          </cell>
          <cell r="Q9407">
            <v>0</v>
          </cell>
        </row>
        <row r="9408">
          <cell r="N9408">
            <v>0</v>
          </cell>
          <cell r="O9408">
            <v>0</v>
          </cell>
          <cell r="P9408">
            <v>0</v>
          </cell>
          <cell r="Q9408">
            <v>0</v>
          </cell>
        </row>
        <row r="9409">
          <cell r="N9409">
            <v>0</v>
          </cell>
          <cell r="O9409">
            <v>0</v>
          </cell>
          <cell r="P9409">
            <v>0</v>
          </cell>
          <cell r="Q9409">
            <v>0</v>
          </cell>
        </row>
        <row r="9410">
          <cell r="N9410">
            <v>0</v>
          </cell>
          <cell r="O9410">
            <v>0</v>
          </cell>
          <cell r="P9410">
            <v>0</v>
          </cell>
          <cell r="Q9410">
            <v>0</v>
          </cell>
        </row>
        <row r="9411">
          <cell r="N9411">
            <v>0</v>
          </cell>
          <cell r="O9411">
            <v>0</v>
          </cell>
          <cell r="P9411">
            <v>0</v>
          </cell>
          <cell r="Q9411">
            <v>0</v>
          </cell>
        </row>
        <row r="9412">
          <cell r="N9412">
            <v>0</v>
          </cell>
          <cell r="O9412">
            <v>0</v>
          </cell>
          <cell r="P9412">
            <v>0</v>
          </cell>
          <cell r="Q9412">
            <v>0</v>
          </cell>
        </row>
        <row r="9413">
          <cell r="N9413">
            <v>0</v>
          </cell>
          <cell r="O9413">
            <v>0</v>
          </cell>
          <cell r="P9413">
            <v>0</v>
          </cell>
          <cell r="Q9413">
            <v>0</v>
          </cell>
        </row>
        <row r="9414">
          <cell r="N9414">
            <v>0</v>
          </cell>
          <cell r="O9414">
            <v>0</v>
          </cell>
          <cell r="P9414">
            <v>0</v>
          </cell>
          <cell r="Q9414">
            <v>0</v>
          </cell>
        </row>
        <row r="9415">
          <cell r="N9415">
            <v>0</v>
          </cell>
          <cell r="O9415">
            <v>0</v>
          </cell>
          <cell r="P9415">
            <v>0</v>
          </cell>
          <cell r="Q9415">
            <v>0</v>
          </cell>
        </row>
        <row r="9416">
          <cell r="N9416">
            <v>0</v>
          </cell>
          <cell r="O9416">
            <v>0</v>
          </cell>
          <cell r="P9416">
            <v>0</v>
          </cell>
          <cell r="Q9416">
            <v>0</v>
          </cell>
        </row>
        <row r="9417">
          <cell r="N9417">
            <v>0</v>
          </cell>
          <cell r="O9417">
            <v>0</v>
          </cell>
          <cell r="P9417">
            <v>0</v>
          </cell>
          <cell r="Q9417">
            <v>0</v>
          </cell>
        </row>
        <row r="9418">
          <cell r="N9418">
            <v>0</v>
          </cell>
          <cell r="O9418">
            <v>0</v>
          </cell>
          <cell r="P9418">
            <v>0</v>
          </cell>
          <cell r="Q9418">
            <v>0</v>
          </cell>
        </row>
        <row r="9419">
          <cell r="N9419">
            <v>0</v>
          </cell>
          <cell r="O9419">
            <v>0</v>
          </cell>
          <cell r="P9419">
            <v>0</v>
          </cell>
          <cell r="Q9419">
            <v>0</v>
          </cell>
        </row>
        <row r="9420">
          <cell r="N9420">
            <v>0</v>
          </cell>
          <cell r="O9420">
            <v>0</v>
          </cell>
          <cell r="P9420">
            <v>0</v>
          </cell>
          <cell r="Q9420">
            <v>0</v>
          </cell>
        </row>
        <row r="9421">
          <cell r="N9421">
            <v>0</v>
          </cell>
          <cell r="O9421">
            <v>0</v>
          </cell>
          <cell r="P9421">
            <v>0</v>
          </cell>
          <cell r="Q9421">
            <v>0</v>
          </cell>
        </row>
        <row r="9422">
          <cell r="N9422">
            <v>0</v>
          </cell>
          <cell r="O9422">
            <v>0</v>
          </cell>
          <cell r="P9422">
            <v>0</v>
          </cell>
          <cell r="Q9422">
            <v>0</v>
          </cell>
        </row>
        <row r="9423">
          <cell r="N9423">
            <v>0</v>
          </cell>
          <cell r="O9423">
            <v>0</v>
          </cell>
          <cell r="P9423">
            <v>0</v>
          </cell>
          <cell r="Q9423">
            <v>0</v>
          </cell>
        </row>
        <row r="9424">
          <cell r="N9424">
            <v>0</v>
          </cell>
          <cell r="O9424">
            <v>0</v>
          </cell>
          <cell r="P9424">
            <v>0</v>
          </cell>
          <cell r="Q9424">
            <v>0</v>
          </cell>
        </row>
        <row r="9425">
          <cell r="N9425">
            <v>0</v>
          </cell>
          <cell r="O9425">
            <v>0</v>
          </cell>
          <cell r="P9425">
            <v>0</v>
          </cell>
          <cell r="Q9425">
            <v>0</v>
          </cell>
        </row>
        <row r="9426">
          <cell r="N9426">
            <v>0</v>
          </cell>
          <cell r="O9426">
            <v>0</v>
          </cell>
          <cell r="P9426">
            <v>0</v>
          </cell>
          <cell r="Q9426">
            <v>0</v>
          </cell>
        </row>
        <row r="9427">
          <cell r="N9427">
            <v>0</v>
          </cell>
          <cell r="O9427">
            <v>0</v>
          </cell>
          <cell r="P9427">
            <v>0</v>
          </cell>
          <cell r="Q9427">
            <v>0</v>
          </cell>
        </row>
        <row r="9428">
          <cell r="N9428">
            <v>0</v>
          </cell>
          <cell r="O9428">
            <v>0</v>
          </cell>
          <cell r="P9428">
            <v>0</v>
          </cell>
          <cell r="Q9428">
            <v>0</v>
          </cell>
        </row>
        <row r="9429">
          <cell r="N9429">
            <v>0</v>
          </cell>
          <cell r="O9429">
            <v>0</v>
          </cell>
          <cell r="P9429">
            <v>0</v>
          </cell>
          <cell r="Q9429">
            <v>0</v>
          </cell>
        </row>
        <row r="9430">
          <cell r="N9430">
            <v>0</v>
          </cell>
          <cell r="O9430">
            <v>0</v>
          </cell>
          <cell r="P9430">
            <v>0</v>
          </cell>
          <cell r="Q9430">
            <v>0</v>
          </cell>
        </row>
        <row r="9431">
          <cell r="N9431">
            <v>0</v>
          </cell>
          <cell r="O9431">
            <v>0</v>
          </cell>
          <cell r="P9431">
            <v>0</v>
          </cell>
          <cell r="Q9431">
            <v>0</v>
          </cell>
        </row>
        <row r="9432">
          <cell r="N9432">
            <v>0</v>
          </cell>
          <cell r="O9432">
            <v>0</v>
          </cell>
          <cell r="P9432">
            <v>0</v>
          </cell>
          <cell r="Q9432">
            <v>0</v>
          </cell>
        </row>
        <row r="9433">
          <cell r="N9433">
            <v>0</v>
          </cell>
          <cell r="O9433">
            <v>0</v>
          </cell>
          <cell r="P9433">
            <v>0</v>
          </cell>
          <cell r="Q9433">
            <v>0</v>
          </cell>
        </row>
        <row r="9434">
          <cell r="N9434">
            <v>0</v>
          </cell>
          <cell r="O9434">
            <v>0</v>
          </cell>
          <cell r="P9434">
            <v>0</v>
          </cell>
          <cell r="Q9434">
            <v>0</v>
          </cell>
        </row>
        <row r="9435">
          <cell r="N9435">
            <v>0</v>
          </cell>
          <cell r="O9435">
            <v>0</v>
          </cell>
          <cell r="P9435">
            <v>0</v>
          </cell>
          <cell r="Q9435">
            <v>0</v>
          </cell>
        </row>
        <row r="9436">
          <cell r="N9436">
            <v>0</v>
          </cell>
          <cell r="O9436">
            <v>0</v>
          </cell>
          <cell r="P9436">
            <v>0</v>
          </cell>
          <cell r="Q9436">
            <v>0</v>
          </cell>
        </row>
        <row r="9437">
          <cell r="N9437">
            <v>0</v>
          </cell>
          <cell r="O9437">
            <v>0</v>
          </cell>
          <cell r="P9437">
            <v>0</v>
          </cell>
          <cell r="Q9437">
            <v>0</v>
          </cell>
        </row>
        <row r="9438">
          <cell r="N9438">
            <v>0</v>
          </cell>
          <cell r="O9438">
            <v>0</v>
          </cell>
          <cell r="P9438">
            <v>0</v>
          </cell>
          <cell r="Q9438">
            <v>0</v>
          </cell>
        </row>
        <row r="9439">
          <cell r="N9439">
            <v>0</v>
          </cell>
          <cell r="O9439">
            <v>0</v>
          </cell>
          <cell r="P9439">
            <v>0</v>
          </cell>
          <cell r="Q9439">
            <v>0</v>
          </cell>
        </row>
        <row r="9440">
          <cell r="N9440">
            <v>0</v>
          </cell>
          <cell r="O9440">
            <v>0</v>
          </cell>
          <cell r="P9440">
            <v>0</v>
          </cell>
          <cell r="Q9440">
            <v>0</v>
          </cell>
        </row>
        <row r="9441">
          <cell r="N9441">
            <v>0</v>
          </cell>
          <cell r="O9441">
            <v>0</v>
          </cell>
          <cell r="P9441">
            <v>0</v>
          </cell>
          <cell r="Q9441">
            <v>0</v>
          </cell>
        </row>
        <row r="9442">
          <cell r="N9442">
            <v>0</v>
          </cell>
          <cell r="O9442">
            <v>0</v>
          </cell>
          <cell r="P9442">
            <v>0</v>
          </cell>
          <cell r="Q9442">
            <v>0</v>
          </cell>
        </row>
        <row r="9443">
          <cell r="N9443">
            <v>0</v>
          </cell>
          <cell r="O9443">
            <v>0</v>
          </cell>
          <cell r="P9443">
            <v>0</v>
          </cell>
          <cell r="Q9443">
            <v>0</v>
          </cell>
        </row>
        <row r="9444">
          <cell r="N9444">
            <v>0</v>
          </cell>
          <cell r="O9444">
            <v>0</v>
          </cell>
          <cell r="P9444">
            <v>0</v>
          </cell>
          <cell r="Q9444">
            <v>0</v>
          </cell>
        </row>
        <row r="9445">
          <cell r="N9445">
            <v>0</v>
          </cell>
          <cell r="O9445">
            <v>0</v>
          </cell>
          <cell r="P9445">
            <v>0</v>
          </cell>
          <cell r="Q9445">
            <v>0</v>
          </cell>
        </row>
        <row r="9446">
          <cell r="N9446">
            <v>0</v>
          </cell>
          <cell r="O9446">
            <v>0</v>
          </cell>
          <cell r="P9446">
            <v>0</v>
          </cell>
          <cell r="Q9446">
            <v>0</v>
          </cell>
        </row>
        <row r="9447">
          <cell r="N9447">
            <v>0</v>
          </cell>
          <cell r="O9447">
            <v>0</v>
          </cell>
          <cell r="P9447">
            <v>0</v>
          </cell>
          <cell r="Q9447">
            <v>0</v>
          </cell>
        </row>
        <row r="9448">
          <cell r="N9448">
            <v>0</v>
          </cell>
          <cell r="O9448">
            <v>0</v>
          </cell>
          <cell r="P9448">
            <v>0</v>
          </cell>
          <cell r="Q9448">
            <v>0</v>
          </cell>
        </row>
        <row r="9449">
          <cell r="N9449">
            <v>0</v>
          </cell>
          <cell r="O9449">
            <v>0</v>
          </cell>
          <cell r="P9449">
            <v>0</v>
          </cell>
          <cell r="Q9449">
            <v>0</v>
          </cell>
        </row>
        <row r="9450">
          <cell r="N9450">
            <v>0</v>
          </cell>
          <cell r="O9450">
            <v>0</v>
          </cell>
          <cell r="P9450">
            <v>0</v>
          </cell>
          <cell r="Q9450">
            <v>0</v>
          </cell>
        </row>
        <row r="9451">
          <cell r="N9451">
            <v>0</v>
          </cell>
          <cell r="O9451">
            <v>0</v>
          </cell>
          <cell r="P9451">
            <v>0</v>
          </cell>
          <cell r="Q9451">
            <v>0</v>
          </cell>
        </row>
        <row r="9452">
          <cell r="N9452">
            <v>0</v>
          </cell>
          <cell r="O9452">
            <v>0</v>
          </cell>
          <cell r="P9452">
            <v>0</v>
          </cell>
          <cell r="Q9452">
            <v>0</v>
          </cell>
        </row>
        <row r="9453">
          <cell r="N9453">
            <v>0</v>
          </cell>
          <cell r="O9453">
            <v>0</v>
          </cell>
          <cell r="P9453">
            <v>0</v>
          </cell>
          <cell r="Q9453">
            <v>0</v>
          </cell>
        </row>
        <row r="9454">
          <cell r="N9454">
            <v>0</v>
          </cell>
          <cell r="O9454">
            <v>0</v>
          </cell>
          <cell r="P9454">
            <v>0</v>
          </cell>
          <cell r="Q9454">
            <v>0</v>
          </cell>
        </row>
        <row r="9455">
          <cell r="N9455">
            <v>0</v>
          </cell>
          <cell r="O9455">
            <v>0</v>
          </cell>
          <cell r="P9455">
            <v>0</v>
          </cell>
          <cell r="Q9455">
            <v>0</v>
          </cell>
        </row>
        <row r="9456">
          <cell r="N9456">
            <v>0</v>
          </cell>
          <cell r="O9456">
            <v>0</v>
          </cell>
          <cell r="P9456">
            <v>0</v>
          </cell>
          <cell r="Q9456">
            <v>0</v>
          </cell>
        </row>
        <row r="9457">
          <cell r="N9457">
            <v>0</v>
          </cell>
          <cell r="O9457">
            <v>0</v>
          </cell>
          <cell r="P9457">
            <v>0</v>
          </cell>
          <cell r="Q9457">
            <v>0</v>
          </cell>
        </row>
        <row r="9458">
          <cell r="N9458">
            <v>0</v>
          </cell>
          <cell r="O9458">
            <v>0</v>
          </cell>
          <cell r="P9458">
            <v>0</v>
          </cell>
          <cell r="Q9458">
            <v>0</v>
          </cell>
        </row>
        <row r="9459">
          <cell r="N9459">
            <v>0</v>
          </cell>
          <cell r="O9459">
            <v>0</v>
          </cell>
          <cell r="P9459">
            <v>0</v>
          </cell>
          <cell r="Q9459">
            <v>0</v>
          </cell>
        </row>
        <row r="9460">
          <cell r="N9460">
            <v>0</v>
          </cell>
          <cell r="O9460">
            <v>0</v>
          </cell>
          <cell r="P9460">
            <v>0</v>
          </cell>
          <cell r="Q9460">
            <v>0</v>
          </cell>
        </row>
        <row r="9461">
          <cell r="N9461">
            <v>0</v>
          </cell>
          <cell r="O9461">
            <v>0</v>
          </cell>
          <cell r="P9461">
            <v>0</v>
          </cell>
          <cell r="Q9461">
            <v>0</v>
          </cell>
        </row>
        <row r="9462">
          <cell r="N9462">
            <v>0</v>
          </cell>
          <cell r="O9462">
            <v>0</v>
          </cell>
          <cell r="P9462">
            <v>0</v>
          </cell>
          <cell r="Q9462">
            <v>0</v>
          </cell>
        </row>
        <row r="9463">
          <cell r="N9463">
            <v>0</v>
          </cell>
          <cell r="O9463">
            <v>0</v>
          </cell>
          <cell r="P9463">
            <v>0</v>
          </cell>
          <cell r="Q9463">
            <v>0</v>
          </cell>
        </row>
        <row r="9464">
          <cell r="N9464">
            <v>0</v>
          </cell>
          <cell r="O9464">
            <v>0</v>
          </cell>
          <cell r="P9464">
            <v>0</v>
          </cell>
          <cell r="Q9464">
            <v>0</v>
          </cell>
        </row>
        <row r="9465">
          <cell r="N9465">
            <v>0</v>
          </cell>
          <cell r="O9465">
            <v>0</v>
          </cell>
          <cell r="P9465">
            <v>0</v>
          </cell>
          <cell r="Q9465">
            <v>0</v>
          </cell>
        </row>
        <row r="9466">
          <cell r="N9466">
            <v>0</v>
          </cell>
          <cell r="O9466">
            <v>0</v>
          </cell>
          <cell r="P9466">
            <v>0</v>
          </cell>
          <cell r="Q9466">
            <v>0</v>
          </cell>
        </row>
        <row r="9467">
          <cell r="N9467">
            <v>0</v>
          </cell>
          <cell r="O9467">
            <v>0</v>
          </cell>
          <cell r="P9467">
            <v>0</v>
          </cell>
          <cell r="Q9467">
            <v>0</v>
          </cell>
        </row>
        <row r="9468">
          <cell r="N9468">
            <v>0</v>
          </cell>
          <cell r="O9468">
            <v>0</v>
          </cell>
          <cell r="P9468">
            <v>0</v>
          </cell>
          <cell r="Q9468">
            <v>0</v>
          </cell>
        </row>
        <row r="9469">
          <cell r="N9469">
            <v>0</v>
          </cell>
          <cell r="O9469">
            <v>0</v>
          </cell>
          <cell r="P9469">
            <v>0</v>
          </cell>
          <cell r="Q9469">
            <v>0</v>
          </cell>
        </row>
        <row r="9470">
          <cell r="N9470">
            <v>0</v>
          </cell>
          <cell r="O9470">
            <v>0</v>
          </cell>
          <cell r="P9470">
            <v>0</v>
          </cell>
          <cell r="Q9470">
            <v>0</v>
          </cell>
        </row>
        <row r="9471">
          <cell r="N9471">
            <v>0</v>
          </cell>
          <cell r="O9471">
            <v>0</v>
          </cell>
          <cell r="P9471">
            <v>0</v>
          </cell>
          <cell r="Q9471">
            <v>0</v>
          </cell>
        </row>
        <row r="9472">
          <cell r="N9472">
            <v>0</v>
          </cell>
          <cell r="O9472">
            <v>0</v>
          </cell>
          <cell r="P9472">
            <v>0</v>
          </cell>
          <cell r="Q9472">
            <v>0</v>
          </cell>
        </row>
        <row r="9473">
          <cell r="N9473">
            <v>0</v>
          </cell>
          <cell r="O9473">
            <v>0</v>
          </cell>
          <cell r="P9473">
            <v>0</v>
          </cell>
          <cell r="Q9473">
            <v>0</v>
          </cell>
        </row>
        <row r="9474">
          <cell r="N9474">
            <v>0</v>
          </cell>
          <cell r="O9474">
            <v>0</v>
          </cell>
          <cell r="P9474">
            <v>0</v>
          </cell>
          <cell r="Q9474">
            <v>0</v>
          </cell>
        </row>
        <row r="9475">
          <cell r="N9475">
            <v>0</v>
          </cell>
          <cell r="O9475">
            <v>0</v>
          </cell>
          <cell r="P9475">
            <v>0</v>
          </cell>
          <cell r="Q9475">
            <v>0</v>
          </cell>
        </row>
        <row r="9476">
          <cell r="N9476">
            <v>0</v>
          </cell>
          <cell r="O9476">
            <v>0</v>
          </cell>
          <cell r="P9476">
            <v>0</v>
          </cell>
          <cell r="Q9476">
            <v>0</v>
          </cell>
        </row>
        <row r="9477">
          <cell r="N9477">
            <v>0</v>
          </cell>
          <cell r="O9477">
            <v>0</v>
          </cell>
          <cell r="P9477">
            <v>0</v>
          </cell>
          <cell r="Q9477">
            <v>0</v>
          </cell>
        </row>
        <row r="9478">
          <cell r="N9478">
            <v>0</v>
          </cell>
          <cell r="O9478">
            <v>0</v>
          </cell>
          <cell r="P9478">
            <v>0</v>
          </cell>
          <cell r="Q9478">
            <v>0</v>
          </cell>
        </row>
        <row r="9479">
          <cell r="N9479">
            <v>0</v>
          </cell>
          <cell r="O9479">
            <v>0</v>
          </cell>
          <cell r="P9479">
            <v>0</v>
          </cell>
          <cell r="Q9479">
            <v>0</v>
          </cell>
        </row>
        <row r="9480">
          <cell r="N9480">
            <v>0</v>
          </cell>
          <cell r="O9480">
            <v>0</v>
          </cell>
          <cell r="P9480">
            <v>0</v>
          </cell>
          <cell r="Q9480">
            <v>0</v>
          </cell>
        </row>
        <row r="9481">
          <cell r="N9481">
            <v>0</v>
          </cell>
          <cell r="O9481">
            <v>0</v>
          </cell>
          <cell r="P9481">
            <v>0</v>
          </cell>
          <cell r="Q9481">
            <v>0</v>
          </cell>
        </row>
        <row r="9482">
          <cell r="N9482">
            <v>0</v>
          </cell>
          <cell r="O9482">
            <v>0</v>
          </cell>
          <cell r="P9482">
            <v>0</v>
          </cell>
          <cell r="Q9482">
            <v>0</v>
          </cell>
        </row>
        <row r="9483">
          <cell r="N9483">
            <v>0</v>
          </cell>
          <cell r="O9483">
            <v>0</v>
          </cell>
          <cell r="P9483">
            <v>0</v>
          </cell>
          <cell r="Q9483">
            <v>0</v>
          </cell>
        </row>
        <row r="9484">
          <cell r="N9484">
            <v>0</v>
          </cell>
          <cell r="O9484">
            <v>0</v>
          </cell>
          <cell r="P9484">
            <v>0</v>
          </cell>
          <cell r="Q9484">
            <v>0</v>
          </cell>
        </row>
        <row r="9485">
          <cell r="N9485">
            <v>0</v>
          </cell>
          <cell r="O9485">
            <v>0</v>
          </cell>
          <cell r="P9485">
            <v>0</v>
          </cell>
          <cell r="Q9485">
            <v>0</v>
          </cell>
        </row>
        <row r="9486">
          <cell r="N9486">
            <v>0</v>
          </cell>
          <cell r="O9486">
            <v>0</v>
          </cell>
          <cell r="P9486">
            <v>0</v>
          </cell>
          <cell r="Q9486">
            <v>0</v>
          </cell>
        </row>
        <row r="9487">
          <cell r="N9487">
            <v>0</v>
          </cell>
          <cell r="O9487">
            <v>0</v>
          </cell>
          <cell r="P9487">
            <v>0</v>
          </cell>
          <cell r="Q9487">
            <v>0</v>
          </cell>
        </row>
        <row r="9488">
          <cell r="N9488">
            <v>0</v>
          </cell>
          <cell r="O9488">
            <v>0</v>
          </cell>
          <cell r="P9488">
            <v>0</v>
          </cell>
          <cell r="Q9488">
            <v>0</v>
          </cell>
        </row>
        <row r="9489">
          <cell r="N9489">
            <v>0</v>
          </cell>
          <cell r="O9489">
            <v>0</v>
          </cell>
          <cell r="P9489">
            <v>0</v>
          </cell>
          <cell r="Q9489">
            <v>0</v>
          </cell>
        </row>
        <row r="9490">
          <cell r="N9490">
            <v>0</v>
          </cell>
          <cell r="O9490">
            <v>0</v>
          </cell>
          <cell r="P9490">
            <v>0</v>
          </cell>
          <cell r="Q9490">
            <v>0</v>
          </cell>
        </row>
        <row r="9491">
          <cell r="N9491">
            <v>0</v>
          </cell>
          <cell r="O9491">
            <v>0</v>
          </cell>
          <cell r="P9491">
            <v>0</v>
          </cell>
          <cell r="Q9491">
            <v>0</v>
          </cell>
        </row>
        <row r="9492">
          <cell r="N9492">
            <v>0</v>
          </cell>
          <cell r="O9492">
            <v>0</v>
          </cell>
          <cell r="P9492">
            <v>0</v>
          </cell>
          <cell r="Q9492">
            <v>0</v>
          </cell>
        </row>
        <row r="9493">
          <cell r="N9493">
            <v>0</v>
          </cell>
          <cell r="O9493">
            <v>0</v>
          </cell>
          <cell r="P9493">
            <v>0</v>
          </cell>
          <cell r="Q9493">
            <v>0</v>
          </cell>
        </row>
        <row r="9494">
          <cell r="N9494">
            <v>0</v>
          </cell>
          <cell r="O9494">
            <v>0</v>
          </cell>
          <cell r="P9494">
            <v>0</v>
          </cell>
          <cell r="Q9494">
            <v>0</v>
          </cell>
        </row>
        <row r="9495">
          <cell r="N9495">
            <v>0</v>
          </cell>
          <cell r="O9495">
            <v>0</v>
          </cell>
          <cell r="P9495">
            <v>0</v>
          </cell>
          <cell r="Q9495">
            <v>0</v>
          </cell>
        </row>
        <row r="9496">
          <cell r="N9496">
            <v>0</v>
          </cell>
          <cell r="O9496">
            <v>0</v>
          </cell>
          <cell r="P9496">
            <v>0</v>
          </cell>
          <cell r="Q9496">
            <v>0</v>
          </cell>
        </row>
        <row r="9497">
          <cell r="N9497">
            <v>0</v>
          </cell>
          <cell r="O9497">
            <v>0</v>
          </cell>
          <cell r="P9497">
            <v>0</v>
          </cell>
          <cell r="Q9497">
            <v>0</v>
          </cell>
        </row>
        <row r="9498">
          <cell r="N9498">
            <v>0</v>
          </cell>
          <cell r="O9498">
            <v>0</v>
          </cell>
          <cell r="P9498">
            <v>0</v>
          </cell>
          <cell r="Q9498">
            <v>0</v>
          </cell>
        </row>
        <row r="9499">
          <cell r="N9499">
            <v>0</v>
          </cell>
          <cell r="O9499">
            <v>0</v>
          </cell>
          <cell r="P9499">
            <v>0</v>
          </cell>
          <cell r="Q9499">
            <v>0</v>
          </cell>
        </row>
        <row r="9500">
          <cell r="N9500">
            <v>0</v>
          </cell>
          <cell r="O9500">
            <v>0</v>
          </cell>
          <cell r="P9500">
            <v>0</v>
          </cell>
          <cell r="Q9500">
            <v>0</v>
          </cell>
        </row>
        <row r="9501">
          <cell r="N9501">
            <v>0</v>
          </cell>
          <cell r="O9501">
            <v>0</v>
          </cell>
          <cell r="P9501">
            <v>0</v>
          </cell>
          <cell r="Q9501">
            <v>0</v>
          </cell>
        </row>
        <row r="9502">
          <cell r="N9502">
            <v>0</v>
          </cell>
          <cell r="O9502">
            <v>0</v>
          </cell>
          <cell r="P9502">
            <v>0</v>
          </cell>
          <cell r="Q9502">
            <v>0</v>
          </cell>
        </row>
        <row r="9503">
          <cell r="N9503">
            <v>0</v>
          </cell>
          <cell r="O9503">
            <v>0</v>
          </cell>
          <cell r="P9503">
            <v>0</v>
          </cell>
          <cell r="Q9503">
            <v>0</v>
          </cell>
        </row>
        <row r="9504">
          <cell r="N9504">
            <v>0</v>
          </cell>
          <cell r="O9504">
            <v>0</v>
          </cell>
          <cell r="P9504">
            <v>0</v>
          </cell>
          <cell r="Q9504">
            <v>0</v>
          </cell>
        </row>
        <row r="9505">
          <cell r="N9505">
            <v>0</v>
          </cell>
          <cell r="O9505">
            <v>0</v>
          </cell>
          <cell r="P9505">
            <v>0</v>
          </cell>
          <cell r="Q9505">
            <v>0</v>
          </cell>
        </row>
        <row r="9506">
          <cell r="N9506">
            <v>0</v>
          </cell>
          <cell r="O9506">
            <v>0</v>
          </cell>
          <cell r="P9506">
            <v>0</v>
          </cell>
          <cell r="Q9506">
            <v>0</v>
          </cell>
        </row>
        <row r="9507">
          <cell r="N9507">
            <v>0</v>
          </cell>
          <cell r="O9507">
            <v>0</v>
          </cell>
          <cell r="P9507">
            <v>0</v>
          </cell>
          <cell r="Q9507">
            <v>0</v>
          </cell>
        </row>
        <row r="9508">
          <cell r="N9508">
            <v>0</v>
          </cell>
          <cell r="O9508">
            <v>0</v>
          </cell>
          <cell r="P9508">
            <v>0</v>
          </cell>
          <cell r="Q9508">
            <v>0</v>
          </cell>
        </row>
        <row r="9509">
          <cell r="N9509">
            <v>0</v>
          </cell>
          <cell r="O9509">
            <v>0</v>
          </cell>
          <cell r="P9509">
            <v>0</v>
          </cell>
          <cell r="Q9509">
            <v>0</v>
          </cell>
        </row>
        <row r="9510">
          <cell r="N9510">
            <v>0</v>
          </cell>
          <cell r="O9510">
            <v>0</v>
          </cell>
          <cell r="P9510">
            <v>0</v>
          </cell>
          <cell r="Q9510">
            <v>0</v>
          </cell>
        </row>
        <row r="9511">
          <cell r="N9511">
            <v>0</v>
          </cell>
          <cell r="O9511">
            <v>0</v>
          </cell>
          <cell r="P9511">
            <v>0</v>
          </cell>
          <cell r="Q9511">
            <v>0</v>
          </cell>
        </row>
        <row r="9512">
          <cell r="N9512">
            <v>0</v>
          </cell>
          <cell r="O9512">
            <v>0</v>
          </cell>
          <cell r="P9512">
            <v>0</v>
          </cell>
          <cell r="Q9512">
            <v>0</v>
          </cell>
        </row>
        <row r="9513">
          <cell r="N9513">
            <v>0</v>
          </cell>
          <cell r="O9513">
            <v>0</v>
          </cell>
          <cell r="P9513">
            <v>0</v>
          </cell>
          <cell r="Q9513">
            <v>0</v>
          </cell>
        </row>
        <row r="9514">
          <cell r="N9514">
            <v>0</v>
          </cell>
          <cell r="O9514">
            <v>0</v>
          </cell>
          <cell r="P9514">
            <v>0</v>
          </cell>
          <cell r="Q9514">
            <v>0</v>
          </cell>
        </row>
        <row r="9515">
          <cell r="N9515">
            <v>0</v>
          </cell>
          <cell r="O9515">
            <v>0</v>
          </cell>
          <cell r="P9515">
            <v>0</v>
          </cell>
          <cell r="Q9515">
            <v>0</v>
          </cell>
        </row>
        <row r="9516">
          <cell r="N9516">
            <v>0</v>
          </cell>
          <cell r="O9516">
            <v>0</v>
          </cell>
          <cell r="P9516">
            <v>0</v>
          </cell>
          <cell r="Q9516">
            <v>0</v>
          </cell>
        </row>
        <row r="9517">
          <cell r="N9517">
            <v>0</v>
          </cell>
          <cell r="O9517">
            <v>0</v>
          </cell>
          <cell r="P9517">
            <v>0</v>
          </cell>
          <cell r="Q9517">
            <v>0</v>
          </cell>
        </row>
        <row r="9518">
          <cell r="N9518">
            <v>0</v>
          </cell>
          <cell r="O9518">
            <v>0</v>
          </cell>
          <cell r="P9518">
            <v>0</v>
          </cell>
          <cell r="Q9518">
            <v>0</v>
          </cell>
        </row>
        <row r="9519">
          <cell r="N9519">
            <v>0</v>
          </cell>
          <cell r="O9519">
            <v>0</v>
          </cell>
          <cell r="P9519">
            <v>0</v>
          </cell>
          <cell r="Q9519">
            <v>0</v>
          </cell>
        </row>
        <row r="9520">
          <cell r="N9520">
            <v>0</v>
          </cell>
          <cell r="O9520">
            <v>0</v>
          </cell>
          <cell r="P9520">
            <v>0</v>
          </cell>
          <cell r="Q9520">
            <v>0</v>
          </cell>
        </row>
        <row r="9521">
          <cell r="N9521">
            <v>0</v>
          </cell>
          <cell r="O9521">
            <v>0</v>
          </cell>
          <cell r="P9521">
            <v>0</v>
          </cell>
          <cell r="Q9521">
            <v>0</v>
          </cell>
        </row>
        <row r="9522">
          <cell r="N9522">
            <v>0</v>
          </cell>
          <cell r="O9522">
            <v>0</v>
          </cell>
          <cell r="P9522">
            <v>0</v>
          </cell>
          <cell r="Q9522">
            <v>0</v>
          </cell>
        </row>
        <row r="9523">
          <cell r="N9523">
            <v>0</v>
          </cell>
          <cell r="O9523">
            <v>0</v>
          </cell>
          <cell r="P9523">
            <v>0</v>
          </cell>
          <cell r="Q9523">
            <v>0</v>
          </cell>
        </row>
        <row r="9524">
          <cell r="N9524">
            <v>0</v>
          </cell>
          <cell r="O9524">
            <v>0</v>
          </cell>
          <cell r="P9524">
            <v>0</v>
          </cell>
          <cell r="Q9524">
            <v>0</v>
          </cell>
        </row>
        <row r="9525">
          <cell r="N9525">
            <v>0</v>
          </cell>
          <cell r="O9525">
            <v>0</v>
          </cell>
          <cell r="P9525">
            <v>0</v>
          </cell>
          <cell r="Q9525">
            <v>0</v>
          </cell>
        </row>
        <row r="9526">
          <cell r="N9526">
            <v>0</v>
          </cell>
          <cell r="O9526">
            <v>0</v>
          </cell>
          <cell r="P9526">
            <v>0</v>
          </cell>
          <cell r="Q9526">
            <v>0</v>
          </cell>
        </row>
        <row r="9527">
          <cell r="N9527">
            <v>0</v>
          </cell>
          <cell r="O9527">
            <v>0</v>
          </cell>
          <cell r="P9527">
            <v>0</v>
          </cell>
          <cell r="Q9527">
            <v>0</v>
          </cell>
        </row>
        <row r="9528">
          <cell r="N9528">
            <v>0</v>
          </cell>
          <cell r="O9528">
            <v>0</v>
          </cell>
          <cell r="P9528">
            <v>0</v>
          </cell>
          <cell r="Q9528">
            <v>0</v>
          </cell>
        </row>
        <row r="9529">
          <cell r="N9529">
            <v>0</v>
          </cell>
          <cell r="O9529">
            <v>0</v>
          </cell>
          <cell r="P9529">
            <v>0</v>
          </cell>
          <cell r="Q9529">
            <v>0</v>
          </cell>
        </row>
        <row r="9530">
          <cell r="N9530">
            <v>0</v>
          </cell>
          <cell r="O9530">
            <v>0</v>
          </cell>
          <cell r="P9530">
            <v>0</v>
          </cell>
          <cell r="Q9530">
            <v>0</v>
          </cell>
        </row>
        <row r="9531">
          <cell r="N9531">
            <v>0</v>
          </cell>
          <cell r="O9531">
            <v>0</v>
          </cell>
          <cell r="P9531">
            <v>0</v>
          </cell>
          <cell r="Q9531">
            <v>0</v>
          </cell>
        </row>
        <row r="9532">
          <cell r="N9532">
            <v>0</v>
          </cell>
          <cell r="O9532">
            <v>0</v>
          </cell>
          <cell r="P9532">
            <v>0</v>
          </cell>
          <cell r="Q9532">
            <v>0</v>
          </cell>
        </row>
        <row r="9533">
          <cell r="N9533">
            <v>0</v>
          </cell>
          <cell r="O9533">
            <v>0</v>
          </cell>
          <cell r="P9533">
            <v>0</v>
          </cell>
          <cell r="Q9533">
            <v>0</v>
          </cell>
        </row>
        <row r="9534">
          <cell r="N9534">
            <v>0</v>
          </cell>
          <cell r="O9534">
            <v>0</v>
          </cell>
          <cell r="P9534">
            <v>0</v>
          </cell>
          <cell r="Q9534">
            <v>0</v>
          </cell>
        </row>
        <row r="9535">
          <cell r="N9535">
            <v>0</v>
          </cell>
          <cell r="O9535">
            <v>0</v>
          </cell>
          <cell r="P9535">
            <v>0</v>
          </cell>
          <cell r="Q9535">
            <v>0</v>
          </cell>
        </row>
        <row r="9536">
          <cell r="N9536">
            <v>0</v>
          </cell>
          <cell r="O9536">
            <v>0</v>
          </cell>
          <cell r="P9536">
            <v>0</v>
          </cell>
          <cell r="Q9536">
            <v>0</v>
          </cell>
        </row>
        <row r="9537">
          <cell r="N9537">
            <v>0</v>
          </cell>
          <cell r="O9537">
            <v>0</v>
          </cell>
          <cell r="P9537">
            <v>0</v>
          </cell>
          <cell r="Q9537">
            <v>0</v>
          </cell>
        </row>
        <row r="9538">
          <cell r="N9538">
            <v>0</v>
          </cell>
          <cell r="O9538">
            <v>0</v>
          </cell>
          <cell r="P9538">
            <v>0</v>
          </cell>
          <cell r="Q9538">
            <v>0</v>
          </cell>
        </row>
        <row r="9539">
          <cell r="N9539">
            <v>0</v>
          </cell>
          <cell r="O9539">
            <v>0</v>
          </cell>
          <cell r="P9539">
            <v>0</v>
          </cell>
          <cell r="Q9539">
            <v>0</v>
          </cell>
        </row>
        <row r="9540">
          <cell r="N9540">
            <v>0</v>
          </cell>
          <cell r="O9540">
            <v>0</v>
          </cell>
          <cell r="P9540">
            <v>0</v>
          </cell>
          <cell r="Q9540">
            <v>0</v>
          </cell>
        </row>
        <row r="9541">
          <cell r="N9541">
            <v>0</v>
          </cell>
          <cell r="O9541">
            <v>0</v>
          </cell>
          <cell r="P9541">
            <v>0</v>
          </cell>
          <cell r="Q9541">
            <v>0</v>
          </cell>
        </row>
        <row r="9542">
          <cell r="N9542">
            <v>0</v>
          </cell>
          <cell r="O9542">
            <v>0</v>
          </cell>
          <cell r="P9542">
            <v>0</v>
          </cell>
          <cell r="Q9542">
            <v>0</v>
          </cell>
        </row>
        <row r="9543">
          <cell r="N9543">
            <v>0</v>
          </cell>
          <cell r="O9543">
            <v>0</v>
          </cell>
          <cell r="P9543">
            <v>0</v>
          </cell>
          <cell r="Q9543">
            <v>0</v>
          </cell>
        </row>
        <row r="9544">
          <cell r="N9544">
            <v>0</v>
          </cell>
          <cell r="O9544">
            <v>0</v>
          </cell>
          <cell r="P9544">
            <v>0</v>
          </cell>
          <cell r="Q9544">
            <v>0</v>
          </cell>
        </row>
        <row r="9545">
          <cell r="N9545">
            <v>0</v>
          </cell>
          <cell r="O9545">
            <v>0</v>
          </cell>
          <cell r="P9545">
            <v>0</v>
          </cell>
          <cell r="Q9545">
            <v>0</v>
          </cell>
        </row>
        <row r="9546">
          <cell r="N9546">
            <v>0</v>
          </cell>
          <cell r="O9546">
            <v>0</v>
          </cell>
          <cell r="P9546">
            <v>0</v>
          </cell>
          <cell r="Q9546">
            <v>0</v>
          </cell>
        </row>
        <row r="9547">
          <cell r="N9547">
            <v>0</v>
          </cell>
          <cell r="O9547">
            <v>0</v>
          </cell>
          <cell r="P9547">
            <v>0</v>
          </cell>
          <cell r="Q9547">
            <v>0</v>
          </cell>
        </row>
        <row r="9548">
          <cell r="N9548">
            <v>0</v>
          </cell>
          <cell r="O9548">
            <v>0</v>
          </cell>
          <cell r="P9548">
            <v>0</v>
          </cell>
          <cell r="Q9548">
            <v>0</v>
          </cell>
        </row>
        <row r="9549">
          <cell r="N9549">
            <v>0</v>
          </cell>
          <cell r="O9549">
            <v>0</v>
          </cell>
          <cell r="P9549">
            <v>0</v>
          </cell>
          <cell r="Q9549">
            <v>0</v>
          </cell>
        </row>
        <row r="9550">
          <cell r="N9550">
            <v>0</v>
          </cell>
          <cell r="O9550">
            <v>0</v>
          </cell>
          <cell r="P9550">
            <v>0</v>
          </cell>
          <cell r="Q9550">
            <v>0</v>
          </cell>
        </row>
        <row r="9551">
          <cell r="N9551">
            <v>0</v>
          </cell>
          <cell r="O9551">
            <v>0</v>
          </cell>
          <cell r="P9551">
            <v>0</v>
          </cell>
          <cell r="Q9551">
            <v>0</v>
          </cell>
        </row>
        <row r="9552">
          <cell r="N9552">
            <v>0</v>
          </cell>
          <cell r="O9552">
            <v>0</v>
          </cell>
          <cell r="P9552">
            <v>0</v>
          </cell>
          <cell r="Q9552">
            <v>0</v>
          </cell>
        </row>
        <row r="9553">
          <cell r="N9553">
            <v>0</v>
          </cell>
          <cell r="O9553">
            <v>0</v>
          </cell>
          <cell r="P9553">
            <v>0</v>
          </cell>
          <cell r="Q9553">
            <v>0</v>
          </cell>
        </row>
        <row r="9554">
          <cell r="N9554">
            <v>0</v>
          </cell>
          <cell r="O9554">
            <v>0</v>
          </cell>
          <cell r="P9554">
            <v>0</v>
          </cell>
          <cell r="Q9554">
            <v>0</v>
          </cell>
        </row>
        <row r="9555">
          <cell r="N9555">
            <v>0</v>
          </cell>
          <cell r="O9555">
            <v>0</v>
          </cell>
          <cell r="P9555">
            <v>0</v>
          </cell>
          <cell r="Q9555">
            <v>0</v>
          </cell>
        </row>
        <row r="9556">
          <cell r="N9556">
            <v>0</v>
          </cell>
          <cell r="O9556">
            <v>0</v>
          </cell>
          <cell r="P9556">
            <v>0</v>
          </cell>
          <cell r="Q9556">
            <v>0</v>
          </cell>
        </row>
        <row r="9557">
          <cell r="N9557">
            <v>0</v>
          </cell>
          <cell r="O9557">
            <v>0</v>
          </cell>
          <cell r="P9557">
            <v>0</v>
          </cell>
          <cell r="Q9557">
            <v>0</v>
          </cell>
        </row>
        <row r="9558">
          <cell r="N9558">
            <v>0</v>
          </cell>
          <cell r="O9558">
            <v>0</v>
          </cell>
          <cell r="P9558">
            <v>0</v>
          </cell>
          <cell r="Q9558">
            <v>0</v>
          </cell>
        </row>
        <row r="9559">
          <cell r="N9559">
            <v>0</v>
          </cell>
          <cell r="O9559">
            <v>0</v>
          </cell>
          <cell r="P9559">
            <v>0</v>
          </cell>
          <cell r="Q9559">
            <v>0</v>
          </cell>
        </row>
        <row r="9560">
          <cell r="N9560">
            <v>0</v>
          </cell>
          <cell r="O9560">
            <v>0</v>
          </cell>
          <cell r="P9560">
            <v>0</v>
          </cell>
          <cell r="Q9560">
            <v>0</v>
          </cell>
        </row>
        <row r="9561">
          <cell r="N9561">
            <v>0</v>
          </cell>
          <cell r="O9561">
            <v>0</v>
          </cell>
          <cell r="P9561">
            <v>0</v>
          </cell>
          <cell r="Q9561">
            <v>0</v>
          </cell>
        </row>
        <row r="9562">
          <cell r="N9562">
            <v>0</v>
          </cell>
          <cell r="O9562">
            <v>0</v>
          </cell>
          <cell r="P9562">
            <v>0</v>
          </cell>
          <cell r="Q9562">
            <v>0</v>
          </cell>
        </row>
        <row r="9563">
          <cell r="N9563">
            <v>0</v>
          </cell>
          <cell r="O9563">
            <v>0</v>
          </cell>
          <cell r="P9563">
            <v>0</v>
          </cell>
          <cell r="Q9563">
            <v>0</v>
          </cell>
        </row>
        <row r="9564">
          <cell r="N9564">
            <v>0</v>
          </cell>
          <cell r="O9564">
            <v>0</v>
          </cell>
          <cell r="P9564">
            <v>0</v>
          </cell>
          <cell r="Q9564">
            <v>0</v>
          </cell>
        </row>
        <row r="9565">
          <cell r="N9565">
            <v>0</v>
          </cell>
          <cell r="O9565">
            <v>0</v>
          </cell>
          <cell r="P9565">
            <v>0</v>
          </cell>
          <cell r="Q9565">
            <v>0</v>
          </cell>
        </row>
        <row r="9566">
          <cell r="N9566">
            <v>0</v>
          </cell>
          <cell r="O9566">
            <v>0</v>
          </cell>
          <cell r="P9566">
            <v>0</v>
          </cell>
          <cell r="Q9566">
            <v>0</v>
          </cell>
        </row>
        <row r="9567">
          <cell r="N9567">
            <v>0</v>
          </cell>
          <cell r="O9567">
            <v>0</v>
          </cell>
          <cell r="P9567">
            <v>0</v>
          </cell>
          <cell r="Q9567">
            <v>0</v>
          </cell>
        </row>
        <row r="9568">
          <cell r="N9568">
            <v>0</v>
          </cell>
          <cell r="O9568">
            <v>0</v>
          </cell>
          <cell r="P9568">
            <v>0</v>
          </cell>
          <cell r="Q9568">
            <v>0</v>
          </cell>
        </row>
        <row r="9569">
          <cell r="N9569">
            <v>0</v>
          </cell>
          <cell r="O9569">
            <v>0</v>
          </cell>
          <cell r="P9569">
            <v>0</v>
          </cell>
          <cell r="Q9569">
            <v>0</v>
          </cell>
        </row>
        <row r="9570">
          <cell r="N9570">
            <v>0</v>
          </cell>
          <cell r="O9570">
            <v>0</v>
          </cell>
          <cell r="P9570">
            <v>0</v>
          </cell>
          <cell r="Q9570">
            <v>0</v>
          </cell>
        </row>
        <row r="9571">
          <cell r="N9571">
            <v>0</v>
          </cell>
          <cell r="O9571">
            <v>0</v>
          </cell>
          <cell r="P9571">
            <v>0</v>
          </cell>
          <cell r="Q9571">
            <v>0</v>
          </cell>
        </row>
        <row r="9572">
          <cell r="N9572">
            <v>0</v>
          </cell>
          <cell r="O9572">
            <v>0</v>
          </cell>
          <cell r="P9572">
            <v>0</v>
          </cell>
          <cell r="Q9572">
            <v>0</v>
          </cell>
        </row>
        <row r="9573">
          <cell r="N9573">
            <v>0</v>
          </cell>
          <cell r="O9573">
            <v>0</v>
          </cell>
          <cell r="P9573">
            <v>0</v>
          </cell>
          <cell r="Q9573">
            <v>0</v>
          </cell>
        </row>
        <row r="9574">
          <cell r="N9574">
            <v>0</v>
          </cell>
          <cell r="O9574">
            <v>0</v>
          </cell>
          <cell r="P9574">
            <v>0</v>
          </cell>
          <cell r="Q9574">
            <v>0</v>
          </cell>
        </row>
        <row r="9575">
          <cell r="N9575">
            <v>0</v>
          </cell>
          <cell r="O9575">
            <v>0</v>
          </cell>
          <cell r="P9575">
            <v>0</v>
          </cell>
          <cell r="Q9575">
            <v>0</v>
          </cell>
        </row>
        <row r="9576">
          <cell r="N9576">
            <v>0</v>
          </cell>
          <cell r="O9576">
            <v>0</v>
          </cell>
          <cell r="P9576">
            <v>0</v>
          </cell>
          <cell r="Q9576">
            <v>0</v>
          </cell>
        </row>
        <row r="9577">
          <cell r="N9577">
            <v>0</v>
          </cell>
          <cell r="O9577">
            <v>0</v>
          </cell>
          <cell r="P9577">
            <v>0</v>
          </cell>
          <cell r="Q9577">
            <v>0</v>
          </cell>
        </row>
        <row r="9578">
          <cell r="N9578">
            <v>0</v>
          </cell>
          <cell r="O9578">
            <v>0</v>
          </cell>
          <cell r="P9578">
            <v>0</v>
          </cell>
          <cell r="Q9578">
            <v>0</v>
          </cell>
        </row>
        <row r="9579">
          <cell r="N9579">
            <v>0</v>
          </cell>
          <cell r="O9579">
            <v>0</v>
          </cell>
          <cell r="P9579">
            <v>0</v>
          </cell>
          <cell r="Q9579">
            <v>0</v>
          </cell>
        </row>
        <row r="9580">
          <cell r="N9580">
            <v>0</v>
          </cell>
          <cell r="O9580">
            <v>0</v>
          </cell>
          <cell r="P9580">
            <v>0</v>
          </cell>
          <cell r="Q9580">
            <v>0</v>
          </cell>
        </row>
        <row r="9581">
          <cell r="N9581">
            <v>0</v>
          </cell>
          <cell r="O9581">
            <v>0</v>
          </cell>
          <cell r="P9581">
            <v>0</v>
          </cell>
          <cell r="Q9581">
            <v>0</v>
          </cell>
        </row>
        <row r="9582">
          <cell r="N9582">
            <v>0</v>
          </cell>
          <cell r="O9582">
            <v>0</v>
          </cell>
          <cell r="P9582">
            <v>0</v>
          </cell>
          <cell r="Q9582">
            <v>0</v>
          </cell>
        </row>
        <row r="9583">
          <cell r="N9583">
            <v>0</v>
          </cell>
          <cell r="O9583">
            <v>0</v>
          </cell>
          <cell r="P9583">
            <v>0</v>
          </cell>
          <cell r="Q9583">
            <v>0</v>
          </cell>
        </row>
        <row r="9584">
          <cell r="N9584">
            <v>0</v>
          </cell>
          <cell r="O9584">
            <v>0</v>
          </cell>
          <cell r="P9584">
            <v>0</v>
          </cell>
          <cell r="Q9584">
            <v>0</v>
          </cell>
        </row>
        <row r="9585">
          <cell r="N9585">
            <v>0</v>
          </cell>
          <cell r="O9585">
            <v>0</v>
          </cell>
          <cell r="P9585">
            <v>0</v>
          </cell>
          <cell r="Q9585">
            <v>0</v>
          </cell>
        </row>
        <row r="9586">
          <cell r="N9586">
            <v>0</v>
          </cell>
          <cell r="O9586">
            <v>0</v>
          </cell>
          <cell r="P9586">
            <v>0</v>
          </cell>
          <cell r="Q9586">
            <v>0</v>
          </cell>
        </row>
        <row r="9587">
          <cell r="N9587">
            <v>0</v>
          </cell>
          <cell r="O9587">
            <v>0</v>
          </cell>
          <cell r="P9587">
            <v>0</v>
          </cell>
          <cell r="Q9587">
            <v>0</v>
          </cell>
        </row>
        <row r="9588">
          <cell r="N9588">
            <v>0</v>
          </cell>
          <cell r="O9588">
            <v>0</v>
          </cell>
          <cell r="P9588">
            <v>0</v>
          </cell>
          <cell r="Q9588">
            <v>0</v>
          </cell>
        </row>
        <row r="9589">
          <cell r="N9589">
            <v>0</v>
          </cell>
          <cell r="O9589">
            <v>0</v>
          </cell>
          <cell r="P9589">
            <v>0</v>
          </cell>
          <cell r="Q9589">
            <v>0</v>
          </cell>
        </row>
        <row r="9590">
          <cell r="N9590">
            <v>0</v>
          </cell>
          <cell r="O9590">
            <v>0</v>
          </cell>
          <cell r="P9590">
            <v>0</v>
          </cell>
          <cell r="Q9590">
            <v>0</v>
          </cell>
        </row>
        <row r="9591">
          <cell r="N9591">
            <v>0</v>
          </cell>
          <cell r="O9591">
            <v>0</v>
          </cell>
          <cell r="P9591">
            <v>0</v>
          </cell>
          <cell r="Q9591">
            <v>0</v>
          </cell>
        </row>
        <row r="9592">
          <cell r="N9592">
            <v>0</v>
          </cell>
          <cell r="O9592">
            <v>0</v>
          </cell>
          <cell r="P9592">
            <v>0</v>
          </cell>
          <cell r="Q9592">
            <v>0</v>
          </cell>
        </row>
        <row r="9593">
          <cell r="N9593">
            <v>0</v>
          </cell>
          <cell r="O9593">
            <v>0</v>
          </cell>
          <cell r="P9593">
            <v>0</v>
          </cell>
          <cell r="Q9593">
            <v>0</v>
          </cell>
        </row>
        <row r="9594">
          <cell r="N9594">
            <v>0</v>
          </cell>
          <cell r="O9594">
            <v>0</v>
          </cell>
          <cell r="P9594">
            <v>0</v>
          </cell>
          <cell r="Q9594">
            <v>0</v>
          </cell>
        </row>
        <row r="9595">
          <cell r="N9595">
            <v>0</v>
          </cell>
          <cell r="O9595">
            <v>0</v>
          </cell>
          <cell r="P9595">
            <v>0</v>
          </cell>
          <cell r="Q9595">
            <v>0</v>
          </cell>
        </row>
        <row r="9596">
          <cell r="N9596">
            <v>0</v>
          </cell>
          <cell r="O9596">
            <v>0</v>
          </cell>
          <cell r="P9596">
            <v>0</v>
          </cell>
          <cell r="Q9596">
            <v>0</v>
          </cell>
        </row>
        <row r="9597">
          <cell r="N9597">
            <v>0</v>
          </cell>
          <cell r="O9597">
            <v>0</v>
          </cell>
          <cell r="P9597">
            <v>0</v>
          </cell>
          <cell r="Q9597">
            <v>0</v>
          </cell>
        </row>
        <row r="9598">
          <cell r="N9598">
            <v>0</v>
          </cell>
          <cell r="O9598">
            <v>0</v>
          </cell>
          <cell r="P9598">
            <v>0</v>
          </cell>
          <cell r="Q9598">
            <v>0</v>
          </cell>
        </row>
        <row r="9599">
          <cell r="N9599">
            <v>0</v>
          </cell>
          <cell r="O9599">
            <v>0</v>
          </cell>
          <cell r="P9599">
            <v>0</v>
          </cell>
          <cell r="Q9599">
            <v>0</v>
          </cell>
        </row>
        <row r="9600">
          <cell r="N9600">
            <v>0</v>
          </cell>
          <cell r="O9600">
            <v>0</v>
          </cell>
          <cell r="P9600">
            <v>0</v>
          </cell>
          <cell r="Q9600">
            <v>0</v>
          </cell>
        </row>
        <row r="9601">
          <cell r="N9601">
            <v>0</v>
          </cell>
          <cell r="O9601">
            <v>0</v>
          </cell>
          <cell r="P9601">
            <v>0</v>
          </cell>
          <cell r="Q9601">
            <v>0</v>
          </cell>
        </row>
        <row r="9602">
          <cell r="N9602">
            <v>0</v>
          </cell>
          <cell r="O9602">
            <v>0</v>
          </cell>
          <cell r="P9602">
            <v>0</v>
          </cell>
          <cell r="Q9602">
            <v>0</v>
          </cell>
        </row>
        <row r="9603">
          <cell r="N9603">
            <v>0</v>
          </cell>
          <cell r="O9603">
            <v>0</v>
          </cell>
          <cell r="P9603">
            <v>0</v>
          </cell>
          <cell r="Q9603">
            <v>0</v>
          </cell>
        </row>
        <row r="9604">
          <cell r="N9604">
            <v>0</v>
          </cell>
          <cell r="O9604">
            <v>0</v>
          </cell>
          <cell r="P9604">
            <v>0</v>
          </cell>
          <cell r="Q9604">
            <v>0</v>
          </cell>
        </row>
        <row r="9605">
          <cell r="N9605">
            <v>0</v>
          </cell>
          <cell r="O9605">
            <v>0</v>
          </cell>
          <cell r="P9605">
            <v>0</v>
          </cell>
          <cell r="Q9605">
            <v>0</v>
          </cell>
        </row>
        <row r="9606">
          <cell r="N9606">
            <v>0</v>
          </cell>
          <cell r="O9606">
            <v>0</v>
          </cell>
          <cell r="P9606">
            <v>0</v>
          </cell>
          <cell r="Q9606">
            <v>0</v>
          </cell>
        </row>
        <row r="9607">
          <cell r="N9607">
            <v>0</v>
          </cell>
          <cell r="O9607">
            <v>0</v>
          </cell>
          <cell r="P9607">
            <v>0</v>
          </cell>
          <cell r="Q9607">
            <v>0</v>
          </cell>
        </row>
        <row r="9608">
          <cell r="N9608">
            <v>0</v>
          </cell>
          <cell r="O9608">
            <v>0</v>
          </cell>
          <cell r="P9608">
            <v>0</v>
          </cell>
          <cell r="Q9608">
            <v>0</v>
          </cell>
        </row>
        <row r="9609">
          <cell r="N9609">
            <v>0</v>
          </cell>
          <cell r="O9609">
            <v>0</v>
          </cell>
          <cell r="P9609">
            <v>0</v>
          </cell>
          <cell r="Q9609">
            <v>0</v>
          </cell>
        </row>
        <row r="9610">
          <cell r="N9610">
            <v>0</v>
          </cell>
          <cell r="O9610">
            <v>0</v>
          </cell>
          <cell r="P9610">
            <v>0</v>
          </cell>
          <cell r="Q9610">
            <v>0</v>
          </cell>
        </row>
        <row r="9611">
          <cell r="N9611">
            <v>0</v>
          </cell>
          <cell r="O9611">
            <v>0</v>
          </cell>
          <cell r="P9611">
            <v>0</v>
          </cell>
          <cell r="Q9611">
            <v>0</v>
          </cell>
        </row>
        <row r="9612">
          <cell r="N9612">
            <v>0</v>
          </cell>
          <cell r="O9612">
            <v>0</v>
          </cell>
          <cell r="P9612">
            <v>0</v>
          </cell>
          <cell r="Q9612">
            <v>0</v>
          </cell>
        </row>
        <row r="9613">
          <cell r="N9613">
            <v>0</v>
          </cell>
          <cell r="O9613">
            <v>0</v>
          </cell>
          <cell r="P9613">
            <v>0</v>
          </cell>
          <cell r="Q9613">
            <v>0</v>
          </cell>
        </row>
        <row r="9614">
          <cell r="N9614">
            <v>0</v>
          </cell>
          <cell r="O9614">
            <v>0</v>
          </cell>
          <cell r="P9614">
            <v>0</v>
          </cell>
          <cell r="Q9614">
            <v>0</v>
          </cell>
        </row>
        <row r="9615">
          <cell r="N9615">
            <v>0</v>
          </cell>
          <cell r="O9615">
            <v>0</v>
          </cell>
          <cell r="P9615">
            <v>0</v>
          </cell>
          <cell r="Q9615">
            <v>0</v>
          </cell>
        </row>
        <row r="9616">
          <cell r="N9616">
            <v>0</v>
          </cell>
          <cell r="O9616">
            <v>0</v>
          </cell>
          <cell r="P9616">
            <v>0</v>
          </cell>
          <cell r="Q9616">
            <v>0</v>
          </cell>
        </row>
        <row r="9617">
          <cell r="N9617">
            <v>0</v>
          </cell>
          <cell r="O9617">
            <v>0</v>
          </cell>
          <cell r="P9617">
            <v>0</v>
          </cell>
          <cell r="Q9617">
            <v>0</v>
          </cell>
        </row>
        <row r="9618">
          <cell r="N9618">
            <v>0</v>
          </cell>
          <cell r="O9618">
            <v>0</v>
          </cell>
          <cell r="P9618">
            <v>0</v>
          </cell>
          <cell r="Q9618">
            <v>0</v>
          </cell>
        </row>
        <row r="9619">
          <cell r="N9619">
            <v>0</v>
          </cell>
          <cell r="O9619">
            <v>0</v>
          </cell>
          <cell r="P9619">
            <v>0</v>
          </cell>
          <cell r="Q9619">
            <v>0</v>
          </cell>
        </row>
        <row r="9620">
          <cell r="N9620">
            <v>0</v>
          </cell>
          <cell r="O9620">
            <v>0</v>
          </cell>
          <cell r="P9620">
            <v>0</v>
          </cell>
          <cell r="Q9620">
            <v>0</v>
          </cell>
        </row>
        <row r="9621">
          <cell r="N9621">
            <v>0</v>
          </cell>
          <cell r="O9621">
            <v>0</v>
          </cell>
          <cell r="P9621">
            <v>0</v>
          </cell>
          <cell r="Q9621">
            <v>0</v>
          </cell>
        </row>
        <row r="9622">
          <cell r="N9622">
            <v>0</v>
          </cell>
          <cell r="O9622">
            <v>0</v>
          </cell>
          <cell r="P9622">
            <v>0</v>
          </cell>
          <cell r="Q9622">
            <v>0</v>
          </cell>
        </row>
        <row r="9623">
          <cell r="N9623">
            <v>0</v>
          </cell>
          <cell r="O9623">
            <v>0</v>
          </cell>
          <cell r="P9623">
            <v>0</v>
          </cell>
          <cell r="Q9623">
            <v>0</v>
          </cell>
        </row>
        <row r="9624">
          <cell r="N9624">
            <v>0</v>
          </cell>
          <cell r="O9624">
            <v>0</v>
          </cell>
          <cell r="P9624">
            <v>0</v>
          </cell>
          <cell r="Q9624">
            <v>0</v>
          </cell>
        </row>
        <row r="9625">
          <cell r="N9625">
            <v>0</v>
          </cell>
          <cell r="O9625">
            <v>0</v>
          </cell>
          <cell r="P9625">
            <v>0</v>
          </cell>
          <cell r="Q9625">
            <v>0</v>
          </cell>
        </row>
        <row r="9626">
          <cell r="N9626">
            <v>0</v>
          </cell>
          <cell r="O9626">
            <v>0</v>
          </cell>
          <cell r="P9626">
            <v>0</v>
          </cell>
          <cell r="Q9626">
            <v>0</v>
          </cell>
        </row>
        <row r="9627">
          <cell r="N9627">
            <v>0</v>
          </cell>
          <cell r="O9627">
            <v>0</v>
          </cell>
          <cell r="P9627">
            <v>0</v>
          </cell>
          <cell r="Q9627">
            <v>0</v>
          </cell>
        </row>
        <row r="9628">
          <cell r="N9628">
            <v>0</v>
          </cell>
          <cell r="O9628">
            <v>0</v>
          </cell>
          <cell r="P9628">
            <v>0</v>
          </cell>
          <cell r="Q9628">
            <v>0</v>
          </cell>
        </row>
        <row r="9629">
          <cell r="N9629">
            <v>0</v>
          </cell>
          <cell r="O9629">
            <v>0</v>
          </cell>
          <cell r="P9629">
            <v>0</v>
          </cell>
          <cell r="Q9629">
            <v>0</v>
          </cell>
        </row>
        <row r="9630">
          <cell r="N9630">
            <v>0</v>
          </cell>
          <cell r="O9630">
            <v>0</v>
          </cell>
          <cell r="P9630">
            <v>0</v>
          </cell>
          <cell r="Q9630">
            <v>0</v>
          </cell>
        </row>
        <row r="9631">
          <cell r="N9631">
            <v>0</v>
          </cell>
          <cell r="O9631">
            <v>0</v>
          </cell>
          <cell r="P9631">
            <v>0</v>
          </cell>
          <cell r="Q9631">
            <v>0</v>
          </cell>
        </row>
        <row r="9632">
          <cell r="N9632">
            <v>0</v>
          </cell>
          <cell r="O9632">
            <v>0</v>
          </cell>
          <cell r="P9632">
            <v>0</v>
          </cell>
          <cell r="Q9632">
            <v>0</v>
          </cell>
        </row>
        <row r="9633">
          <cell r="N9633">
            <v>0</v>
          </cell>
          <cell r="O9633">
            <v>0</v>
          </cell>
          <cell r="P9633">
            <v>0</v>
          </cell>
          <cell r="Q9633">
            <v>0</v>
          </cell>
        </row>
        <row r="9634">
          <cell r="N9634">
            <v>0</v>
          </cell>
          <cell r="O9634">
            <v>0</v>
          </cell>
          <cell r="P9634">
            <v>0</v>
          </cell>
          <cell r="Q9634">
            <v>0</v>
          </cell>
        </row>
        <row r="9635">
          <cell r="N9635">
            <v>0</v>
          </cell>
          <cell r="O9635">
            <v>0</v>
          </cell>
          <cell r="P9635">
            <v>0</v>
          </cell>
          <cell r="Q9635">
            <v>0</v>
          </cell>
        </row>
        <row r="9636">
          <cell r="N9636">
            <v>0</v>
          </cell>
          <cell r="O9636">
            <v>0</v>
          </cell>
          <cell r="P9636">
            <v>0</v>
          </cell>
          <cell r="Q9636">
            <v>0</v>
          </cell>
        </row>
        <row r="9637">
          <cell r="N9637">
            <v>0</v>
          </cell>
          <cell r="O9637">
            <v>0</v>
          </cell>
          <cell r="P9637">
            <v>0</v>
          </cell>
          <cell r="Q9637">
            <v>0</v>
          </cell>
        </row>
        <row r="9638">
          <cell r="N9638">
            <v>0</v>
          </cell>
          <cell r="O9638">
            <v>0</v>
          </cell>
          <cell r="P9638">
            <v>0</v>
          </cell>
          <cell r="Q9638">
            <v>0</v>
          </cell>
        </row>
        <row r="9639">
          <cell r="N9639">
            <v>0</v>
          </cell>
          <cell r="O9639">
            <v>0</v>
          </cell>
          <cell r="P9639">
            <v>0</v>
          </cell>
          <cell r="Q9639">
            <v>0</v>
          </cell>
        </row>
        <row r="9640">
          <cell r="N9640">
            <v>0</v>
          </cell>
          <cell r="O9640">
            <v>0</v>
          </cell>
          <cell r="P9640">
            <v>0</v>
          </cell>
          <cell r="Q9640">
            <v>0</v>
          </cell>
        </row>
        <row r="9641">
          <cell r="N9641">
            <v>0</v>
          </cell>
          <cell r="O9641">
            <v>0</v>
          </cell>
          <cell r="P9641">
            <v>0</v>
          </cell>
          <cell r="Q9641">
            <v>0</v>
          </cell>
        </row>
        <row r="9642">
          <cell r="N9642">
            <v>0</v>
          </cell>
          <cell r="O9642">
            <v>0</v>
          </cell>
          <cell r="P9642">
            <v>0</v>
          </cell>
          <cell r="Q9642">
            <v>0</v>
          </cell>
        </row>
        <row r="9643">
          <cell r="N9643">
            <v>0</v>
          </cell>
          <cell r="O9643">
            <v>0</v>
          </cell>
          <cell r="P9643">
            <v>0</v>
          </cell>
          <cell r="Q9643">
            <v>0</v>
          </cell>
        </row>
        <row r="9644">
          <cell r="N9644">
            <v>0</v>
          </cell>
          <cell r="O9644">
            <v>0</v>
          </cell>
          <cell r="P9644">
            <v>0</v>
          </cell>
          <cell r="Q9644">
            <v>0</v>
          </cell>
        </row>
        <row r="9645">
          <cell r="N9645">
            <v>0</v>
          </cell>
          <cell r="O9645">
            <v>0</v>
          </cell>
          <cell r="P9645">
            <v>0</v>
          </cell>
          <cell r="Q9645">
            <v>0</v>
          </cell>
        </row>
        <row r="9646">
          <cell r="N9646">
            <v>0</v>
          </cell>
          <cell r="O9646">
            <v>0</v>
          </cell>
          <cell r="P9646">
            <v>0</v>
          </cell>
          <cell r="Q9646">
            <v>0</v>
          </cell>
        </row>
        <row r="9647">
          <cell r="N9647">
            <v>0</v>
          </cell>
          <cell r="O9647">
            <v>0</v>
          </cell>
          <cell r="P9647">
            <v>0</v>
          </cell>
          <cell r="Q9647">
            <v>0</v>
          </cell>
        </row>
        <row r="9648">
          <cell r="N9648">
            <v>0</v>
          </cell>
          <cell r="O9648">
            <v>0</v>
          </cell>
          <cell r="P9648">
            <v>0</v>
          </cell>
          <cell r="Q9648">
            <v>0</v>
          </cell>
        </row>
        <row r="9649">
          <cell r="N9649">
            <v>0</v>
          </cell>
          <cell r="O9649">
            <v>0</v>
          </cell>
          <cell r="P9649">
            <v>0</v>
          </cell>
          <cell r="Q9649">
            <v>0</v>
          </cell>
        </row>
        <row r="9650">
          <cell r="N9650">
            <v>0</v>
          </cell>
          <cell r="O9650">
            <v>0</v>
          </cell>
          <cell r="P9650">
            <v>0</v>
          </cell>
          <cell r="Q9650">
            <v>0</v>
          </cell>
        </row>
        <row r="9651">
          <cell r="N9651">
            <v>0</v>
          </cell>
          <cell r="O9651">
            <v>0</v>
          </cell>
          <cell r="P9651">
            <v>0</v>
          </cell>
          <cell r="Q9651">
            <v>0</v>
          </cell>
        </row>
        <row r="9652">
          <cell r="N9652">
            <v>0</v>
          </cell>
          <cell r="O9652">
            <v>0</v>
          </cell>
          <cell r="P9652">
            <v>0</v>
          </cell>
          <cell r="Q9652">
            <v>0</v>
          </cell>
        </row>
        <row r="9653">
          <cell r="N9653">
            <v>0</v>
          </cell>
          <cell r="O9653">
            <v>0</v>
          </cell>
          <cell r="P9653">
            <v>0</v>
          </cell>
          <cell r="Q9653">
            <v>0</v>
          </cell>
        </row>
        <row r="9654">
          <cell r="N9654">
            <v>0</v>
          </cell>
          <cell r="O9654">
            <v>0</v>
          </cell>
          <cell r="P9654">
            <v>0</v>
          </cell>
          <cell r="Q9654">
            <v>0</v>
          </cell>
        </row>
        <row r="9655">
          <cell r="N9655">
            <v>0</v>
          </cell>
          <cell r="O9655">
            <v>0</v>
          </cell>
          <cell r="P9655">
            <v>0</v>
          </cell>
          <cell r="Q9655">
            <v>0</v>
          </cell>
        </row>
        <row r="9656">
          <cell r="N9656">
            <v>0</v>
          </cell>
          <cell r="O9656">
            <v>0</v>
          </cell>
          <cell r="P9656">
            <v>0</v>
          </cell>
          <cell r="Q9656">
            <v>0</v>
          </cell>
        </row>
        <row r="9657">
          <cell r="N9657">
            <v>0</v>
          </cell>
          <cell r="O9657">
            <v>0</v>
          </cell>
          <cell r="P9657">
            <v>0</v>
          </cell>
          <cell r="Q9657">
            <v>0</v>
          </cell>
        </row>
        <row r="9658">
          <cell r="N9658">
            <v>0</v>
          </cell>
          <cell r="O9658">
            <v>0</v>
          </cell>
          <cell r="P9658">
            <v>0</v>
          </cell>
          <cell r="Q9658">
            <v>0</v>
          </cell>
        </row>
        <row r="9659">
          <cell r="N9659">
            <v>0</v>
          </cell>
          <cell r="O9659">
            <v>0</v>
          </cell>
          <cell r="P9659">
            <v>0</v>
          </cell>
          <cell r="Q9659">
            <v>0</v>
          </cell>
        </row>
        <row r="9660">
          <cell r="N9660">
            <v>0</v>
          </cell>
          <cell r="O9660">
            <v>0</v>
          </cell>
          <cell r="P9660">
            <v>0</v>
          </cell>
          <cell r="Q9660">
            <v>0</v>
          </cell>
        </row>
        <row r="9661">
          <cell r="N9661">
            <v>0</v>
          </cell>
          <cell r="O9661">
            <v>0</v>
          </cell>
          <cell r="P9661">
            <v>0</v>
          </cell>
          <cell r="Q9661">
            <v>0</v>
          </cell>
        </row>
        <row r="9662">
          <cell r="N9662">
            <v>0</v>
          </cell>
          <cell r="O9662">
            <v>0</v>
          </cell>
          <cell r="P9662">
            <v>0</v>
          </cell>
          <cell r="Q9662">
            <v>0</v>
          </cell>
        </row>
        <row r="9663">
          <cell r="N9663">
            <v>0</v>
          </cell>
          <cell r="O9663">
            <v>0</v>
          </cell>
          <cell r="P9663">
            <v>0</v>
          </cell>
          <cell r="Q9663">
            <v>0</v>
          </cell>
        </row>
        <row r="9664">
          <cell r="N9664">
            <v>0</v>
          </cell>
          <cell r="O9664">
            <v>0</v>
          </cell>
          <cell r="P9664">
            <v>0</v>
          </cell>
          <cell r="Q9664">
            <v>0</v>
          </cell>
        </row>
        <row r="9665">
          <cell r="N9665">
            <v>0</v>
          </cell>
          <cell r="O9665">
            <v>0</v>
          </cell>
          <cell r="P9665">
            <v>0</v>
          </cell>
          <cell r="Q9665">
            <v>0</v>
          </cell>
        </row>
        <row r="9666">
          <cell r="N9666">
            <v>0</v>
          </cell>
          <cell r="O9666">
            <v>0</v>
          </cell>
          <cell r="P9666">
            <v>0</v>
          </cell>
          <cell r="Q9666">
            <v>0</v>
          </cell>
        </row>
        <row r="9667">
          <cell r="N9667">
            <v>0</v>
          </cell>
          <cell r="O9667">
            <v>0</v>
          </cell>
          <cell r="P9667">
            <v>0</v>
          </cell>
          <cell r="Q9667">
            <v>0</v>
          </cell>
        </row>
        <row r="9668">
          <cell r="N9668">
            <v>0</v>
          </cell>
          <cell r="O9668">
            <v>0</v>
          </cell>
          <cell r="P9668">
            <v>0</v>
          </cell>
          <cell r="Q9668">
            <v>0</v>
          </cell>
        </row>
        <row r="9669">
          <cell r="N9669">
            <v>0</v>
          </cell>
          <cell r="O9669">
            <v>0</v>
          </cell>
          <cell r="P9669">
            <v>0</v>
          </cell>
          <cell r="Q9669">
            <v>0</v>
          </cell>
        </row>
        <row r="9670">
          <cell r="N9670">
            <v>0</v>
          </cell>
          <cell r="O9670">
            <v>0</v>
          </cell>
          <cell r="P9670">
            <v>0</v>
          </cell>
          <cell r="Q9670">
            <v>0</v>
          </cell>
        </row>
        <row r="9671">
          <cell r="N9671">
            <v>0</v>
          </cell>
          <cell r="O9671">
            <v>0</v>
          </cell>
          <cell r="P9671">
            <v>0</v>
          </cell>
          <cell r="Q9671">
            <v>0</v>
          </cell>
        </row>
        <row r="9672">
          <cell r="N9672">
            <v>0</v>
          </cell>
          <cell r="O9672">
            <v>0</v>
          </cell>
          <cell r="P9672">
            <v>0</v>
          </cell>
          <cell r="Q9672">
            <v>0</v>
          </cell>
        </row>
        <row r="9673">
          <cell r="N9673">
            <v>0</v>
          </cell>
          <cell r="O9673">
            <v>0</v>
          </cell>
          <cell r="P9673">
            <v>0</v>
          </cell>
          <cell r="Q9673">
            <v>0</v>
          </cell>
        </row>
        <row r="9674">
          <cell r="N9674">
            <v>0</v>
          </cell>
          <cell r="O9674">
            <v>0</v>
          </cell>
          <cell r="P9674">
            <v>0</v>
          </cell>
          <cell r="Q9674">
            <v>0</v>
          </cell>
        </row>
        <row r="9675">
          <cell r="N9675">
            <v>0</v>
          </cell>
          <cell r="O9675">
            <v>0</v>
          </cell>
          <cell r="P9675">
            <v>0</v>
          </cell>
          <cell r="Q9675">
            <v>0</v>
          </cell>
        </row>
        <row r="9676">
          <cell r="N9676">
            <v>0</v>
          </cell>
          <cell r="O9676">
            <v>0</v>
          </cell>
          <cell r="P9676">
            <v>0</v>
          </cell>
          <cell r="Q9676">
            <v>0</v>
          </cell>
        </row>
        <row r="9677">
          <cell r="N9677">
            <v>0</v>
          </cell>
          <cell r="O9677">
            <v>0</v>
          </cell>
          <cell r="P9677">
            <v>0</v>
          </cell>
          <cell r="Q9677">
            <v>0</v>
          </cell>
        </row>
        <row r="9678">
          <cell r="N9678">
            <v>0</v>
          </cell>
          <cell r="O9678">
            <v>0</v>
          </cell>
          <cell r="P9678">
            <v>0</v>
          </cell>
          <cell r="Q9678">
            <v>0</v>
          </cell>
        </row>
        <row r="9679">
          <cell r="N9679">
            <v>0</v>
          </cell>
          <cell r="O9679">
            <v>0</v>
          </cell>
          <cell r="P9679">
            <v>0</v>
          </cell>
          <cell r="Q9679">
            <v>0</v>
          </cell>
        </row>
        <row r="9680">
          <cell r="N9680">
            <v>0</v>
          </cell>
          <cell r="O9680">
            <v>0</v>
          </cell>
          <cell r="P9680">
            <v>0</v>
          </cell>
          <cell r="Q9680">
            <v>0</v>
          </cell>
        </row>
        <row r="9681">
          <cell r="N9681">
            <v>0</v>
          </cell>
          <cell r="O9681">
            <v>0</v>
          </cell>
          <cell r="P9681">
            <v>0</v>
          </cell>
          <cell r="Q9681">
            <v>0</v>
          </cell>
        </row>
        <row r="9682">
          <cell r="N9682">
            <v>0</v>
          </cell>
          <cell r="O9682">
            <v>0</v>
          </cell>
          <cell r="P9682">
            <v>0</v>
          </cell>
          <cell r="Q9682">
            <v>0</v>
          </cell>
        </row>
        <row r="9683">
          <cell r="N9683">
            <v>0</v>
          </cell>
          <cell r="O9683">
            <v>0</v>
          </cell>
          <cell r="P9683">
            <v>0</v>
          </cell>
          <cell r="Q9683">
            <v>0</v>
          </cell>
        </row>
        <row r="9684">
          <cell r="N9684">
            <v>0</v>
          </cell>
          <cell r="O9684">
            <v>0</v>
          </cell>
          <cell r="P9684">
            <v>0</v>
          </cell>
          <cell r="Q9684">
            <v>0</v>
          </cell>
        </row>
        <row r="9685">
          <cell r="N9685">
            <v>0</v>
          </cell>
          <cell r="O9685">
            <v>0</v>
          </cell>
          <cell r="P9685">
            <v>0</v>
          </cell>
          <cell r="Q9685">
            <v>0</v>
          </cell>
        </row>
        <row r="9686">
          <cell r="N9686">
            <v>0</v>
          </cell>
          <cell r="O9686">
            <v>0</v>
          </cell>
          <cell r="P9686">
            <v>0</v>
          </cell>
          <cell r="Q9686">
            <v>0</v>
          </cell>
        </row>
        <row r="9687">
          <cell r="N9687">
            <v>0</v>
          </cell>
          <cell r="O9687">
            <v>0</v>
          </cell>
          <cell r="P9687">
            <v>0</v>
          </cell>
          <cell r="Q9687">
            <v>0</v>
          </cell>
        </row>
        <row r="9688">
          <cell r="N9688">
            <v>0</v>
          </cell>
          <cell r="O9688">
            <v>0</v>
          </cell>
          <cell r="P9688">
            <v>0</v>
          </cell>
          <cell r="Q9688">
            <v>0</v>
          </cell>
        </row>
        <row r="9689">
          <cell r="N9689">
            <v>0</v>
          </cell>
          <cell r="O9689">
            <v>0</v>
          </cell>
          <cell r="P9689">
            <v>0</v>
          </cell>
          <cell r="Q9689">
            <v>0</v>
          </cell>
        </row>
        <row r="9690">
          <cell r="N9690">
            <v>0</v>
          </cell>
          <cell r="O9690">
            <v>0</v>
          </cell>
          <cell r="P9690">
            <v>0</v>
          </cell>
          <cell r="Q9690">
            <v>0</v>
          </cell>
        </row>
        <row r="9691">
          <cell r="N9691">
            <v>0</v>
          </cell>
          <cell r="O9691">
            <v>0</v>
          </cell>
          <cell r="P9691">
            <v>0</v>
          </cell>
          <cell r="Q9691">
            <v>0</v>
          </cell>
        </row>
        <row r="9692">
          <cell r="N9692">
            <v>0</v>
          </cell>
          <cell r="O9692">
            <v>0</v>
          </cell>
          <cell r="P9692">
            <v>0</v>
          </cell>
          <cell r="Q9692">
            <v>0</v>
          </cell>
        </row>
        <row r="9693">
          <cell r="N9693">
            <v>0</v>
          </cell>
          <cell r="O9693">
            <v>0</v>
          </cell>
          <cell r="P9693">
            <v>0</v>
          </cell>
          <cell r="Q9693">
            <v>0</v>
          </cell>
        </row>
        <row r="9694">
          <cell r="N9694">
            <v>0</v>
          </cell>
          <cell r="O9694">
            <v>0</v>
          </cell>
          <cell r="P9694">
            <v>0</v>
          </cell>
          <cell r="Q9694">
            <v>0</v>
          </cell>
        </row>
        <row r="9695">
          <cell r="N9695">
            <v>0</v>
          </cell>
          <cell r="O9695">
            <v>0</v>
          </cell>
          <cell r="P9695">
            <v>0</v>
          </cell>
          <cell r="Q9695">
            <v>0</v>
          </cell>
        </row>
        <row r="9696">
          <cell r="N9696">
            <v>0</v>
          </cell>
          <cell r="O9696">
            <v>0</v>
          </cell>
          <cell r="P9696">
            <v>0</v>
          </cell>
          <cell r="Q9696">
            <v>0</v>
          </cell>
        </row>
        <row r="9697">
          <cell r="N9697">
            <v>0</v>
          </cell>
          <cell r="O9697">
            <v>0</v>
          </cell>
          <cell r="P9697">
            <v>0</v>
          </cell>
          <cell r="Q9697">
            <v>0</v>
          </cell>
        </row>
        <row r="9698">
          <cell r="N9698">
            <v>0</v>
          </cell>
          <cell r="O9698">
            <v>0</v>
          </cell>
          <cell r="P9698">
            <v>0</v>
          </cell>
          <cell r="Q9698">
            <v>0</v>
          </cell>
        </row>
        <row r="9699">
          <cell r="N9699">
            <v>0</v>
          </cell>
          <cell r="O9699">
            <v>0</v>
          </cell>
          <cell r="P9699">
            <v>0</v>
          </cell>
          <cell r="Q9699">
            <v>0</v>
          </cell>
        </row>
        <row r="9700">
          <cell r="N9700">
            <v>0</v>
          </cell>
          <cell r="O9700">
            <v>0</v>
          </cell>
          <cell r="P9700">
            <v>0</v>
          </cell>
          <cell r="Q9700">
            <v>0</v>
          </cell>
        </row>
        <row r="9701">
          <cell r="N9701">
            <v>0</v>
          </cell>
          <cell r="O9701">
            <v>0</v>
          </cell>
          <cell r="P9701">
            <v>0</v>
          </cell>
          <cell r="Q9701">
            <v>0</v>
          </cell>
        </row>
        <row r="9702">
          <cell r="N9702">
            <v>0</v>
          </cell>
          <cell r="O9702">
            <v>0</v>
          </cell>
          <cell r="P9702">
            <v>0</v>
          </cell>
          <cell r="Q9702">
            <v>0</v>
          </cell>
        </row>
        <row r="9703">
          <cell r="N9703">
            <v>0</v>
          </cell>
          <cell r="O9703">
            <v>0</v>
          </cell>
          <cell r="P9703">
            <v>0</v>
          </cell>
          <cell r="Q9703">
            <v>0</v>
          </cell>
        </row>
        <row r="9704">
          <cell r="N9704">
            <v>0</v>
          </cell>
          <cell r="O9704">
            <v>0</v>
          </cell>
          <cell r="P9704">
            <v>0</v>
          </cell>
          <cell r="Q9704">
            <v>0</v>
          </cell>
        </row>
        <row r="9705">
          <cell r="N9705">
            <v>0</v>
          </cell>
          <cell r="O9705">
            <v>0</v>
          </cell>
          <cell r="P9705">
            <v>0</v>
          </cell>
          <cell r="Q9705">
            <v>0</v>
          </cell>
        </row>
        <row r="9706">
          <cell r="N9706">
            <v>0</v>
          </cell>
          <cell r="O9706">
            <v>0</v>
          </cell>
          <cell r="P9706">
            <v>0</v>
          </cell>
          <cell r="Q9706">
            <v>0</v>
          </cell>
        </row>
        <row r="9707">
          <cell r="N9707">
            <v>0</v>
          </cell>
          <cell r="O9707">
            <v>0</v>
          </cell>
          <cell r="P9707">
            <v>0</v>
          </cell>
          <cell r="Q9707">
            <v>0</v>
          </cell>
        </row>
        <row r="9708">
          <cell r="N9708">
            <v>0</v>
          </cell>
          <cell r="O9708">
            <v>0</v>
          </cell>
          <cell r="P9708">
            <v>0</v>
          </cell>
          <cell r="Q9708">
            <v>0</v>
          </cell>
        </row>
        <row r="9709">
          <cell r="N9709">
            <v>0</v>
          </cell>
          <cell r="O9709">
            <v>0</v>
          </cell>
          <cell r="P9709">
            <v>0</v>
          </cell>
          <cell r="Q9709">
            <v>0</v>
          </cell>
        </row>
        <row r="9710">
          <cell r="N9710">
            <v>0</v>
          </cell>
          <cell r="O9710">
            <v>0</v>
          </cell>
          <cell r="P9710">
            <v>0</v>
          </cell>
          <cell r="Q9710">
            <v>0</v>
          </cell>
        </row>
        <row r="9711">
          <cell r="N9711">
            <v>0</v>
          </cell>
          <cell r="O9711">
            <v>0</v>
          </cell>
          <cell r="P9711">
            <v>0</v>
          </cell>
          <cell r="Q9711">
            <v>0</v>
          </cell>
        </row>
        <row r="9712">
          <cell r="N9712">
            <v>0</v>
          </cell>
          <cell r="O9712">
            <v>0</v>
          </cell>
          <cell r="P9712">
            <v>0</v>
          </cell>
          <cell r="Q9712">
            <v>0</v>
          </cell>
        </row>
        <row r="9713">
          <cell r="N9713">
            <v>0</v>
          </cell>
          <cell r="O9713">
            <v>0</v>
          </cell>
          <cell r="P9713">
            <v>0</v>
          </cell>
          <cell r="Q9713">
            <v>0</v>
          </cell>
        </row>
        <row r="9714">
          <cell r="N9714">
            <v>0</v>
          </cell>
          <cell r="O9714">
            <v>0</v>
          </cell>
          <cell r="P9714">
            <v>0</v>
          </cell>
          <cell r="Q9714">
            <v>0</v>
          </cell>
        </row>
        <row r="9715">
          <cell r="N9715">
            <v>0</v>
          </cell>
          <cell r="O9715">
            <v>0</v>
          </cell>
          <cell r="P9715">
            <v>0</v>
          </cell>
          <cell r="Q9715">
            <v>0</v>
          </cell>
        </row>
        <row r="9716">
          <cell r="N9716">
            <v>0</v>
          </cell>
          <cell r="O9716">
            <v>0</v>
          </cell>
          <cell r="P9716">
            <v>0</v>
          </cell>
          <cell r="Q9716">
            <v>0</v>
          </cell>
        </row>
        <row r="9717">
          <cell r="N9717">
            <v>0</v>
          </cell>
          <cell r="O9717">
            <v>0</v>
          </cell>
          <cell r="P9717">
            <v>0</v>
          </cell>
          <cell r="Q9717">
            <v>0</v>
          </cell>
        </row>
        <row r="9718">
          <cell r="N9718">
            <v>0</v>
          </cell>
          <cell r="O9718">
            <v>0</v>
          </cell>
          <cell r="P9718">
            <v>0</v>
          </cell>
          <cell r="Q9718">
            <v>0</v>
          </cell>
        </row>
        <row r="9719">
          <cell r="N9719">
            <v>0</v>
          </cell>
          <cell r="O9719">
            <v>0</v>
          </cell>
          <cell r="P9719">
            <v>0</v>
          </cell>
          <cell r="Q9719">
            <v>0</v>
          </cell>
        </row>
        <row r="9720">
          <cell r="N9720">
            <v>0</v>
          </cell>
          <cell r="O9720">
            <v>0</v>
          </cell>
          <cell r="P9720">
            <v>0</v>
          </cell>
          <cell r="Q9720">
            <v>0</v>
          </cell>
        </row>
        <row r="9721">
          <cell r="N9721">
            <v>0</v>
          </cell>
          <cell r="O9721">
            <v>0</v>
          </cell>
          <cell r="P9721">
            <v>0</v>
          </cell>
          <cell r="Q9721">
            <v>0</v>
          </cell>
        </row>
        <row r="9722">
          <cell r="N9722">
            <v>0</v>
          </cell>
          <cell r="O9722">
            <v>0</v>
          </cell>
          <cell r="P9722">
            <v>0</v>
          </cell>
          <cell r="Q9722">
            <v>0</v>
          </cell>
        </row>
        <row r="9723">
          <cell r="N9723">
            <v>0</v>
          </cell>
          <cell r="O9723">
            <v>0</v>
          </cell>
          <cell r="P9723">
            <v>0</v>
          </cell>
          <cell r="Q9723">
            <v>0</v>
          </cell>
        </row>
        <row r="9724">
          <cell r="N9724">
            <v>0</v>
          </cell>
          <cell r="O9724">
            <v>0</v>
          </cell>
          <cell r="P9724">
            <v>0</v>
          </cell>
          <cell r="Q9724">
            <v>0</v>
          </cell>
        </row>
        <row r="9725">
          <cell r="N9725">
            <v>0</v>
          </cell>
          <cell r="O9725">
            <v>0</v>
          </cell>
          <cell r="P9725">
            <v>0</v>
          </cell>
          <cell r="Q9725">
            <v>0</v>
          </cell>
        </row>
        <row r="9726">
          <cell r="N9726">
            <v>0</v>
          </cell>
          <cell r="O9726">
            <v>0</v>
          </cell>
          <cell r="P9726">
            <v>0</v>
          </cell>
          <cell r="Q9726">
            <v>0</v>
          </cell>
        </row>
        <row r="9727">
          <cell r="N9727">
            <v>0</v>
          </cell>
          <cell r="O9727">
            <v>0</v>
          </cell>
          <cell r="P9727">
            <v>0</v>
          </cell>
          <cell r="Q9727">
            <v>0</v>
          </cell>
        </row>
        <row r="9728">
          <cell r="N9728">
            <v>0</v>
          </cell>
          <cell r="O9728">
            <v>0</v>
          </cell>
          <cell r="P9728">
            <v>0</v>
          </cell>
          <cell r="Q9728">
            <v>0</v>
          </cell>
        </row>
        <row r="9729">
          <cell r="N9729">
            <v>0</v>
          </cell>
          <cell r="O9729">
            <v>0</v>
          </cell>
          <cell r="P9729">
            <v>0</v>
          </cell>
          <cell r="Q9729">
            <v>0</v>
          </cell>
        </row>
        <row r="9730">
          <cell r="N9730">
            <v>0</v>
          </cell>
          <cell r="O9730">
            <v>0</v>
          </cell>
          <cell r="P9730">
            <v>0</v>
          </cell>
          <cell r="Q9730">
            <v>0</v>
          </cell>
        </row>
        <row r="9731">
          <cell r="N9731">
            <v>0</v>
          </cell>
          <cell r="O9731">
            <v>0</v>
          </cell>
          <cell r="P9731">
            <v>0</v>
          </cell>
          <cell r="Q9731">
            <v>0</v>
          </cell>
        </row>
        <row r="9732">
          <cell r="N9732">
            <v>0</v>
          </cell>
          <cell r="O9732">
            <v>0</v>
          </cell>
          <cell r="P9732">
            <v>0</v>
          </cell>
          <cell r="Q9732">
            <v>0</v>
          </cell>
        </row>
        <row r="9733">
          <cell r="N9733">
            <v>0</v>
          </cell>
          <cell r="O9733">
            <v>0</v>
          </cell>
          <cell r="P9733">
            <v>0</v>
          </cell>
          <cell r="Q9733">
            <v>0</v>
          </cell>
        </row>
        <row r="9734">
          <cell r="N9734">
            <v>0</v>
          </cell>
          <cell r="O9734">
            <v>0</v>
          </cell>
          <cell r="P9734">
            <v>0</v>
          </cell>
          <cell r="Q9734">
            <v>0</v>
          </cell>
        </row>
        <row r="9735">
          <cell r="N9735">
            <v>0</v>
          </cell>
          <cell r="O9735">
            <v>0</v>
          </cell>
          <cell r="P9735">
            <v>0</v>
          </cell>
          <cell r="Q9735">
            <v>0</v>
          </cell>
        </row>
        <row r="9736">
          <cell r="N9736">
            <v>0</v>
          </cell>
          <cell r="O9736">
            <v>0</v>
          </cell>
          <cell r="P9736">
            <v>0</v>
          </cell>
          <cell r="Q9736">
            <v>0</v>
          </cell>
        </row>
        <row r="9737">
          <cell r="N9737">
            <v>0</v>
          </cell>
          <cell r="O9737">
            <v>0</v>
          </cell>
          <cell r="P9737">
            <v>0</v>
          </cell>
          <cell r="Q9737">
            <v>0</v>
          </cell>
        </row>
        <row r="9738">
          <cell r="N9738">
            <v>0</v>
          </cell>
          <cell r="O9738">
            <v>0</v>
          </cell>
          <cell r="P9738">
            <v>0</v>
          </cell>
          <cell r="Q9738">
            <v>0</v>
          </cell>
        </row>
        <row r="9739">
          <cell r="N9739">
            <v>0</v>
          </cell>
          <cell r="O9739">
            <v>0</v>
          </cell>
          <cell r="P9739">
            <v>0</v>
          </cell>
          <cell r="Q9739">
            <v>0</v>
          </cell>
        </row>
        <row r="9740">
          <cell r="N9740">
            <v>0</v>
          </cell>
          <cell r="O9740">
            <v>0</v>
          </cell>
          <cell r="P9740">
            <v>0</v>
          </cell>
          <cell r="Q9740">
            <v>0</v>
          </cell>
        </row>
        <row r="9741">
          <cell r="N9741">
            <v>0</v>
          </cell>
          <cell r="O9741">
            <v>0</v>
          </cell>
          <cell r="P9741">
            <v>0</v>
          </cell>
          <cell r="Q9741">
            <v>0</v>
          </cell>
        </row>
        <row r="9742">
          <cell r="N9742">
            <v>0</v>
          </cell>
          <cell r="O9742">
            <v>0</v>
          </cell>
          <cell r="P9742">
            <v>0</v>
          </cell>
          <cell r="Q9742">
            <v>0</v>
          </cell>
        </row>
        <row r="9743">
          <cell r="N9743">
            <v>0</v>
          </cell>
          <cell r="O9743">
            <v>0</v>
          </cell>
          <cell r="P9743">
            <v>0</v>
          </cell>
          <cell r="Q9743">
            <v>0</v>
          </cell>
        </row>
        <row r="9744">
          <cell r="N9744">
            <v>0</v>
          </cell>
          <cell r="O9744">
            <v>0</v>
          </cell>
          <cell r="P9744">
            <v>0</v>
          </cell>
          <cell r="Q9744">
            <v>0</v>
          </cell>
        </row>
        <row r="9745">
          <cell r="N9745">
            <v>0</v>
          </cell>
          <cell r="O9745">
            <v>0</v>
          </cell>
          <cell r="P9745">
            <v>0</v>
          </cell>
          <cell r="Q9745">
            <v>0</v>
          </cell>
        </row>
        <row r="9746">
          <cell r="N9746">
            <v>0</v>
          </cell>
          <cell r="O9746">
            <v>0</v>
          </cell>
          <cell r="P9746">
            <v>0</v>
          </cell>
          <cell r="Q9746">
            <v>0</v>
          </cell>
        </row>
        <row r="9747">
          <cell r="N9747">
            <v>0</v>
          </cell>
          <cell r="O9747">
            <v>0</v>
          </cell>
          <cell r="P9747">
            <v>0</v>
          </cell>
          <cell r="Q9747">
            <v>0</v>
          </cell>
        </row>
        <row r="9748">
          <cell r="N9748">
            <v>0</v>
          </cell>
          <cell r="O9748">
            <v>0</v>
          </cell>
          <cell r="P9748">
            <v>0</v>
          </cell>
          <cell r="Q9748">
            <v>0</v>
          </cell>
        </row>
        <row r="9749">
          <cell r="N9749">
            <v>0</v>
          </cell>
          <cell r="O9749">
            <v>0</v>
          </cell>
          <cell r="P9749">
            <v>0</v>
          </cell>
          <cell r="Q9749">
            <v>0</v>
          </cell>
        </row>
        <row r="9750">
          <cell r="N9750">
            <v>0</v>
          </cell>
          <cell r="O9750">
            <v>0</v>
          </cell>
          <cell r="P9750">
            <v>0</v>
          </cell>
          <cell r="Q9750">
            <v>0</v>
          </cell>
        </row>
        <row r="9751">
          <cell r="N9751">
            <v>0</v>
          </cell>
          <cell r="O9751">
            <v>0</v>
          </cell>
          <cell r="P9751">
            <v>0</v>
          </cell>
          <cell r="Q9751">
            <v>0</v>
          </cell>
        </row>
        <row r="9752">
          <cell r="N9752">
            <v>0</v>
          </cell>
          <cell r="O9752">
            <v>0</v>
          </cell>
          <cell r="P9752">
            <v>0</v>
          </cell>
          <cell r="Q9752">
            <v>0</v>
          </cell>
        </row>
        <row r="9753">
          <cell r="N9753">
            <v>0</v>
          </cell>
          <cell r="O9753">
            <v>0</v>
          </cell>
          <cell r="P9753">
            <v>0</v>
          </cell>
          <cell r="Q9753">
            <v>0</v>
          </cell>
        </row>
        <row r="9754">
          <cell r="N9754">
            <v>0</v>
          </cell>
          <cell r="O9754">
            <v>0</v>
          </cell>
          <cell r="P9754">
            <v>0</v>
          </cell>
          <cell r="Q9754">
            <v>0</v>
          </cell>
        </row>
        <row r="9755">
          <cell r="N9755">
            <v>0</v>
          </cell>
          <cell r="O9755">
            <v>0</v>
          </cell>
          <cell r="P9755">
            <v>0</v>
          </cell>
          <cell r="Q9755">
            <v>0</v>
          </cell>
        </row>
        <row r="9756">
          <cell r="N9756">
            <v>0</v>
          </cell>
          <cell r="O9756">
            <v>0</v>
          </cell>
          <cell r="P9756">
            <v>0</v>
          </cell>
          <cell r="Q9756">
            <v>0</v>
          </cell>
        </row>
        <row r="9757">
          <cell r="N9757">
            <v>0</v>
          </cell>
          <cell r="O9757">
            <v>0</v>
          </cell>
          <cell r="P9757">
            <v>0</v>
          </cell>
          <cell r="Q9757">
            <v>0</v>
          </cell>
        </row>
        <row r="9758">
          <cell r="N9758">
            <v>0</v>
          </cell>
          <cell r="O9758">
            <v>0</v>
          </cell>
          <cell r="P9758">
            <v>0</v>
          </cell>
          <cell r="Q9758">
            <v>0</v>
          </cell>
        </row>
        <row r="9759">
          <cell r="N9759">
            <v>0</v>
          </cell>
          <cell r="O9759">
            <v>0</v>
          </cell>
          <cell r="P9759">
            <v>0</v>
          </cell>
          <cell r="Q9759">
            <v>0</v>
          </cell>
        </row>
        <row r="9760">
          <cell r="N9760">
            <v>0</v>
          </cell>
          <cell r="O9760">
            <v>0</v>
          </cell>
          <cell r="P9760">
            <v>0</v>
          </cell>
          <cell r="Q9760">
            <v>0</v>
          </cell>
        </row>
        <row r="9761">
          <cell r="N9761">
            <v>0</v>
          </cell>
          <cell r="O9761">
            <v>0</v>
          </cell>
          <cell r="P9761">
            <v>0</v>
          </cell>
          <cell r="Q9761">
            <v>0</v>
          </cell>
        </row>
        <row r="9762">
          <cell r="N9762">
            <v>0</v>
          </cell>
          <cell r="O9762">
            <v>0</v>
          </cell>
          <cell r="P9762">
            <v>0</v>
          </cell>
          <cell r="Q9762">
            <v>0</v>
          </cell>
        </row>
        <row r="9763">
          <cell r="N9763">
            <v>0</v>
          </cell>
          <cell r="O9763">
            <v>0</v>
          </cell>
          <cell r="P9763">
            <v>0</v>
          </cell>
          <cell r="Q9763">
            <v>0</v>
          </cell>
        </row>
        <row r="9764">
          <cell r="N9764">
            <v>0</v>
          </cell>
          <cell r="O9764">
            <v>0</v>
          </cell>
          <cell r="P9764">
            <v>0</v>
          </cell>
          <cell r="Q9764">
            <v>0</v>
          </cell>
        </row>
        <row r="9765">
          <cell r="N9765">
            <v>0</v>
          </cell>
          <cell r="O9765">
            <v>0</v>
          </cell>
          <cell r="P9765">
            <v>0</v>
          </cell>
          <cell r="Q9765">
            <v>0</v>
          </cell>
        </row>
        <row r="9766">
          <cell r="N9766">
            <v>0</v>
          </cell>
          <cell r="O9766">
            <v>0</v>
          </cell>
          <cell r="P9766">
            <v>0</v>
          </cell>
          <cell r="Q9766">
            <v>0</v>
          </cell>
        </row>
        <row r="9767">
          <cell r="N9767">
            <v>0</v>
          </cell>
          <cell r="O9767">
            <v>0</v>
          </cell>
          <cell r="P9767">
            <v>0</v>
          </cell>
          <cell r="Q9767">
            <v>0</v>
          </cell>
        </row>
        <row r="9768">
          <cell r="N9768">
            <v>0</v>
          </cell>
          <cell r="O9768">
            <v>0</v>
          </cell>
          <cell r="P9768">
            <v>0</v>
          </cell>
          <cell r="Q9768">
            <v>0</v>
          </cell>
        </row>
        <row r="9769">
          <cell r="N9769">
            <v>0</v>
          </cell>
          <cell r="O9769">
            <v>0</v>
          </cell>
          <cell r="P9769">
            <v>0</v>
          </cell>
          <cell r="Q9769">
            <v>0</v>
          </cell>
        </row>
        <row r="9770">
          <cell r="N9770">
            <v>0</v>
          </cell>
          <cell r="O9770">
            <v>0</v>
          </cell>
          <cell r="P9770">
            <v>0</v>
          </cell>
          <cell r="Q9770">
            <v>0</v>
          </cell>
        </row>
        <row r="9771">
          <cell r="N9771">
            <v>0</v>
          </cell>
          <cell r="O9771">
            <v>0</v>
          </cell>
          <cell r="P9771">
            <v>0</v>
          </cell>
          <cell r="Q9771">
            <v>0</v>
          </cell>
        </row>
        <row r="9772">
          <cell r="N9772">
            <v>0</v>
          </cell>
          <cell r="O9772">
            <v>0</v>
          </cell>
          <cell r="P9772">
            <v>0</v>
          </cell>
          <cell r="Q9772">
            <v>0</v>
          </cell>
        </row>
        <row r="9773">
          <cell r="N9773">
            <v>0</v>
          </cell>
          <cell r="O9773">
            <v>0</v>
          </cell>
          <cell r="P9773">
            <v>0</v>
          </cell>
          <cell r="Q9773">
            <v>0</v>
          </cell>
        </row>
        <row r="9774">
          <cell r="N9774">
            <v>0</v>
          </cell>
          <cell r="O9774">
            <v>0</v>
          </cell>
          <cell r="P9774">
            <v>0</v>
          </cell>
          <cell r="Q9774">
            <v>0</v>
          </cell>
        </row>
        <row r="9775">
          <cell r="N9775">
            <v>0</v>
          </cell>
          <cell r="O9775">
            <v>0</v>
          </cell>
          <cell r="P9775">
            <v>0</v>
          </cell>
          <cell r="Q9775">
            <v>0</v>
          </cell>
        </row>
        <row r="9776">
          <cell r="N9776">
            <v>0</v>
          </cell>
          <cell r="O9776">
            <v>0</v>
          </cell>
          <cell r="P9776">
            <v>0</v>
          </cell>
          <cell r="Q9776">
            <v>0</v>
          </cell>
        </row>
        <row r="9777">
          <cell r="N9777">
            <v>0</v>
          </cell>
          <cell r="O9777">
            <v>0</v>
          </cell>
          <cell r="P9777">
            <v>0</v>
          </cell>
          <cell r="Q9777">
            <v>0</v>
          </cell>
        </row>
        <row r="9778">
          <cell r="N9778">
            <v>0</v>
          </cell>
          <cell r="O9778">
            <v>0</v>
          </cell>
          <cell r="P9778">
            <v>0</v>
          </cell>
          <cell r="Q9778">
            <v>0</v>
          </cell>
        </row>
        <row r="9779">
          <cell r="N9779">
            <v>0</v>
          </cell>
          <cell r="O9779">
            <v>0</v>
          </cell>
          <cell r="P9779">
            <v>0</v>
          </cell>
          <cell r="Q9779">
            <v>0</v>
          </cell>
        </row>
        <row r="9780">
          <cell r="N9780">
            <v>0</v>
          </cell>
          <cell r="O9780">
            <v>0</v>
          </cell>
          <cell r="P9780">
            <v>0</v>
          </cell>
          <cell r="Q9780">
            <v>0</v>
          </cell>
        </row>
        <row r="9781">
          <cell r="N9781">
            <v>0</v>
          </cell>
          <cell r="O9781">
            <v>0</v>
          </cell>
          <cell r="P9781">
            <v>0</v>
          </cell>
          <cell r="Q9781">
            <v>0</v>
          </cell>
        </row>
        <row r="9782">
          <cell r="N9782">
            <v>0</v>
          </cell>
          <cell r="O9782">
            <v>0</v>
          </cell>
          <cell r="P9782">
            <v>0</v>
          </cell>
          <cell r="Q9782">
            <v>0</v>
          </cell>
        </row>
        <row r="9783">
          <cell r="N9783">
            <v>0</v>
          </cell>
          <cell r="O9783">
            <v>0</v>
          </cell>
          <cell r="P9783">
            <v>0</v>
          </cell>
          <cell r="Q9783">
            <v>0</v>
          </cell>
        </row>
        <row r="9784">
          <cell r="N9784">
            <v>0</v>
          </cell>
          <cell r="O9784">
            <v>0</v>
          </cell>
          <cell r="P9784">
            <v>0</v>
          </cell>
          <cell r="Q9784">
            <v>0</v>
          </cell>
        </row>
        <row r="9785">
          <cell r="N9785">
            <v>0</v>
          </cell>
          <cell r="O9785">
            <v>0</v>
          </cell>
          <cell r="P9785">
            <v>0</v>
          </cell>
          <cell r="Q9785">
            <v>0</v>
          </cell>
        </row>
        <row r="9786">
          <cell r="N9786">
            <v>0</v>
          </cell>
          <cell r="O9786">
            <v>0</v>
          </cell>
          <cell r="P9786">
            <v>0</v>
          </cell>
          <cell r="Q9786">
            <v>0</v>
          </cell>
        </row>
        <row r="9787">
          <cell r="N9787">
            <v>0</v>
          </cell>
          <cell r="O9787">
            <v>0</v>
          </cell>
          <cell r="P9787">
            <v>0</v>
          </cell>
          <cell r="Q9787">
            <v>0</v>
          </cell>
        </row>
        <row r="9788">
          <cell r="N9788">
            <v>0</v>
          </cell>
          <cell r="O9788">
            <v>0</v>
          </cell>
          <cell r="P9788">
            <v>0</v>
          </cell>
          <cell r="Q9788">
            <v>0</v>
          </cell>
        </row>
        <row r="9789">
          <cell r="N9789">
            <v>0</v>
          </cell>
          <cell r="O9789">
            <v>0</v>
          </cell>
          <cell r="P9789">
            <v>0</v>
          </cell>
          <cell r="Q9789">
            <v>0</v>
          </cell>
        </row>
        <row r="9790">
          <cell r="N9790">
            <v>0</v>
          </cell>
          <cell r="O9790">
            <v>0</v>
          </cell>
          <cell r="P9790">
            <v>0</v>
          </cell>
          <cell r="Q9790">
            <v>0</v>
          </cell>
        </row>
        <row r="9791">
          <cell r="N9791">
            <v>0</v>
          </cell>
          <cell r="O9791">
            <v>0</v>
          </cell>
          <cell r="P9791">
            <v>0</v>
          </cell>
          <cell r="Q9791">
            <v>0</v>
          </cell>
        </row>
        <row r="9792">
          <cell r="N9792">
            <v>0</v>
          </cell>
          <cell r="O9792">
            <v>0</v>
          </cell>
          <cell r="P9792">
            <v>0</v>
          </cell>
          <cell r="Q9792">
            <v>0</v>
          </cell>
        </row>
        <row r="9793">
          <cell r="N9793">
            <v>0</v>
          </cell>
          <cell r="O9793">
            <v>0</v>
          </cell>
          <cell r="P9793">
            <v>0</v>
          </cell>
          <cell r="Q9793">
            <v>0</v>
          </cell>
        </row>
        <row r="9794">
          <cell r="N9794">
            <v>0</v>
          </cell>
          <cell r="O9794">
            <v>0</v>
          </cell>
          <cell r="P9794">
            <v>0</v>
          </cell>
          <cell r="Q9794">
            <v>0</v>
          </cell>
        </row>
        <row r="9795">
          <cell r="N9795">
            <v>0</v>
          </cell>
          <cell r="O9795">
            <v>0</v>
          </cell>
          <cell r="P9795">
            <v>0</v>
          </cell>
          <cell r="Q9795">
            <v>0</v>
          </cell>
        </row>
        <row r="9796">
          <cell r="N9796">
            <v>0</v>
          </cell>
          <cell r="O9796">
            <v>0</v>
          </cell>
          <cell r="P9796">
            <v>0</v>
          </cell>
          <cell r="Q9796">
            <v>0</v>
          </cell>
        </row>
        <row r="9797">
          <cell r="N9797">
            <v>0</v>
          </cell>
          <cell r="O9797">
            <v>0</v>
          </cell>
          <cell r="P9797">
            <v>0</v>
          </cell>
          <cell r="Q9797">
            <v>0</v>
          </cell>
        </row>
        <row r="9798">
          <cell r="N9798">
            <v>0</v>
          </cell>
          <cell r="O9798">
            <v>0</v>
          </cell>
          <cell r="P9798">
            <v>0</v>
          </cell>
          <cell r="Q9798">
            <v>0</v>
          </cell>
        </row>
        <row r="9799">
          <cell r="N9799">
            <v>0</v>
          </cell>
          <cell r="O9799">
            <v>0</v>
          </cell>
          <cell r="P9799">
            <v>0</v>
          </cell>
          <cell r="Q9799">
            <v>0</v>
          </cell>
        </row>
        <row r="9800">
          <cell r="N9800">
            <v>0</v>
          </cell>
          <cell r="O9800">
            <v>0</v>
          </cell>
          <cell r="P9800">
            <v>0</v>
          </cell>
          <cell r="Q9800">
            <v>0</v>
          </cell>
        </row>
        <row r="9801">
          <cell r="N9801">
            <v>0</v>
          </cell>
          <cell r="O9801">
            <v>0</v>
          </cell>
          <cell r="P9801">
            <v>0</v>
          </cell>
          <cell r="Q9801">
            <v>0</v>
          </cell>
        </row>
        <row r="9802">
          <cell r="N9802">
            <v>0</v>
          </cell>
          <cell r="O9802">
            <v>0</v>
          </cell>
          <cell r="P9802">
            <v>0</v>
          </cell>
          <cell r="Q9802">
            <v>0</v>
          </cell>
        </row>
        <row r="9803">
          <cell r="N9803">
            <v>0</v>
          </cell>
          <cell r="O9803">
            <v>0</v>
          </cell>
          <cell r="P9803">
            <v>0</v>
          </cell>
          <cell r="Q9803">
            <v>0</v>
          </cell>
        </row>
        <row r="9804">
          <cell r="N9804">
            <v>0</v>
          </cell>
          <cell r="O9804">
            <v>0</v>
          </cell>
          <cell r="P9804">
            <v>0</v>
          </cell>
          <cell r="Q9804">
            <v>0</v>
          </cell>
        </row>
        <row r="9805">
          <cell r="N9805">
            <v>0</v>
          </cell>
          <cell r="O9805">
            <v>0</v>
          </cell>
          <cell r="P9805">
            <v>0</v>
          </cell>
          <cell r="Q9805">
            <v>0</v>
          </cell>
        </row>
        <row r="9806">
          <cell r="N9806">
            <v>0</v>
          </cell>
          <cell r="O9806">
            <v>0</v>
          </cell>
          <cell r="P9806">
            <v>0</v>
          </cell>
          <cell r="Q9806">
            <v>0</v>
          </cell>
        </row>
        <row r="9807">
          <cell r="N9807">
            <v>0</v>
          </cell>
          <cell r="O9807">
            <v>0</v>
          </cell>
          <cell r="P9807">
            <v>0</v>
          </cell>
          <cell r="Q9807">
            <v>0</v>
          </cell>
        </row>
        <row r="9808">
          <cell r="N9808">
            <v>0</v>
          </cell>
          <cell r="O9808">
            <v>0</v>
          </cell>
          <cell r="P9808">
            <v>0</v>
          </cell>
          <cell r="Q9808">
            <v>0</v>
          </cell>
        </row>
        <row r="9809">
          <cell r="N9809">
            <v>0</v>
          </cell>
          <cell r="O9809">
            <v>0</v>
          </cell>
          <cell r="P9809">
            <v>0</v>
          </cell>
          <cell r="Q9809">
            <v>0</v>
          </cell>
        </row>
        <row r="9810">
          <cell r="N9810">
            <v>0</v>
          </cell>
          <cell r="O9810">
            <v>0</v>
          </cell>
          <cell r="P9810">
            <v>0</v>
          </cell>
          <cell r="Q9810">
            <v>0</v>
          </cell>
        </row>
        <row r="9811">
          <cell r="N9811">
            <v>0</v>
          </cell>
          <cell r="O9811">
            <v>0</v>
          </cell>
          <cell r="P9811">
            <v>0</v>
          </cell>
          <cell r="Q9811">
            <v>0</v>
          </cell>
        </row>
        <row r="9812">
          <cell r="N9812">
            <v>0</v>
          </cell>
          <cell r="O9812">
            <v>0</v>
          </cell>
          <cell r="P9812">
            <v>0</v>
          </cell>
          <cell r="Q9812">
            <v>0</v>
          </cell>
        </row>
        <row r="9813">
          <cell r="N9813">
            <v>0</v>
          </cell>
          <cell r="O9813">
            <v>0</v>
          </cell>
          <cell r="P9813">
            <v>0</v>
          </cell>
          <cell r="Q9813">
            <v>0</v>
          </cell>
        </row>
        <row r="9814">
          <cell r="N9814">
            <v>0</v>
          </cell>
          <cell r="O9814">
            <v>0</v>
          </cell>
          <cell r="P9814">
            <v>0</v>
          </cell>
          <cell r="Q9814">
            <v>0</v>
          </cell>
        </row>
        <row r="9815">
          <cell r="N9815">
            <v>0</v>
          </cell>
          <cell r="O9815">
            <v>0</v>
          </cell>
          <cell r="P9815">
            <v>0</v>
          </cell>
          <cell r="Q9815">
            <v>0</v>
          </cell>
        </row>
        <row r="9816">
          <cell r="N9816">
            <v>0</v>
          </cell>
          <cell r="O9816">
            <v>0</v>
          </cell>
          <cell r="P9816">
            <v>0</v>
          </cell>
          <cell r="Q9816">
            <v>0</v>
          </cell>
        </row>
        <row r="9817">
          <cell r="N9817">
            <v>0</v>
          </cell>
          <cell r="O9817">
            <v>0</v>
          </cell>
          <cell r="P9817">
            <v>0</v>
          </cell>
          <cell r="Q9817">
            <v>0</v>
          </cell>
        </row>
        <row r="9818">
          <cell r="N9818">
            <v>0</v>
          </cell>
          <cell r="O9818">
            <v>0</v>
          </cell>
          <cell r="P9818">
            <v>0</v>
          </cell>
          <cell r="Q9818">
            <v>0</v>
          </cell>
        </row>
        <row r="9819">
          <cell r="N9819">
            <v>0</v>
          </cell>
          <cell r="O9819">
            <v>0</v>
          </cell>
          <cell r="P9819">
            <v>0</v>
          </cell>
          <cell r="Q9819">
            <v>0</v>
          </cell>
        </row>
        <row r="9820">
          <cell r="N9820">
            <v>0</v>
          </cell>
          <cell r="O9820">
            <v>0</v>
          </cell>
          <cell r="P9820">
            <v>0</v>
          </cell>
          <cell r="Q9820">
            <v>0</v>
          </cell>
        </row>
        <row r="9821">
          <cell r="N9821">
            <v>0</v>
          </cell>
          <cell r="O9821">
            <v>0</v>
          </cell>
          <cell r="P9821">
            <v>0</v>
          </cell>
          <cell r="Q9821">
            <v>0</v>
          </cell>
        </row>
        <row r="9822">
          <cell r="N9822">
            <v>0</v>
          </cell>
          <cell r="O9822">
            <v>0</v>
          </cell>
          <cell r="P9822">
            <v>0</v>
          </cell>
          <cell r="Q9822">
            <v>0</v>
          </cell>
        </row>
        <row r="9823">
          <cell r="N9823">
            <v>0</v>
          </cell>
          <cell r="O9823">
            <v>0</v>
          </cell>
          <cell r="P9823">
            <v>0</v>
          </cell>
          <cell r="Q9823">
            <v>0</v>
          </cell>
        </row>
        <row r="9824">
          <cell r="N9824">
            <v>0</v>
          </cell>
          <cell r="O9824">
            <v>0</v>
          </cell>
          <cell r="P9824">
            <v>0</v>
          </cell>
          <cell r="Q9824">
            <v>0</v>
          </cell>
        </row>
        <row r="9825">
          <cell r="N9825">
            <v>0</v>
          </cell>
          <cell r="O9825">
            <v>0</v>
          </cell>
          <cell r="P9825">
            <v>0</v>
          </cell>
          <cell r="Q9825">
            <v>0</v>
          </cell>
        </row>
        <row r="9826">
          <cell r="N9826">
            <v>0</v>
          </cell>
          <cell r="O9826">
            <v>0</v>
          </cell>
          <cell r="P9826">
            <v>0</v>
          </cell>
          <cell r="Q9826">
            <v>0</v>
          </cell>
        </row>
        <row r="9827">
          <cell r="N9827">
            <v>0</v>
          </cell>
          <cell r="O9827">
            <v>0</v>
          </cell>
          <cell r="P9827">
            <v>0</v>
          </cell>
          <cell r="Q9827">
            <v>0</v>
          </cell>
        </row>
        <row r="9828">
          <cell r="N9828">
            <v>0</v>
          </cell>
          <cell r="O9828">
            <v>0</v>
          </cell>
          <cell r="P9828">
            <v>0</v>
          </cell>
          <cell r="Q9828">
            <v>0</v>
          </cell>
        </row>
        <row r="9829">
          <cell r="N9829">
            <v>0</v>
          </cell>
          <cell r="O9829">
            <v>0</v>
          </cell>
          <cell r="P9829">
            <v>0</v>
          </cell>
          <cell r="Q9829">
            <v>0</v>
          </cell>
        </row>
        <row r="9830">
          <cell r="N9830">
            <v>0</v>
          </cell>
          <cell r="O9830">
            <v>0</v>
          </cell>
          <cell r="P9830">
            <v>0</v>
          </cell>
          <cell r="Q9830">
            <v>0</v>
          </cell>
        </row>
        <row r="9831">
          <cell r="N9831">
            <v>0</v>
          </cell>
          <cell r="O9831">
            <v>0</v>
          </cell>
          <cell r="P9831">
            <v>0</v>
          </cell>
          <cell r="Q9831">
            <v>0</v>
          </cell>
        </row>
        <row r="9832">
          <cell r="N9832">
            <v>0</v>
          </cell>
          <cell r="O9832">
            <v>0</v>
          </cell>
          <cell r="P9832">
            <v>0</v>
          </cell>
          <cell r="Q9832">
            <v>0</v>
          </cell>
        </row>
        <row r="9833">
          <cell r="N9833">
            <v>0</v>
          </cell>
          <cell r="O9833">
            <v>0</v>
          </cell>
          <cell r="P9833">
            <v>0</v>
          </cell>
          <cell r="Q9833">
            <v>0</v>
          </cell>
        </row>
        <row r="9834">
          <cell r="N9834">
            <v>0</v>
          </cell>
          <cell r="O9834">
            <v>0</v>
          </cell>
          <cell r="P9834">
            <v>0</v>
          </cell>
          <cell r="Q9834">
            <v>0</v>
          </cell>
        </row>
        <row r="9835">
          <cell r="N9835">
            <v>0</v>
          </cell>
          <cell r="O9835">
            <v>0</v>
          </cell>
          <cell r="P9835">
            <v>0</v>
          </cell>
          <cell r="Q9835">
            <v>0</v>
          </cell>
        </row>
        <row r="9836">
          <cell r="N9836">
            <v>0</v>
          </cell>
          <cell r="O9836">
            <v>0</v>
          </cell>
          <cell r="P9836">
            <v>0</v>
          </cell>
          <cell r="Q9836">
            <v>0</v>
          </cell>
        </row>
        <row r="9837">
          <cell r="N9837">
            <v>0</v>
          </cell>
          <cell r="O9837">
            <v>0</v>
          </cell>
          <cell r="P9837">
            <v>0</v>
          </cell>
          <cell r="Q9837">
            <v>0</v>
          </cell>
        </row>
        <row r="9838">
          <cell r="N9838">
            <v>0</v>
          </cell>
          <cell r="O9838">
            <v>0</v>
          </cell>
          <cell r="P9838">
            <v>0</v>
          </cell>
          <cell r="Q9838">
            <v>0</v>
          </cell>
        </row>
        <row r="9839">
          <cell r="N9839">
            <v>0</v>
          </cell>
          <cell r="O9839">
            <v>0</v>
          </cell>
          <cell r="P9839">
            <v>0</v>
          </cell>
          <cell r="Q9839">
            <v>0</v>
          </cell>
        </row>
        <row r="9840">
          <cell r="N9840">
            <v>0</v>
          </cell>
          <cell r="O9840">
            <v>0</v>
          </cell>
          <cell r="P9840">
            <v>0</v>
          </cell>
          <cell r="Q9840">
            <v>0</v>
          </cell>
        </row>
        <row r="9841">
          <cell r="N9841">
            <v>0</v>
          </cell>
          <cell r="O9841">
            <v>0</v>
          </cell>
          <cell r="P9841">
            <v>0</v>
          </cell>
          <cell r="Q9841">
            <v>0</v>
          </cell>
        </row>
        <row r="9842">
          <cell r="N9842">
            <v>0</v>
          </cell>
          <cell r="O9842">
            <v>0</v>
          </cell>
          <cell r="P9842">
            <v>0</v>
          </cell>
          <cell r="Q9842">
            <v>0</v>
          </cell>
        </row>
        <row r="9843">
          <cell r="N9843">
            <v>0</v>
          </cell>
          <cell r="O9843">
            <v>0</v>
          </cell>
          <cell r="P9843">
            <v>0</v>
          </cell>
          <cell r="Q9843">
            <v>0</v>
          </cell>
        </row>
        <row r="9844">
          <cell r="N9844">
            <v>0</v>
          </cell>
          <cell r="O9844">
            <v>0</v>
          </cell>
          <cell r="P9844">
            <v>0</v>
          </cell>
          <cell r="Q9844">
            <v>0</v>
          </cell>
        </row>
        <row r="9845">
          <cell r="N9845">
            <v>0</v>
          </cell>
          <cell r="O9845">
            <v>0</v>
          </cell>
          <cell r="P9845">
            <v>0</v>
          </cell>
          <cell r="Q9845">
            <v>0</v>
          </cell>
        </row>
        <row r="9846">
          <cell r="N9846">
            <v>0</v>
          </cell>
          <cell r="O9846">
            <v>0</v>
          </cell>
          <cell r="P9846">
            <v>0</v>
          </cell>
          <cell r="Q9846">
            <v>0</v>
          </cell>
        </row>
        <row r="9847">
          <cell r="N9847">
            <v>0</v>
          </cell>
          <cell r="O9847">
            <v>0</v>
          </cell>
          <cell r="P9847">
            <v>0</v>
          </cell>
          <cell r="Q9847">
            <v>0</v>
          </cell>
        </row>
        <row r="9848">
          <cell r="N9848">
            <v>0</v>
          </cell>
          <cell r="O9848">
            <v>0</v>
          </cell>
          <cell r="P9848">
            <v>0</v>
          </cell>
          <cell r="Q9848">
            <v>0</v>
          </cell>
        </row>
        <row r="9849">
          <cell r="N9849">
            <v>0</v>
          </cell>
          <cell r="O9849">
            <v>0</v>
          </cell>
          <cell r="P9849">
            <v>0</v>
          </cell>
          <cell r="Q9849">
            <v>0</v>
          </cell>
        </row>
        <row r="9850">
          <cell r="N9850">
            <v>0</v>
          </cell>
          <cell r="O9850">
            <v>0</v>
          </cell>
          <cell r="P9850">
            <v>0</v>
          </cell>
          <cell r="Q9850">
            <v>0</v>
          </cell>
        </row>
        <row r="9851">
          <cell r="N9851">
            <v>0</v>
          </cell>
          <cell r="O9851">
            <v>0</v>
          </cell>
          <cell r="P9851">
            <v>0</v>
          </cell>
          <cell r="Q9851">
            <v>0</v>
          </cell>
        </row>
        <row r="9852">
          <cell r="N9852">
            <v>0</v>
          </cell>
          <cell r="O9852">
            <v>0</v>
          </cell>
          <cell r="P9852">
            <v>0</v>
          </cell>
          <cell r="Q9852">
            <v>0</v>
          </cell>
        </row>
        <row r="9853">
          <cell r="N9853">
            <v>0</v>
          </cell>
          <cell r="O9853">
            <v>0</v>
          </cell>
          <cell r="P9853">
            <v>0</v>
          </cell>
          <cell r="Q9853">
            <v>0</v>
          </cell>
        </row>
        <row r="9854">
          <cell r="N9854">
            <v>0</v>
          </cell>
          <cell r="O9854">
            <v>0</v>
          </cell>
          <cell r="P9854">
            <v>0</v>
          </cell>
          <cell r="Q9854">
            <v>0</v>
          </cell>
        </row>
        <row r="9855">
          <cell r="N9855">
            <v>0</v>
          </cell>
          <cell r="O9855">
            <v>0</v>
          </cell>
          <cell r="P9855">
            <v>0</v>
          </cell>
          <cell r="Q9855">
            <v>0</v>
          </cell>
        </row>
        <row r="9856">
          <cell r="N9856">
            <v>0</v>
          </cell>
          <cell r="O9856">
            <v>0</v>
          </cell>
          <cell r="P9856">
            <v>0</v>
          </cell>
          <cell r="Q9856">
            <v>0</v>
          </cell>
        </row>
        <row r="9857">
          <cell r="N9857">
            <v>0</v>
          </cell>
          <cell r="O9857">
            <v>0</v>
          </cell>
          <cell r="P9857">
            <v>0</v>
          </cell>
          <cell r="Q9857">
            <v>0</v>
          </cell>
        </row>
        <row r="9858">
          <cell r="N9858">
            <v>0</v>
          </cell>
          <cell r="O9858">
            <v>0</v>
          </cell>
          <cell r="P9858">
            <v>0</v>
          </cell>
          <cell r="Q9858">
            <v>0</v>
          </cell>
        </row>
        <row r="9859">
          <cell r="N9859">
            <v>0</v>
          </cell>
          <cell r="O9859">
            <v>0</v>
          </cell>
          <cell r="P9859">
            <v>0</v>
          </cell>
          <cell r="Q9859">
            <v>0</v>
          </cell>
        </row>
        <row r="9860">
          <cell r="N9860">
            <v>0</v>
          </cell>
          <cell r="O9860">
            <v>0</v>
          </cell>
          <cell r="P9860">
            <v>0</v>
          </cell>
          <cell r="Q9860">
            <v>0</v>
          </cell>
        </row>
        <row r="9861">
          <cell r="N9861">
            <v>0</v>
          </cell>
          <cell r="O9861">
            <v>0</v>
          </cell>
          <cell r="P9861">
            <v>0</v>
          </cell>
          <cell r="Q9861">
            <v>0</v>
          </cell>
        </row>
        <row r="9862">
          <cell r="N9862">
            <v>0</v>
          </cell>
          <cell r="O9862">
            <v>0</v>
          </cell>
          <cell r="P9862">
            <v>0</v>
          </cell>
          <cell r="Q9862">
            <v>0</v>
          </cell>
        </row>
        <row r="9863">
          <cell r="N9863">
            <v>0</v>
          </cell>
          <cell r="O9863">
            <v>0</v>
          </cell>
          <cell r="P9863">
            <v>0</v>
          </cell>
          <cell r="Q9863">
            <v>0</v>
          </cell>
        </row>
        <row r="9864">
          <cell r="N9864">
            <v>0</v>
          </cell>
          <cell r="O9864">
            <v>0</v>
          </cell>
          <cell r="P9864">
            <v>0</v>
          </cell>
          <cell r="Q9864">
            <v>0</v>
          </cell>
        </row>
        <row r="9865">
          <cell r="N9865">
            <v>0</v>
          </cell>
          <cell r="O9865">
            <v>0</v>
          </cell>
          <cell r="P9865">
            <v>0</v>
          </cell>
          <cell r="Q9865">
            <v>0</v>
          </cell>
        </row>
        <row r="9866">
          <cell r="N9866">
            <v>0</v>
          </cell>
          <cell r="O9866">
            <v>0</v>
          </cell>
          <cell r="P9866">
            <v>0</v>
          </cell>
          <cell r="Q9866">
            <v>0</v>
          </cell>
        </row>
        <row r="9867">
          <cell r="N9867">
            <v>0</v>
          </cell>
          <cell r="O9867">
            <v>0</v>
          </cell>
          <cell r="P9867">
            <v>0</v>
          </cell>
          <cell r="Q9867">
            <v>0</v>
          </cell>
        </row>
        <row r="9868">
          <cell r="N9868">
            <v>0</v>
          </cell>
          <cell r="O9868">
            <v>0</v>
          </cell>
          <cell r="P9868">
            <v>0</v>
          </cell>
          <cell r="Q9868">
            <v>0</v>
          </cell>
        </row>
        <row r="9869">
          <cell r="N9869">
            <v>0</v>
          </cell>
          <cell r="O9869">
            <v>0</v>
          </cell>
          <cell r="P9869">
            <v>0</v>
          </cell>
          <cell r="Q9869">
            <v>0</v>
          </cell>
        </row>
        <row r="9870">
          <cell r="N9870">
            <v>0</v>
          </cell>
          <cell r="O9870">
            <v>0</v>
          </cell>
          <cell r="P9870">
            <v>0</v>
          </cell>
          <cell r="Q9870">
            <v>0</v>
          </cell>
        </row>
        <row r="9871">
          <cell r="N9871">
            <v>0</v>
          </cell>
          <cell r="O9871">
            <v>0</v>
          </cell>
          <cell r="P9871">
            <v>0</v>
          </cell>
          <cell r="Q9871">
            <v>0</v>
          </cell>
        </row>
        <row r="9872">
          <cell r="N9872">
            <v>0</v>
          </cell>
          <cell r="O9872">
            <v>0</v>
          </cell>
          <cell r="P9872">
            <v>0</v>
          </cell>
          <cell r="Q9872">
            <v>0</v>
          </cell>
        </row>
        <row r="9873">
          <cell r="N9873">
            <v>0</v>
          </cell>
          <cell r="O9873">
            <v>0</v>
          </cell>
          <cell r="P9873">
            <v>0</v>
          </cell>
          <cell r="Q9873">
            <v>0</v>
          </cell>
        </row>
        <row r="9874">
          <cell r="N9874">
            <v>0</v>
          </cell>
          <cell r="O9874">
            <v>0</v>
          </cell>
          <cell r="P9874">
            <v>0</v>
          </cell>
          <cell r="Q9874">
            <v>0</v>
          </cell>
        </row>
        <row r="9875">
          <cell r="N9875">
            <v>0</v>
          </cell>
          <cell r="O9875">
            <v>0</v>
          </cell>
          <cell r="P9875">
            <v>0</v>
          </cell>
          <cell r="Q9875">
            <v>0</v>
          </cell>
        </row>
        <row r="9876">
          <cell r="N9876">
            <v>0</v>
          </cell>
          <cell r="O9876">
            <v>0</v>
          </cell>
          <cell r="P9876">
            <v>0</v>
          </cell>
          <cell r="Q9876">
            <v>0</v>
          </cell>
        </row>
        <row r="9877">
          <cell r="N9877">
            <v>0</v>
          </cell>
          <cell r="O9877">
            <v>0</v>
          </cell>
          <cell r="P9877">
            <v>0</v>
          </cell>
          <cell r="Q9877">
            <v>0</v>
          </cell>
        </row>
        <row r="9878">
          <cell r="N9878">
            <v>0</v>
          </cell>
          <cell r="O9878">
            <v>0</v>
          </cell>
          <cell r="P9878">
            <v>0</v>
          </cell>
          <cell r="Q9878">
            <v>0</v>
          </cell>
        </row>
        <row r="9879">
          <cell r="N9879">
            <v>0</v>
          </cell>
          <cell r="O9879">
            <v>0</v>
          </cell>
          <cell r="P9879">
            <v>0</v>
          </cell>
          <cell r="Q9879">
            <v>0</v>
          </cell>
        </row>
        <row r="9880">
          <cell r="N9880">
            <v>0</v>
          </cell>
          <cell r="O9880">
            <v>0</v>
          </cell>
          <cell r="P9880">
            <v>0</v>
          </cell>
          <cell r="Q9880">
            <v>0</v>
          </cell>
        </row>
        <row r="9881">
          <cell r="N9881">
            <v>0</v>
          </cell>
          <cell r="O9881">
            <v>0</v>
          </cell>
          <cell r="P9881">
            <v>0</v>
          </cell>
          <cell r="Q9881">
            <v>0</v>
          </cell>
        </row>
        <row r="9882">
          <cell r="N9882">
            <v>0</v>
          </cell>
          <cell r="O9882">
            <v>0</v>
          </cell>
          <cell r="P9882">
            <v>0</v>
          </cell>
          <cell r="Q9882">
            <v>0</v>
          </cell>
        </row>
        <row r="9883">
          <cell r="N9883">
            <v>0</v>
          </cell>
          <cell r="O9883">
            <v>0</v>
          </cell>
          <cell r="P9883">
            <v>0</v>
          </cell>
          <cell r="Q9883">
            <v>0</v>
          </cell>
        </row>
        <row r="9884">
          <cell r="N9884">
            <v>0</v>
          </cell>
          <cell r="O9884">
            <v>0</v>
          </cell>
          <cell r="P9884">
            <v>0</v>
          </cell>
          <cell r="Q9884">
            <v>0</v>
          </cell>
        </row>
        <row r="9885">
          <cell r="N9885">
            <v>0</v>
          </cell>
          <cell r="O9885">
            <v>0</v>
          </cell>
          <cell r="P9885">
            <v>0</v>
          </cell>
          <cell r="Q9885">
            <v>0</v>
          </cell>
        </row>
        <row r="9886">
          <cell r="N9886">
            <v>0</v>
          </cell>
          <cell r="O9886">
            <v>0</v>
          </cell>
          <cell r="P9886">
            <v>0</v>
          </cell>
          <cell r="Q9886">
            <v>0</v>
          </cell>
        </row>
        <row r="9887">
          <cell r="N9887">
            <v>0</v>
          </cell>
          <cell r="O9887">
            <v>0</v>
          </cell>
          <cell r="P9887">
            <v>0</v>
          </cell>
          <cell r="Q9887">
            <v>0</v>
          </cell>
        </row>
        <row r="9888">
          <cell r="N9888">
            <v>0</v>
          </cell>
          <cell r="O9888">
            <v>0</v>
          </cell>
          <cell r="P9888">
            <v>0</v>
          </cell>
          <cell r="Q9888">
            <v>0</v>
          </cell>
        </row>
        <row r="9889">
          <cell r="N9889">
            <v>0</v>
          </cell>
          <cell r="O9889">
            <v>0</v>
          </cell>
          <cell r="P9889">
            <v>0</v>
          </cell>
          <cell r="Q9889">
            <v>0</v>
          </cell>
        </row>
        <row r="9890">
          <cell r="N9890">
            <v>0</v>
          </cell>
          <cell r="O9890">
            <v>0</v>
          </cell>
          <cell r="P9890">
            <v>0</v>
          </cell>
          <cell r="Q9890">
            <v>0</v>
          </cell>
        </row>
        <row r="9891">
          <cell r="N9891">
            <v>0</v>
          </cell>
          <cell r="O9891">
            <v>0</v>
          </cell>
          <cell r="P9891">
            <v>0</v>
          </cell>
          <cell r="Q9891">
            <v>0</v>
          </cell>
        </row>
        <row r="9892">
          <cell r="N9892">
            <v>0</v>
          </cell>
          <cell r="O9892">
            <v>0</v>
          </cell>
          <cell r="P9892">
            <v>0</v>
          </cell>
          <cell r="Q9892">
            <v>0</v>
          </cell>
        </row>
        <row r="9893">
          <cell r="N9893">
            <v>0</v>
          </cell>
          <cell r="O9893">
            <v>0</v>
          </cell>
          <cell r="P9893">
            <v>0</v>
          </cell>
          <cell r="Q9893">
            <v>0</v>
          </cell>
        </row>
        <row r="9894">
          <cell r="N9894">
            <v>0</v>
          </cell>
          <cell r="O9894">
            <v>0</v>
          </cell>
          <cell r="P9894">
            <v>0</v>
          </cell>
          <cell r="Q9894">
            <v>0</v>
          </cell>
        </row>
        <row r="9895">
          <cell r="N9895">
            <v>0</v>
          </cell>
          <cell r="O9895">
            <v>0</v>
          </cell>
          <cell r="P9895">
            <v>0</v>
          </cell>
          <cell r="Q9895">
            <v>0</v>
          </cell>
        </row>
        <row r="9896">
          <cell r="N9896">
            <v>0</v>
          </cell>
          <cell r="O9896">
            <v>0</v>
          </cell>
          <cell r="P9896">
            <v>0</v>
          </cell>
          <cell r="Q9896">
            <v>0</v>
          </cell>
        </row>
        <row r="9897">
          <cell r="N9897">
            <v>0</v>
          </cell>
          <cell r="O9897">
            <v>0</v>
          </cell>
          <cell r="P9897">
            <v>0</v>
          </cell>
          <cell r="Q9897">
            <v>0</v>
          </cell>
        </row>
        <row r="9898">
          <cell r="N9898">
            <v>0</v>
          </cell>
          <cell r="O9898">
            <v>0</v>
          </cell>
          <cell r="P9898">
            <v>0</v>
          </cell>
          <cell r="Q9898">
            <v>0</v>
          </cell>
        </row>
        <row r="9899">
          <cell r="N9899">
            <v>0</v>
          </cell>
          <cell r="O9899">
            <v>0</v>
          </cell>
          <cell r="P9899">
            <v>0</v>
          </cell>
          <cell r="Q9899">
            <v>0</v>
          </cell>
        </row>
        <row r="9900">
          <cell r="N9900">
            <v>0</v>
          </cell>
          <cell r="O9900">
            <v>0</v>
          </cell>
          <cell r="P9900">
            <v>0</v>
          </cell>
          <cell r="Q9900">
            <v>0</v>
          </cell>
        </row>
        <row r="9901">
          <cell r="N9901">
            <v>0</v>
          </cell>
          <cell r="O9901">
            <v>0</v>
          </cell>
          <cell r="P9901">
            <v>0</v>
          </cell>
          <cell r="Q9901">
            <v>0</v>
          </cell>
        </row>
        <row r="9902">
          <cell r="N9902">
            <v>0</v>
          </cell>
          <cell r="O9902">
            <v>0</v>
          </cell>
          <cell r="P9902">
            <v>0</v>
          </cell>
          <cell r="Q9902">
            <v>0</v>
          </cell>
        </row>
        <row r="9903">
          <cell r="N9903">
            <v>0</v>
          </cell>
          <cell r="O9903">
            <v>0</v>
          </cell>
          <cell r="P9903">
            <v>0</v>
          </cell>
          <cell r="Q9903">
            <v>0</v>
          </cell>
        </row>
        <row r="9904">
          <cell r="N9904">
            <v>0</v>
          </cell>
          <cell r="O9904">
            <v>0</v>
          </cell>
          <cell r="P9904">
            <v>0</v>
          </cell>
          <cell r="Q9904">
            <v>0</v>
          </cell>
        </row>
        <row r="9905">
          <cell r="N9905">
            <v>0</v>
          </cell>
          <cell r="O9905">
            <v>0</v>
          </cell>
          <cell r="P9905">
            <v>0</v>
          </cell>
          <cell r="Q9905">
            <v>0</v>
          </cell>
        </row>
        <row r="9906">
          <cell r="N9906">
            <v>0</v>
          </cell>
          <cell r="O9906">
            <v>0</v>
          </cell>
          <cell r="P9906">
            <v>0</v>
          </cell>
          <cell r="Q9906">
            <v>0</v>
          </cell>
        </row>
        <row r="9907">
          <cell r="N9907">
            <v>0</v>
          </cell>
          <cell r="O9907">
            <v>0</v>
          </cell>
          <cell r="P9907">
            <v>0</v>
          </cell>
          <cell r="Q9907">
            <v>0</v>
          </cell>
        </row>
        <row r="9908">
          <cell r="N9908">
            <v>0</v>
          </cell>
          <cell r="O9908">
            <v>0</v>
          </cell>
          <cell r="P9908">
            <v>0</v>
          </cell>
          <cell r="Q9908">
            <v>0</v>
          </cell>
        </row>
        <row r="9909">
          <cell r="N9909">
            <v>0</v>
          </cell>
          <cell r="O9909">
            <v>0</v>
          </cell>
          <cell r="P9909">
            <v>0</v>
          </cell>
          <cell r="Q9909">
            <v>0</v>
          </cell>
        </row>
        <row r="9910">
          <cell r="N9910">
            <v>0</v>
          </cell>
          <cell r="O9910">
            <v>0</v>
          </cell>
          <cell r="P9910">
            <v>0</v>
          </cell>
          <cell r="Q9910">
            <v>0</v>
          </cell>
        </row>
        <row r="9911">
          <cell r="N9911">
            <v>0</v>
          </cell>
          <cell r="O9911">
            <v>0</v>
          </cell>
          <cell r="P9911">
            <v>0</v>
          </cell>
          <cell r="Q9911">
            <v>0</v>
          </cell>
        </row>
        <row r="9912">
          <cell r="N9912">
            <v>0</v>
          </cell>
          <cell r="O9912">
            <v>0</v>
          </cell>
          <cell r="P9912">
            <v>0</v>
          </cell>
          <cell r="Q9912">
            <v>0</v>
          </cell>
        </row>
        <row r="9913">
          <cell r="N9913">
            <v>0</v>
          </cell>
          <cell r="O9913">
            <v>0</v>
          </cell>
          <cell r="P9913">
            <v>0</v>
          </cell>
          <cell r="Q9913">
            <v>0</v>
          </cell>
        </row>
        <row r="9914">
          <cell r="N9914">
            <v>0</v>
          </cell>
          <cell r="O9914">
            <v>0</v>
          </cell>
          <cell r="P9914">
            <v>0</v>
          </cell>
          <cell r="Q9914">
            <v>0</v>
          </cell>
        </row>
        <row r="9915">
          <cell r="N9915">
            <v>0</v>
          </cell>
          <cell r="O9915">
            <v>0</v>
          </cell>
          <cell r="P9915">
            <v>0</v>
          </cell>
          <cell r="Q9915">
            <v>0</v>
          </cell>
        </row>
        <row r="9916">
          <cell r="N9916">
            <v>0</v>
          </cell>
          <cell r="O9916">
            <v>0</v>
          </cell>
          <cell r="P9916">
            <v>0</v>
          </cell>
          <cell r="Q9916">
            <v>0</v>
          </cell>
        </row>
        <row r="9917">
          <cell r="N9917">
            <v>0</v>
          </cell>
          <cell r="O9917">
            <v>0</v>
          </cell>
          <cell r="P9917">
            <v>0</v>
          </cell>
          <cell r="Q9917">
            <v>0</v>
          </cell>
        </row>
        <row r="9918">
          <cell r="N9918">
            <v>0</v>
          </cell>
          <cell r="O9918">
            <v>0</v>
          </cell>
          <cell r="P9918">
            <v>0</v>
          </cell>
          <cell r="Q9918">
            <v>0</v>
          </cell>
        </row>
        <row r="9919">
          <cell r="N9919">
            <v>0</v>
          </cell>
          <cell r="O9919">
            <v>0</v>
          </cell>
          <cell r="P9919">
            <v>0</v>
          </cell>
          <cell r="Q9919">
            <v>0</v>
          </cell>
        </row>
        <row r="9920">
          <cell r="N9920">
            <v>0</v>
          </cell>
          <cell r="O9920">
            <v>0</v>
          </cell>
          <cell r="P9920">
            <v>0</v>
          </cell>
          <cell r="Q9920">
            <v>0</v>
          </cell>
        </row>
        <row r="9921">
          <cell r="N9921">
            <v>0</v>
          </cell>
          <cell r="O9921">
            <v>0</v>
          </cell>
          <cell r="P9921">
            <v>0</v>
          </cell>
          <cell r="Q9921">
            <v>0</v>
          </cell>
        </row>
        <row r="9922">
          <cell r="N9922">
            <v>0</v>
          </cell>
          <cell r="O9922">
            <v>0</v>
          </cell>
          <cell r="P9922">
            <v>0</v>
          </cell>
          <cell r="Q9922">
            <v>0</v>
          </cell>
        </row>
        <row r="9923">
          <cell r="N9923">
            <v>0</v>
          </cell>
          <cell r="O9923">
            <v>0</v>
          </cell>
          <cell r="P9923">
            <v>0</v>
          </cell>
          <cell r="Q9923">
            <v>0</v>
          </cell>
        </row>
        <row r="9924">
          <cell r="N9924">
            <v>0</v>
          </cell>
          <cell r="O9924">
            <v>0</v>
          </cell>
          <cell r="P9924">
            <v>0</v>
          </cell>
          <cell r="Q9924">
            <v>0</v>
          </cell>
        </row>
        <row r="9925">
          <cell r="N9925">
            <v>0</v>
          </cell>
          <cell r="O9925">
            <v>0</v>
          </cell>
          <cell r="P9925">
            <v>0</v>
          </cell>
          <cell r="Q9925">
            <v>0</v>
          </cell>
        </row>
        <row r="9926">
          <cell r="N9926">
            <v>0</v>
          </cell>
          <cell r="O9926">
            <v>0</v>
          </cell>
          <cell r="P9926">
            <v>0</v>
          </cell>
          <cell r="Q9926">
            <v>0</v>
          </cell>
        </row>
        <row r="9927">
          <cell r="N9927">
            <v>0</v>
          </cell>
          <cell r="O9927">
            <v>0</v>
          </cell>
          <cell r="P9927">
            <v>0</v>
          </cell>
          <cell r="Q9927">
            <v>0</v>
          </cell>
        </row>
        <row r="9928">
          <cell r="N9928">
            <v>0</v>
          </cell>
          <cell r="O9928">
            <v>0</v>
          </cell>
          <cell r="P9928">
            <v>0</v>
          </cell>
          <cell r="Q9928">
            <v>0</v>
          </cell>
        </row>
        <row r="9929">
          <cell r="N9929">
            <v>0</v>
          </cell>
          <cell r="O9929">
            <v>0</v>
          </cell>
          <cell r="P9929">
            <v>0</v>
          </cell>
          <cell r="Q9929">
            <v>0</v>
          </cell>
        </row>
        <row r="9930">
          <cell r="N9930">
            <v>0</v>
          </cell>
          <cell r="O9930">
            <v>0</v>
          </cell>
          <cell r="P9930">
            <v>0</v>
          </cell>
          <cell r="Q9930">
            <v>0</v>
          </cell>
        </row>
        <row r="9931">
          <cell r="N9931">
            <v>0</v>
          </cell>
          <cell r="O9931">
            <v>0</v>
          </cell>
          <cell r="P9931">
            <v>0</v>
          </cell>
          <cell r="Q9931">
            <v>0</v>
          </cell>
        </row>
        <row r="9932">
          <cell r="N9932">
            <v>0</v>
          </cell>
          <cell r="O9932">
            <v>0</v>
          </cell>
          <cell r="P9932">
            <v>0</v>
          </cell>
          <cell r="Q9932">
            <v>0</v>
          </cell>
        </row>
        <row r="9933">
          <cell r="N9933">
            <v>0</v>
          </cell>
          <cell r="O9933">
            <v>0</v>
          </cell>
          <cell r="P9933">
            <v>0</v>
          </cell>
          <cell r="Q9933">
            <v>0</v>
          </cell>
        </row>
        <row r="9934">
          <cell r="N9934">
            <v>0</v>
          </cell>
          <cell r="O9934">
            <v>0</v>
          </cell>
          <cell r="P9934">
            <v>0</v>
          </cell>
          <cell r="Q9934">
            <v>0</v>
          </cell>
        </row>
        <row r="9935">
          <cell r="N9935">
            <v>0</v>
          </cell>
          <cell r="O9935">
            <v>0</v>
          </cell>
          <cell r="P9935">
            <v>0</v>
          </cell>
          <cell r="Q9935">
            <v>0</v>
          </cell>
        </row>
        <row r="9936">
          <cell r="N9936">
            <v>0</v>
          </cell>
          <cell r="O9936">
            <v>0</v>
          </cell>
          <cell r="P9936">
            <v>0</v>
          </cell>
          <cell r="Q9936">
            <v>0</v>
          </cell>
        </row>
        <row r="9937">
          <cell r="N9937">
            <v>0</v>
          </cell>
          <cell r="O9937">
            <v>0</v>
          </cell>
          <cell r="P9937">
            <v>0</v>
          </cell>
          <cell r="Q9937">
            <v>0</v>
          </cell>
        </row>
        <row r="9938">
          <cell r="N9938">
            <v>0</v>
          </cell>
          <cell r="O9938">
            <v>0</v>
          </cell>
          <cell r="P9938">
            <v>0</v>
          </cell>
          <cell r="Q9938">
            <v>0</v>
          </cell>
        </row>
        <row r="9939">
          <cell r="N9939">
            <v>0</v>
          </cell>
          <cell r="O9939">
            <v>0</v>
          </cell>
          <cell r="P9939">
            <v>0</v>
          </cell>
          <cell r="Q9939">
            <v>0</v>
          </cell>
        </row>
        <row r="9940">
          <cell r="N9940">
            <v>0</v>
          </cell>
          <cell r="O9940">
            <v>0</v>
          </cell>
          <cell r="P9940">
            <v>0</v>
          </cell>
          <cell r="Q9940">
            <v>0</v>
          </cell>
        </row>
        <row r="9941">
          <cell r="N9941">
            <v>0</v>
          </cell>
          <cell r="O9941">
            <v>0</v>
          </cell>
          <cell r="P9941">
            <v>0</v>
          </cell>
          <cell r="Q9941">
            <v>0</v>
          </cell>
        </row>
        <row r="9942">
          <cell r="N9942">
            <v>0</v>
          </cell>
          <cell r="O9942">
            <v>0</v>
          </cell>
          <cell r="P9942">
            <v>0</v>
          </cell>
          <cell r="Q9942">
            <v>0</v>
          </cell>
        </row>
        <row r="9943">
          <cell r="N9943">
            <v>0</v>
          </cell>
          <cell r="O9943">
            <v>0</v>
          </cell>
          <cell r="P9943">
            <v>0</v>
          </cell>
          <cell r="Q9943">
            <v>0</v>
          </cell>
        </row>
        <row r="9944">
          <cell r="N9944">
            <v>0</v>
          </cell>
          <cell r="O9944">
            <v>0</v>
          </cell>
          <cell r="P9944">
            <v>0</v>
          </cell>
          <cell r="Q9944">
            <v>0</v>
          </cell>
        </row>
        <row r="9945">
          <cell r="N9945">
            <v>0</v>
          </cell>
          <cell r="O9945">
            <v>0</v>
          </cell>
          <cell r="P9945">
            <v>0</v>
          </cell>
          <cell r="Q9945">
            <v>0</v>
          </cell>
        </row>
        <row r="9946">
          <cell r="N9946">
            <v>0</v>
          </cell>
          <cell r="O9946">
            <v>0</v>
          </cell>
          <cell r="P9946">
            <v>0</v>
          </cell>
          <cell r="Q9946">
            <v>0</v>
          </cell>
        </row>
        <row r="9947">
          <cell r="N9947">
            <v>0</v>
          </cell>
          <cell r="O9947">
            <v>0</v>
          </cell>
          <cell r="P9947">
            <v>0</v>
          </cell>
          <cell r="Q9947">
            <v>0</v>
          </cell>
        </row>
        <row r="9948">
          <cell r="N9948">
            <v>0</v>
          </cell>
          <cell r="O9948">
            <v>0</v>
          </cell>
          <cell r="P9948">
            <v>0</v>
          </cell>
          <cell r="Q9948">
            <v>0</v>
          </cell>
        </row>
        <row r="9949">
          <cell r="N9949">
            <v>0</v>
          </cell>
          <cell r="O9949">
            <v>0</v>
          </cell>
          <cell r="P9949">
            <v>0</v>
          </cell>
          <cell r="Q9949">
            <v>0</v>
          </cell>
        </row>
        <row r="9950">
          <cell r="N9950">
            <v>0</v>
          </cell>
          <cell r="O9950">
            <v>0</v>
          </cell>
          <cell r="P9950">
            <v>0</v>
          </cell>
          <cell r="Q9950">
            <v>0</v>
          </cell>
        </row>
        <row r="9951">
          <cell r="N9951">
            <v>0</v>
          </cell>
          <cell r="O9951">
            <v>0</v>
          </cell>
          <cell r="P9951">
            <v>0</v>
          </cell>
          <cell r="Q9951">
            <v>0</v>
          </cell>
        </row>
        <row r="9952">
          <cell r="N9952">
            <v>0</v>
          </cell>
          <cell r="O9952">
            <v>0</v>
          </cell>
          <cell r="P9952">
            <v>0</v>
          </cell>
          <cell r="Q9952">
            <v>0</v>
          </cell>
        </row>
        <row r="9953">
          <cell r="N9953">
            <v>0</v>
          </cell>
          <cell r="O9953">
            <v>0</v>
          </cell>
          <cell r="P9953">
            <v>0</v>
          </cell>
          <cell r="Q9953">
            <v>0</v>
          </cell>
        </row>
        <row r="9954">
          <cell r="N9954">
            <v>0</v>
          </cell>
          <cell r="O9954">
            <v>0</v>
          </cell>
          <cell r="P9954">
            <v>0</v>
          </cell>
          <cell r="Q9954">
            <v>0</v>
          </cell>
        </row>
        <row r="9955">
          <cell r="N9955">
            <v>0</v>
          </cell>
          <cell r="O9955">
            <v>0</v>
          </cell>
          <cell r="P9955">
            <v>0</v>
          </cell>
          <cell r="Q9955">
            <v>0</v>
          </cell>
        </row>
        <row r="9956">
          <cell r="N9956">
            <v>0</v>
          </cell>
          <cell r="O9956">
            <v>0</v>
          </cell>
          <cell r="P9956">
            <v>0</v>
          </cell>
          <cell r="Q9956">
            <v>0</v>
          </cell>
        </row>
        <row r="9957">
          <cell r="N9957">
            <v>0</v>
          </cell>
          <cell r="O9957">
            <v>0</v>
          </cell>
          <cell r="P9957">
            <v>0</v>
          </cell>
          <cell r="Q9957">
            <v>0</v>
          </cell>
        </row>
        <row r="9958">
          <cell r="N9958">
            <v>0</v>
          </cell>
          <cell r="O9958">
            <v>0</v>
          </cell>
          <cell r="P9958">
            <v>0</v>
          </cell>
          <cell r="Q9958">
            <v>0</v>
          </cell>
        </row>
        <row r="9959">
          <cell r="N9959">
            <v>0</v>
          </cell>
          <cell r="O9959">
            <v>0</v>
          </cell>
          <cell r="P9959">
            <v>0</v>
          </cell>
          <cell r="Q9959">
            <v>0</v>
          </cell>
        </row>
        <row r="9960">
          <cell r="N9960">
            <v>0</v>
          </cell>
          <cell r="O9960">
            <v>0</v>
          </cell>
          <cell r="P9960">
            <v>0</v>
          </cell>
          <cell r="Q9960">
            <v>0</v>
          </cell>
        </row>
        <row r="9961">
          <cell r="N9961">
            <v>0</v>
          </cell>
          <cell r="O9961">
            <v>0</v>
          </cell>
          <cell r="P9961">
            <v>0</v>
          </cell>
          <cell r="Q9961">
            <v>0</v>
          </cell>
        </row>
        <row r="9962">
          <cell r="N9962">
            <v>0</v>
          </cell>
          <cell r="O9962">
            <v>0</v>
          </cell>
          <cell r="P9962">
            <v>0</v>
          </cell>
          <cell r="Q9962">
            <v>0</v>
          </cell>
        </row>
        <row r="9963">
          <cell r="N9963">
            <v>0</v>
          </cell>
          <cell r="O9963">
            <v>0</v>
          </cell>
          <cell r="P9963">
            <v>0</v>
          </cell>
          <cell r="Q9963">
            <v>0</v>
          </cell>
        </row>
        <row r="9964">
          <cell r="N9964">
            <v>0</v>
          </cell>
          <cell r="O9964">
            <v>0</v>
          </cell>
          <cell r="P9964">
            <v>0</v>
          </cell>
          <cell r="Q9964">
            <v>0</v>
          </cell>
        </row>
        <row r="9965">
          <cell r="N9965">
            <v>0</v>
          </cell>
          <cell r="O9965">
            <v>0</v>
          </cell>
          <cell r="P9965">
            <v>0</v>
          </cell>
          <cell r="Q9965">
            <v>0</v>
          </cell>
        </row>
        <row r="9966">
          <cell r="N9966">
            <v>0</v>
          </cell>
          <cell r="O9966">
            <v>0</v>
          </cell>
          <cell r="P9966">
            <v>0</v>
          </cell>
          <cell r="Q9966">
            <v>0</v>
          </cell>
        </row>
        <row r="9967">
          <cell r="N9967">
            <v>0</v>
          </cell>
          <cell r="O9967">
            <v>0</v>
          </cell>
          <cell r="P9967">
            <v>0</v>
          </cell>
          <cell r="Q9967">
            <v>0</v>
          </cell>
        </row>
        <row r="9968">
          <cell r="N9968">
            <v>0</v>
          </cell>
          <cell r="O9968">
            <v>0</v>
          </cell>
          <cell r="P9968">
            <v>0</v>
          </cell>
          <cell r="Q9968">
            <v>0</v>
          </cell>
        </row>
        <row r="9969">
          <cell r="N9969">
            <v>0</v>
          </cell>
          <cell r="O9969">
            <v>0</v>
          </cell>
          <cell r="P9969">
            <v>0</v>
          </cell>
          <cell r="Q9969">
            <v>0</v>
          </cell>
        </row>
        <row r="9970">
          <cell r="N9970">
            <v>0</v>
          </cell>
          <cell r="O9970">
            <v>0</v>
          </cell>
          <cell r="P9970">
            <v>0</v>
          </cell>
          <cell r="Q9970">
            <v>0</v>
          </cell>
        </row>
        <row r="9971">
          <cell r="N9971">
            <v>0</v>
          </cell>
          <cell r="O9971">
            <v>0</v>
          </cell>
          <cell r="P9971">
            <v>0</v>
          </cell>
          <cell r="Q9971">
            <v>0</v>
          </cell>
        </row>
        <row r="9972">
          <cell r="N9972">
            <v>0</v>
          </cell>
          <cell r="O9972">
            <v>0</v>
          </cell>
          <cell r="P9972">
            <v>0</v>
          </cell>
          <cell r="Q9972">
            <v>0</v>
          </cell>
        </row>
        <row r="9973">
          <cell r="N9973">
            <v>0</v>
          </cell>
          <cell r="O9973">
            <v>0</v>
          </cell>
          <cell r="P9973">
            <v>0</v>
          </cell>
          <cell r="Q9973">
            <v>0</v>
          </cell>
        </row>
        <row r="9974">
          <cell r="N9974">
            <v>0</v>
          </cell>
          <cell r="O9974">
            <v>0</v>
          </cell>
          <cell r="P9974">
            <v>0</v>
          </cell>
          <cell r="Q9974">
            <v>0</v>
          </cell>
        </row>
        <row r="9975">
          <cell r="N9975">
            <v>0</v>
          </cell>
          <cell r="O9975">
            <v>0</v>
          </cell>
          <cell r="P9975">
            <v>0</v>
          </cell>
          <cell r="Q9975">
            <v>0</v>
          </cell>
        </row>
        <row r="9976">
          <cell r="N9976">
            <v>0</v>
          </cell>
          <cell r="O9976">
            <v>0</v>
          </cell>
          <cell r="P9976">
            <v>0</v>
          </cell>
          <cell r="Q9976">
            <v>0</v>
          </cell>
        </row>
        <row r="9977">
          <cell r="N9977">
            <v>0</v>
          </cell>
          <cell r="O9977">
            <v>0</v>
          </cell>
          <cell r="P9977">
            <v>0</v>
          </cell>
          <cell r="Q9977">
            <v>0</v>
          </cell>
        </row>
        <row r="9978">
          <cell r="N9978">
            <v>0</v>
          </cell>
          <cell r="O9978">
            <v>0</v>
          </cell>
          <cell r="P9978">
            <v>0</v>
          </cell>
          <cell r="Q9978">
            <v>0</v>
          </cell>
        </row>
        <row r="9979">
          <cell r="N9979">
            <v>0</v>
          </cell>
          <cell r="O9979">
            <v>0</v>
          </cell>
          <cell r="P9979">
            <v>0</v>
          </cell>
          <cell r="Q9979">
            <v>0</v>
          </cell>
        </row>
        <row r="9980">
          <cell r="N9980">
            <v>0</v>
          </cell>
          <cell r="O9980">
            <v>0</v>
          </cell>
          <cell r="P9980">
            <v>0</v>
          </cell>
          <cell r="Q9980">
            <v>0</v>
          </cell>
        </row>
        <row r="9981">
          <cell r="N9981">
            <v>0</v>
          </cell>
          <cell r="O9981">
            <v>0</v>
          </cell>
          <cell r="P9981">
            <v>0</v>
          </cell>
          <cell r="Q9981">
            <v>0</v>
          </cell>
        </row>
        <row r="9982">
          <cell r="N9982">
            <v>0</v>
          </cell>
          <cell r="O9982">
            <v>0</v>
          </cell>
          <cell r="P9982">
            <v>0</v>
          </cell>
          <cell r="Q9982">
            <v>0</v>
          </cell>
        </row>
        <row r="9983">
          <cell r="N9983">
            <v>0</v>
          </cell>
          <cell r="O9983">
            <v>0</v>
          </cell>
          <cell r="P9983">
            <v>0</v>
          </cell>
          <cell r="Q9983">
            <v>0</v>
          </cell>
        </row>
        <row r="9984">
          <cell r="N9984">
            <v>0</v>
          </cell>
          <cell r="O9984">
            <v>0</v>
          </cell>
          <cell r="P9984">
            <v>0</v>
          </cell>
          <cell r="Q9984">
            <v>0</v>
          </cell>
        </row>
        <row r="9985">
          <cell r="N9985">
            <v>0</v>
          </cell>
          <cell r="O9985">
            <v>0</v>
          </cell>
          <cell r="P9985">
            <v>0</v>
          </cell>
          <cell r="Q9985">
            <v>0</v>
          </cell>
        </row>
        <row r="9986">
          <cell r="N9986">
            <v>0</v>
          </cell>
          <cell r="O9986">
            <v>0</v>
          </cell>
          <cell r="P9986">
            <v>0</v>
          </cell>
          <cell r="Q9986">
            <v>0</v>
          </cell>
        </row>
        <row r="9987">
          <cell r="N9987">
            <v>0</v>
          </cell>
          <cell r="O9987">
            <v>0</v>
          </cell>
          <cell r="P9987">
            <v>0</v>
          </cell>
          <cell r="Q9987">
            <v>0</v>
          </cell>
        </row>
        <row r="9988">
          <cell r="N9988">
            <v>0</v>
          </cell>
          <cell r="O9988">
            <v>0</v>
          </cell>
          <cell r="P9988">
            <v>0</v>
          </cell>
          <cell r="Q9988">
            <v>0</v>
          </cell>
        </row>
        <row r="9989">
          <cell r="N9989">
            <v>0</v>
          </cell>
          <cell r="O9989">
            <v>0</v>
          </cell>
          <cell r="P9989">
            <v>0</v>
          </cell>
          <cell r="Q9989">
            <v>0</v>
          </cell>
        </row>
        <row r="9990">
          <cell r="N9990">
            <v>0</v>
          </cell>
          <cell r="O9990">
            <v>0</v>
          </cell>
          <cell r="P9990">
            <v>0</v>
          </cell>
          <cell r="Q9990">
            <v>0</v>
          </cell>
        </row>
        <row r="9991">
          <cell r="N9991">
            <v>0</v>
          </cell>
          <cell r="O9991">
            <v>0</v>
          </cell>
          <cell r="P9991">
            <v>0</v>
          </cell>
          <cell r="Q9991">
            <v>0</v>
          </cell>
        </row>
        <row r="9992">
          <cell r="N9992">
            <v>0</v>
          </cell>
          <cell r="O9992">
            <v>0</v>
          </cell>
          <cell r="P9992">
            <v>0</v>
          </cell>
          <cell r="Q9992">
            <v>0</v>
          </cell>
        </row>
        <row r="9993">
          <cell r="N9993">
            <v>0</v>
          </cell>
          <cell r="O9993">
            <v>0</v>
          </cell>
          <cell r="P9993">
            <v>0</v>
          </cell>
          <cell r="Q9993">
            <v>0</v>
          </cell>
        </row>
        <row r="9994">
          <cell r="N9994">
            <v>0</v>
          </cell>
          <cell r="O9994">
            <v>0</v>
          </cell>
          <cell r="P9994">
            <v>0</v>
          </cell>
          <cell r="Q9994">
            <v>0</v>
          </cell>
        </row>
        <row r="9995">
          <cell r="N9995">
            <v>0</v>
          </cell>
          <cell r="O9995">
            <v>0</v>
          </cell>
          <cell r="P9995">
            <v>0</v>
          </cell>
          <cell r="Q9995">
            <v>0</v>
          </cell>
        </row>
        <row r="9996">
          <cell r="N9996">
            <v>0</v>
          </cell>
          <cell r="O9996">
            <v>0</v>
          </cell>
          <cell r="P9996">
            <v>0</v>
          </cell>
          <cell r="Q9996">
            <v>0</v>
          </cell>
        </row>
        <row r="9997">
          <cell r="N9997">
            <v>0</v>
          </cell>
          <cell r="O9997">
            <v>0</v>
          </cell>
          <cell r="P9997">
            <v>0</v>
          </cell>
          <cell r="Q9997">
            <v>0</v>
          </cell>
        </row>
        <row r="9998">
          <cell r="N9998">
            <v>0</v>
          </cell>
          <cell r="O9998">
            <v>0</v>
          </cell>
          <cell r="P9998">
            <v>0</v>
          </cell>
          <cell r="Q9998">
            <v>0</v>
          </cell>
        </row>
        <row r="9999">
          <cell r="N9999">
            <v>0</v>
          </cell>
          <cell r="O9999">
            <v>0</v>
          </cell>
          <cell r="P9999">
            <v>0</v>
          </cell>
          <cell r="Q9999">
            <v>0</v>
          </cell>
        </row>
        <row r="10000">
          <cell r="N10000">
            <v>0</v>
          </cell>
          <cell r="O10000">
            <v>0</v>
          </cell>
          <cell r="P10000">
            <v>0</v>
          </cell>
          <cell r="Q10000">
            <v>0</v>
          </cell>
        </row>
        <row r="10001">
          <cell r="N10001">
            <v>0</v>
          </cell>
          <cell r="O10001">
            <v>0</v>
          </cell>
          <cell r="P10001">
            <v>0</v>
          </cell>
          <cell r="Q10001">
            <v>0</v>
          </cell>
        </row>
        <row r="10002">
          <cell r="N10002">
            <v>0</v>
          </cell>
          <cell r="O10002">
            <v>0</v>
          </cell>
          <cell r="P10002">
            <v>0</v>
          </cell>
          <cell r="Q10002">
            <v>0</v>
          </cell>
        </row>
        <row r="10003">
          <cell r="N10003">
            <v>0</v>
          </cell>
          <cell r="O10003">
            <v>0</v>
          </cell>
          <cell r="P10003">
            <v>0</v>
          </cell>
          <cell r="Q10003">
            <v>0</v>
          </cell>
        </row>
        <row r="10004">
          <cell r="N10004">
            <v>0</v>
          </cell>
          <cell r="O10004">
            <v>0</v>
          </cell>
          <cell r="P10004">
            <v>0</v>
          </cell>
          <cell r="Q10004">
            <v>0</v>
          </cell>
        </row>
        <row r="10005">
          <cell r="N10005">
            <v>0</v>
          </cell>
          <cell r="O10005">
            <v>0</v>
          </cell>
          <cell r="P10005">
            <v>0</v>
          </cell>
          <cell r="Q10005">
            <v>0</v>
          </cell>
        </row>
        <row r="10006">
          <cell r="N10006">
            <v>0</v>
          </cell>
          <cell r="O10006">
            <v>0</v>
          </cell>
          <cell r="P10006">
            <v>0</v>
          </cell>
          <cell r="Q10006">
            <v>0</v>
          </cell>
        </row>
        <row r="10007">
          <cell r="N10007">
            <v>0</v>
          </cell>
          <cell r="O10007">
            <v>0</v>
          </cell>
          <cell r="P10007">
            <v>0</v>
          </cell>
          <cell r="Q10007">
            <v>0</v>
          </cell>
        </row>
        <row r="10008">
          <cell r="N10008">
            <v>0</v>
          </cell>
          <cell r="O10008">
            <v>0</v>
          </cell>
          <cell r="P10008">
            <v>0</v>
          </cell>
          <cell r="Q10008">
            <v>0</v>
          </cell>
        </row>
        <row r="10009">
          <cell r="N10009">
            <v>0</v>
          </cell>
          <cell r="O10009">
            <v>0</v>
          </cell>
          <cell r="P10009">
            <v>0</v>
          </cell>
          <cell r="Q10009">
            <v>0</v>
          </cell>
        </row>
        <row r="10010">
          <cell r="N10010">
            <v>0</v>
          </cell>
          <cell r="O10010">
            <v>0</v>
          </cell>
          <cell r="P10010">
            <v>0</v>
          </cell>
          <cell r="Q10010">
            <v>0</v>
          </cell>
        </row>
        <row r="10011">
          <cell r="N10011">
            <v>0</v>
          </cell>
          <cell r="O10011">
            <v>0</v>
          </cell>
          <cell r="P10011">
            <v>0</v>
          </cell>
          <cell r="Q10011">
            <v>0</v>
          </cell>
        </row>
        <row r="10012">
          <cell r="N10012">
            <v>0</v>
          </cell>
          <cell r="O10012">
            <v>0</v>
          </cell>
          <cell r="P10012">
            <v>0</v>
          </cell>
          <cell r="Q10012">
            <v>0</v>
          </cell>
        </row>
        <row r="10013">
          <cell r="N10013">
            <v>0</v>
          </cell>
          <cell r="O10013">
            <v>0</v>
          </cell>
          <cell r="P10013">
            <v>0</v>
          </cell>
          <cell r="Q10013">
            <v>0</v>
          </cell>
        </row>
        <row r="10014">
          <cell r="N10014">
            <v>0</v>
          </cell>
          <cell r="O10014">
            <v>0</v>
          </cell>
          <cell r="P10014">
            <v>0</v>
          </cell>
          <cell r="Q10014">
            <v>0</v>
          </cell>
        </row>
        <row r="10015">
          <cell r="N10015">
            <v>0</v>
          </cell>
          <cell r="O10015">
            <v>0</v>
          </cell>
          <cell r="P10015">
            <v>0</v>
          </cell>
          <cell r="Q10015">
            <v>0</v>
          </cell>
        </row>
        <row r="10016">
          <cell r="N10016">
            <v>0</v>
          </cell>
          <cell r="O10016">
            <v>0</v>
          </cell>
          <cell r="P10016">
            <v>0</v>
          </cell>
          <cell r="Q10016">
            <v>0</v>
          </cell>
        </row>
        <row r="10017">
          <cell r="N10017">
            <v>0</v>
          </cell>
          <cell r="O10017">
            <v>0</v>
          </cell>
          <cell r="P10017">
            <v>0</v>
          </cell>
          <cell r="Q10017">
            <v>0</v>
          </cell>
        </row>
        <row r="10018">
          <cell r="N10018">
            <v>0</v>
          </cell>
          <cell r="O10018">
            <v>0</v>
          </cell>
          <cell r="P10018">
            <v>0</v>
          </cell>
          <cell r="Q10018">
            <v>0</v>
          </cell>
        </row>
        <row r="10019">
          <cell r="N10019">
            <v>0</v>
          </cell>
          <cell r="O10019">
            <v>0</v>
          </cell>
          <cell r="P10019">
            <v>0</v>
          </cell>
          <cell r="Q10019">
            <v>0</v>
          </cell>
        </row>
        <row r="10020">
          <cell r="N10020">
            <v>0</v>
          </cell>
          <cell r="O10020">
            <v>0</v>
          </cell>
          <cell r="P10020">
            <v>0</v>
          </cell>
          <cell r="Q10020">
            <v>0</v>
          </cell>
        </row>
        <row r="10021">
          <cell r="N10021">
            <v>0</v>
          </cell>
          <cell r="O10021">
            <v>0</v>
          </cell>
          <cell r="P10021">
            <v>0</v>
          </cell>
          <cell r="Q10021">
            <v>0</v>
          </cell>
        </row>
        <row r="10022">
          <cell r="N10022">
            <v>0</v>
          </cell>
          <cell r="O10022">
            <v>0</v>
          </cell>
          <cell r="P10022">
            <v>0</v>
          </cell>
          <cell r="Q10022">
            <v>0</v>
          </cell>
        </row>
        <row r="10023">
          <cell r="N10023">
            <v>0</v>
          </cell>
          <cell r="O10023">
            <v>0</v>
          </cell>
          <cell r="P10023">
            <v>0</v>
          </cell>
          <cell r="Q10023">
            <v>0</v>
          </cell>
        </row>
        <row r="10024">
          <cell r="N10024">
            <v>0</v>
          </cell>
          <cell r="O10024">
            <v>0</v>
          </cell>
          <cell r="P10024">
            <v>0</v>
          </cell>
          <cell r="Q10024">
            <v>0</v>
          </cell>
        </row>
        <row r="10025">
          <cell r="N10025">
            <v>0</v>
          </cell>
          <cell r="O10025">
            <v>0</v>
          </cell>
          <cell r="P10025">
            <v>0</v>
          </cell>
          <cell r="Q10025">
            <v>0</v>
          </cell>
        </row>
        <row r="10026">
          <cell r="N10026">
            <v>0</v>
          </cell>
          <cell r="O10026">
            <v>0</v>
          </cell>
          <cell r="P10026">
            <v>0</v>
          </cell>
          <cell r="Q10026">
            <v>0</v>
          </cell>
        </row>
        <row r="10027">
          <cell r="N10027">
            <v>0</v>
          </cell>
          <cell r="O10027">
            <v>0</v>
          </cell>
          <cell r="P10027">
            <v>0</v>
          </cell>
          <cell r="Q10027">
            <v>0</v>
          </cell>
        </row>
        <row r="10028">
          <cell r="N10028">
            <v>0</v>
          </cell>
          <cell r="O10028">
            <v>0</v>
          </cell>
          <cell r="P10028">
            <v>0</v>
          </cell>
          <cell r="Q10028">
            <v>0</v>
          </cell>
        </row>
        <row r="10029">
          <cell r="N10029">
            <v>0</v>
          </cell>
          <cell r="O10029">
            <v>0</v>
          </cell>
          <cell r="P10029">
            <v>0</v>
          </cell>
          <cell r="Q10029">
            <v>0</v>
          </cell>
        </row>
        <row r="10030">
          <cell r="N10030">
            <v>0</v>
          </cell>
          <cell r="O10030">
            <v>0</v>
          </cell>
          <cell r="P10030">
            <v>0</v>
          </cell>
          <cell r="Q10030">
            <v>0</v>
          </cell>
        </row>
        <row r="10031">
          <cell r="N10031">
            <v>0</v>
          </cell>
          <cell r="O10031">
            <v>0</v>
          </cell>
          <cell r="P10031">
            <v>0</v>
          </cell>
          <cell r="Q10031">
            <v>0</v>
          </cell>
        </row>
        <row r="10032">
          <cell r="N10032">
            <v>0</v>
          </cell>
          <cell r="O10032">
            <v>0</v>
          </cell>
          <cell r="P10032">
            <v>0</v>
          </cell>
          <cell r="Q10032">
            <v>0</v>
          </cell>
        </row>
        <row r="10033">
          <cell r="N10033">
            <v>0</v>
          </cell>
          <cell r="O10033">
            <v>0</v>
          </cell>
          <cell r="P10033">
            <v>0</v>
          </cell>
          <cell r="Q10033">
            <v>0</v>
          </cell>
        </row>
        <row r="10034">
          <cell r="N10034">
            <v>0</v>
          </cell>
          <cell r="O10034">
            <v>0</v>
          </cell>
          <cell r="P10034">
            <v>0</v>
          </cell>
          <cell r="Q10034">
            <v>0</v>
          </cell>
        </row>
        <row r="10035">
          <cell r="N10035">
            <v>0</v>
          </cell>
          <cell r="O10035">
            <v>0</v>
          </cell>
          <cell r="P10035">
            <v>0</v>
          </cell>
          <cell r="Q10035">
            <v>0</v>
          </cell>
        </row>
        <row r="10036">
          <cell r="N10036">
            <v>0</v>
          </cell>
          <cell r="O10036">
            <v>0</v>
          </cell>
          <cell r="P10036">
            <v>0</v>
          </cell>
          <cell r="Q10036">
            <v>0</v>
          </cell>
        </row>
        <row r="10037">
          <cell r="N10037">
            <v>0</v>
          </cell>
          <cell r="O10037">
            <v>0</v>
          </cell>
          <cell r="P10037">
            <v>0</v>
          </cell>
          <cell r="Q10037">
            <v>0</v>
          </cell>
        </row>
        <row r="10038">
          <cell r="N10038">
            <v>0</v>
          </cell>
          <cell r="O10038">
            <v>0</v>
          </cell>
          <cell r="P10038">
            <v>0</v>
          </cell>
          <cell r="Q10038">
            <v>0</v>
          </cell>
        </row>
        <row r="10039">
          <cell r="N10039">
            <v>0</v>
          </cell>
          <cell r="O10039">
            <v>0</v>
          </cell>
          <cell r="P10039">
            <v>0</v>
          </cell>
          <cell r="Q10039">
            <v>0</v>
          </cell>
        </row>
        <row r="10040">
          <cell r="N10040">
            <v>0</v>
          </cell>
          <cell r="O10040">
            <v>0</v>
          </cell>
          <cell r="P10040">
            <v>0</v>
          </cell>
          <cell r="Q10040">
            <v>0</v>
          </cell>
        </row>
        <row r="10041">
          <cell r="N10041">
            <v>0</v>
          </cell>
          <cell r="O10041">
            <v>0</v>
          </cell>
          <cell r="P10041">
            <v>0</v>
          </cell>
          <cell r="Q10041">
            <v>0</v>
          </cell>
        </row>
        <row r="10042">
          <cell r="N10042">
            <v>0</v>
          </cell>
          <cell r="O10042">
            <v>0</v>
          </cell>
          <cell r="P10042">
            <v>0</v>
          </cell>
          <cell r="Q10042">
            <v>0</v>
          </cell>
        </row>
        <row r="10043">
          <cell r="N10043">
            <v>0</v>
          </cell>
          <cell r="O10043">
            <v>0</v>
          </cell>
          <cell r="P10043">
            <v>0</v>
          </cell>
          <cell r="Q10043">
            <v>0</v>
          </cell>
        </row>
        <row r="10044">
          <cell r="N10044">
            <v>0</v>
          </cell>
          <cell r="O10044">
            <v>0</v>
          </cell>
          <cell r="P10044">
            <v>0</v>
          </cell>
          <cell r="Q10044">
            <v>0</v>
          </cell>
        </row>
        <row r="10045">
          <cell r="N10045">
            <v>0</v>
          </cell>
          <cell r="O10045">
            <v>0</v>
          </cell>
          <cell r="P10045">
            <v>0</v>
          </cell>
          <cell r="Q10045">
            <v>0</v>
          </cell>
        </row>
        <row r="10046">
          <cell r="N10046">
            <v>0</v>
          </cell>
          <cell r="O10046">
            <v>0</v>
          </cell>
          <cell r="P10046">
            <v>0</v>
          </cell>
          <cell r="Q10046">
            <v>0</v>
          </cell>
        </row>
        <row r="10047">
          <cell r="N10047">
            <v>0</v>
          </cell>
          <cell r="O10047">
            <v>0</v>
          </cell>
          <cell r="P10047">
            <v>0</v>
          </cell>
          <cell r="Q10047">
            <v>0</v>
          </cell>
        </row>
        <row r="10048">
          <cell r="N10048">
            <v>0</v>
          </cell>
          <cell r="O10048">
            <v>0</v>
          </cell>
          <cell r="P10048">
            <v>0</v>
          </cell>
          <cell r="Q10048">
            <v>0</v>
          </cell>
        </row>
        <row r="10049">
          <cell r="N10049">
            <v>0</v>
          </cell>
          <cell r="O10049">
            <v>0</v>
          </cell>
          <cell r="P10049">
            <v>0</v>
          </cell>
          <cell r="Q10049">
            <v>0</v>
          </cell>
        </row>
        <row r="10050">
          <cell r="N10050">
            <v>0</v>
          </cell>
          <cell r="O10050">
            <v>0</v>
          </cell>
          <cell r="P10050">
            <v>0</v>
          </cell>
          <cell r="Q10050">
            <v>0</v>
          </cell>
        </row>
        <row r="10051">
          <cell r="N10051">
            <v>0</v>
          </cell>
          <cell r="O10051">
            <v>0</v>
          </cell>
          <cell r="P10051">
            <v>0</v>
          </cell>
          <cell r="Q10051">
            <v>0</v>
          </cell>
        </row>
        <row r="10052">
          <cell r="N10052">
            <v>0</v>
          </cell>
          <cell r="O10052">
            <v>0</v>
          </cell>
          <cell r="P10052">
            <v>0</v>
          </cell>
          <cell r="Q10052">
            <v>0</v>
          </cell>
        </row>
        <row r="10053">
          <cell r="N10053">
            <v>0</v>
          </cell>
          <cell r="O10053">
            <v>0</v>
          </cell>
          <cell r="P10053">
            <v>0</v>
          </cell>
          <cell r="Q10053">
            <v>0</v>
          </cell>
        </row>
        <row r="10054">
          <cell r="N10054">
            <v>0</v>
          </cell>
          <cell r="O10054">
            <v>0</v>
          </cell>
          <cell r="P10054">
            <v>0</v>
          </cell>
          <cell r="Q10054">
            <v>0</v>
          </cell>
        </row>
        <row r="10055">
          <cell r="N10055">
            <v>0</v>
          </cell>
          <cell r="O10055">
            <v>0</v>
          </cell>
          <cell r="P10055">
            <v>0</v>
          </cell>
          <cell r="Q10055">
            <v>0</v>
          </cell>
        </row>
        <row r="10056">
          <cell r="N10056">
            <v>0</v>
          </cell>
          <cell r="O10056">
            <v>0</v>
          </cell>
          <cell r="P10056">
            <v>0</v>
          </cell>
          <cell r="Q10056">
            <v>0</v>
          </cell>
        </row>
        <row r="10057">
          <cell r="N10057">
            <v>0</v>
          </cell>
          <cell r="O10057">
            <v>0</v>
          </cell>
          <cell r="P10057">
            <v>0</v>
          </cell>
          <cell r="Q10057">
            <v>0</v>
          </cell>
        </row>
        <row r="10058">
          <cell r="N10058">
            <v>0</v>
          </cell>
          <cell r="O10058">
            <v>0</v>
          </cell>
          <cell r="P10058">
            <v>0</v>
          </cell>
          <cell r="Q10058">
            <v>0</v>
          </cell>
        </row>
        <row r="10059">
          <cell r="N10059">
            <v>0</v>
          </cell>
          <cell r="O10059">
            <v>0</v>
          </cell>
          <cell r="P10059">
            <v>0</v>
          </cell>
          <cell r="Q10059">
            <v>0</v>
          </cell>
        </row>
        <row r="10060">
          <cell r="N10060">
            <v>0</v>
          </cell>
          <cell r="O10060">
            <v>0</v>
          </cell>
          <cell r="P10060">
            <v>0</v>
          </cell>
          <cell r="Q10060">
            <v>0</v>
          </cell>
        </row>
        <row r="10061">
          <cell r="N10061">
            <v>0</v>
          </cell>
          <cell r="O10061">
            <v>0</v>
          </cell>
          <cell r="P10061">
            <v>0</v>
          </cell>
          <cell r="Q10061">
            <v>0</v>
          </cell>
        </row>
        <row r="10062">
          <cell r="N10062">
            <v>0</v>
          </cell>
          <cell r="O10062">
            <v>0</v>
          </cell>
          <cell r="P10062">
            <v>0</v>
          </cell>
          <cell r="Q10062">
            <v>0</v>
          </cell>
        </row>
        <row r="10063">
          <cell r="N10063">
            <v>0</v>
          </cell>
          <cell r="O10063">
            <v>0</v>
          </cell>
          <cell r="P10063">
            <v>0</v>
          </cell>
          <cell r="Q10063">
            <v>0</v>
          </cell>
        </row>
        <row r="10064">
          <cell r="N10064">
            <v>0</v>
          </cell>
          <cell r="O10064">
            <v>0</v>
          </cell>
          <cell r="P10064">
            <v>0</v>
          </cell>
          <cell r="Q10064">
            <v>0</v>
          </cell>
        </row>
        <row r="10065">
          <cell r="N10065">
            <v>0</v>
          </cell>
          <cell r="O10065">
            <v>0</v>
          </cell>
          <cell r="P10065">
            <v>0</v>
          </cell>
          <cell r="Q10065">
            <v>0</v>
          </cell>
        </row>
        <row r="10066">
          <cell r="N10066">
            <v>0</v>
          </cell>
          <cell r="O10066">
            <v>0</v>
          </cell>
          <cell r="P10066">
            <v>0</v>
          </cell>
          <cell r="Q10066">
            <v>0</v>
          </cell>
        </row>
        <row r="10067">
          <cell r="N10067">
            <v>0</v>
          </cell>
          <cell r="O10067">
            <v>0</v>
          </cell>
          <cell r="P10067">
            <v>0</v>
          </cell>
          <cell r="Q10067">
            <v>0</v>
          </cell>
        </row>
        <row r="10068">
          <cell r="N10068">
            <v>0</v>
          </cell>
          <cell r="O10068">
            <v>0</v>
          </cell>
          <cell r="P10068">
            <v>0</v>
          </cell>
          <cell r="Q10068">
            <v>0</v>
          </cell>
        </row>
        <row r="10069">
          <cell r="N10069">
            <v>0</v>
          </cell>
          <cell r="O10069">
            <v>0</v>
          </cell>
          <cell r="P10069">
            <v>0</v>
          </cell>
          <cell r="Q10069">
            <v>0</v>
          </cell>
        </row>
        <row r="10070">
          <cell r="N10070">
            <v>0</v>
          </cell>
          <cell r="O10070">
            <v>0</v>
          </cell>
          <cell r="P10070">
            <v>0</v>
          </cell>
          <cell r="Q10070">
            <v>0</v>
          </cell>
        </row>
        <row r="10071">
          <cell r="N10071">
            <v>0</v>
          </cell>
          <cell r="O10071">
            <v>0</v>
          </cell>
          <cell r="P10071">
            <v>0</v>
          </cell>
          <cell r="Q10071">
            <v>0</v>
          </cell>
        </row>
        <row r="10072">
          <cell r="N10072">
            <v>0</v>
          </cell>
          <cell r="O10072">
            <v>0</v>
          </cell>
          <cell r="P10072">
            <v>0</v>
          </cell>
          <cell r="Q10072">
            <v>0</v>
          </cell>
        </row>
        <row r="10073">
          <cell r="N10073">
            <v>0</v>
          </cell>
          <cell r="O10073">
            <v>0</v>
          </cell>
          <cell r="P10073">
            <v>0</v>
          </cell>
          <cell r="Q10073">
            <v>0</v>
          </cell>
        </row>
        <row r="10074">
          <cell r="N10074">
            <v>0</v>
          </cell>
          <cell r="O10074">
            <v>0</v>
          </cell>
          <cell r="P10074">
            <v>0</v>
          </cell>
          <cell r="Q10074">
            <v>0</v>
          </cell>
        </row>
        <row r="10075">
          <cell r="N10075">
            <v>0</v>
          </cell>
          <cell r="O10075">
            <v>0</v>
          </cell>
          <cell r="P10075">
            <v>0</v>
          </cell>
          <cell r="Q10075">
            <v>0</v>
          </cell>
        </row>
        <row r="10076">
          <cell r="N10076">
            <v>0</v>
          </cell>
          <cell r="O10076">
            <v>0</v>
          </cell>
          <cell r="P10076">
            <v>0</v>
          </cell>
          <cell r="Q10076">
            <v>0</v>
          </cell>
        </row>
        <row r="10077">
          <cell r="N10077">
            <v>0</v>
          </cell>
          <cell r="O10077">
            <v>0</v>
          </cell>
          <cell r="P10077">
            <v>0</v>
          </cell>
          <cell r="Q10077">
            <v>0</v>
          </cell>
        </row>
        <row r="10078">
          <cell r="N10078">
            <v>0</v>
          </cell>
          <cell r="O10078">
            <v>0</v>
          </cell>
          <cell r="P10078">
            <v>0</v>
          </cell>
          <cell r="Q10078">
            <v>0</v>
          </cell>
        </row>
        <row r="10079">
          <cell r="N10079">
            <v>0</v>
          </cell>
          <cell r="O10079">
            <v>0</v>
          </cell>
          <cell r="P10079">
            <v>0</v>
          </cell>
          <cell r="Q10079">
            <v>0</v>
          </cell>
        </row>
        <row r="10080">
          <cell r="N10080">
            <v>0</v>
          </cell>
          <cell r="O10080">
            <v>0</v>
          </cell>
          <cell r="P10080">
            <v>0</v>
          </cell>
          <cell r="Q10080">
            <v>0</v>
          </cell>
        </row>
        <row r="10081">
          <cell r="N10081">
            <v>0</v>
          </cell>
          <cell r="O10081">
            <v>0</v>
          </cell>
          <cell r="P10081">
            <v>0</v>
          </cell>
          <cell r="Q10081">
            <v>0</v>
          </cell>
        </row>
        <row r="10082">
          <cell r="N10082">
            <v>0</v>
          </cell>
          <cell r="O10082">
            <v>0</v>
          </cell>
          <cell r="P10082">
            <v>0</v>
          </cell>
          <cell r="Q10082">
            <v>0</v>
          </cell>
        </row>
        <row r="10083">
          <cell r="N10083">
            <v>0</v>
          </cell>
          <cell r="O10083">
            <v>0</v>
          </cell>
          <cell r="P10083">
            <v>0</v>
          </cell>
          <cell r="Q10083">
            <v>0</v>
          </cell>
        </row>
        <row r="10084">
          <cell r="N10084">
            <v>0</v>
          </cell>
          <cell r="O10084">
            <v>0</v>
          </cell>
          <cell r="P10084">
            <v>0</v>
          </cell>
          <cell r="Q10084">
            <v>0</v>
          </cell>
        </row>
        <row r="10085">
          <cell r="N10085">
            <v>0</v>
          </cell>
          <cell r="O10085">
            <v>0</v>
          </cell>
          <cell r="P10085">
            <v>0</v>
          </cell>
          <cell r="Q10085">
            <v>0</v>
          </cell>
        </row>
        <row r="10086">
          <cell r="N10086">
            <v>0</v>
          </cell>
          <cell r="O10086">
            <v>0</v>
          </cell>
          <cell r="P10086">
            <v>0</v>
          </cell>
          <cell r="Q10086">
            <v>0</v>
          </cell>
        </row>
        <row r="10087">
          <cell r="N10087">
            <v>0</v>
          </cell>
          <cell r="O10087">
            <v>0</v>
          </cell>
          <cell r="P10087">
            <v>0</v>
          </cell>
          <cell r="Q10087">
            <v>0</v>
          </cell>
        </row>
        <row r="10088">
          <cell r="N10088">
            <v>0</v>
          </cell>
          <cell r="O10088">
            <v>0</v>
          </cell>
          <cell r="P10088">
            <v>0</v>
          </cell>
          <cell r="Q10088">
            <v>0</v>
          </cell>
        </row>
        <row r="10089">
          <cell r="N10089">
            <v>0</v>
          </cell>
          <cell r="O10089">
            <v>0</v>
          </cell>
          <cell r="P10089">
            <v>0</v>
          </cell>
          <cell r="Q10089">
            <v>0</v>
          </cell>
        </row>
        <row r="10090">
          <cell r="N10090">
            <v>0</v>
          </cell>
          <cell r="O10090">
            <v>0</v>
          </cell>
          <cell r="P10090">
            <v>0</v>
          </cell>
          <cell r="Q10090">
            <v>0</v>
          </cell>
        </row>
        <row r="10091">
          <cell r="N10091">
            <v>0</v>
          </cell>
          <cell r="O10091">
            <v>0</v>
          </cell>
          <cell r="P10091">
            <v>0</v>
          </cell>
          <cell r="Q10091">
            <v>0</v>
          </cell>
        </row>
        <row r="10092">
          <cell r="N10092">
            <v>0</v>
          </cell>
          <cell r="O10092">
            <v>0</v>
          </cell>
          <cell r="P10092">
            <v>0</v>
          </cell>
          <cell r="Q10092">
            <v>0</v>
          </cell>
        </row>
        <row r="10093">
          <cell r="N10093">
            <v>0</v>
          </cell>
          <cell r="O10093">
            <v>0</v>
          </cell>
          <cell r="P10093">
            <v>0</v>
          </cell>
          <cell r="Q10093">
            <v>0</v>
          </cell>
        </row>
        <row r="10094">
          <cell r="N10094">
            <v>0</v>
          </cell>
          <cell r="O10094">
            <v>0</v>
          </cell>
          <cell r="P10094">
            <v>0</v>
          </cell>
          <cell r="Q10094">
            <v>0</v>
          </cell>
        </row>
        <row r="10095">
          <cell r="N10095">
            <v>0</v>
          </cell>
          <cell r="O10095">
            <v>0</v>
          </cell>
          <cell r="P10095">
            <v>0</v>
          </cell>
          <cell r="Q10095">
            <v>0</v>
          </cell>
        </row>
        <row r="10096">
          <cell r="N10096">
            <v>0</v>
          </cell>
          <cell r="O10096">
            <v>0</v>
          </cell>
          <cell r="P10096">
            <v>0</v>
          </cell>
          <cell r="Q10096">
            <v>0</v>
          </cell>
        </row>
        <row r="10097">
          <cell r="N10097">
            <v>0</v>
          </cell>
          <cell r="O10097">
            <v>0</v>
          </cell>
          <cell r="P10097">
            <v>0</v>
          </cell>
          <cell r="Q10097">
            <v>0</v>
          </cell>
        </row>
        <row r="10098">
          <cell r="N10098">
            <v>0</v>
          </cell>
          <cell r="O10098">
            <v>0</v>
          </cell>
          <cell r="P10098">
            <v>0</v>
          </cell>
          <cell r="Q10098">
            <v>0</v>
          </cell>
        </row>
        <row r="10099">
          <cell r="N10099">
            <v>0</v>
          </cell>
          <cell r="O10099">
            <v>0</v>
          </cell>
          <cell r="P10099">
            <v>0</v>
          </cell>
          <cell r="Q10099">
            <v>0</v>
          </cell>
        </row>
        <row r="10100">
          <cell r="N10100">
            <v>0</v>
          </cell>
          <cell r="O10100">
            <v>0</v>
          </cell>
          <cell r="P10100">
            <v>0</v>
          </cell>
          <cell r="Q10100">
            <v>0</v>
          </cell>
        </row>
        <row r="10101">
          <cell r="N10101">
            <v>0</v>
          </cell>
          <cell r="O10101">
            <v>0</v>
          </cell>
          <cell r="P10101">
            <v>0</v>
          </cell>
          <cell r="Q10101">
            <v>0</v>
          </cell>
        </row>
        <row r="10102">
          <cell r="N10102">
            <v>0</v>
          </cell>
          <cell r="O10102">
            <v>0</v>
          </cell>
          <cell r="P10102">
            <v>0</v>
          </cell>
          <cell r="Q10102">
            <v>0</v>
          </cell>
        </row>
        <row r="10103">
          <cell r="N10103">
            <v>0</v>
          </cell>
          <cell r="O10103">
            <v>0</v>
          </cell>
          <cell r="P10103">
            <v>0</v>
          </cell>
          <cell r="Q10103">
            <v>0</v>
          </cell>
        </row>
        <row r="10104">
          <cell r="N10104">
            <v>0</v>
          </cell>
          <cell r="O10104">
            <v>0</v>
          </cell>
          <cell r="P10104">
            <v>0</v>
          </cell>
          <cell r="Q10104">
            <v>0</v>
          </cell>
        </row>
        <row r="10105">
          <cell r="N10105">
            <v>0</v>
          </cell>
          <cell r="O10105">
            <v>0</v>
          </cell>
          <cell r="P10105">
            <v>0</v>
          </cell>
          <cell r="Q10105">
            <v>0</v>
          </cell>
        </row>
        <row r="10106">
          <cell r="N10106">
            <v>0</v>
          </cell>
          <cell r="O10106">
            <v>0</v>
          </cell>
          <cell r="P10106">
            <v>0</v>
          </cell>
          <cell r="Q10106">
            <v>0</v>
          </cell>
        </row>
        <row r="10107">
          <cell r="N10107">
            <v>0</v>
          </cell>
          <cell r="O10107">
            <v>0</v>
          </cell>
          <cell r="P10107">
            <v>0</v>
          </cell>
          <cell r="Q10107">
            <v>0</v>
          </cell>
        </row>
        <row r="10108">
          <cell r="N10108">
            <v>0</v>
          </cell>
          <cell r="O10108">
            <v>0</v>
          </cell>
          <cell r="P10108">
            <v>0</v>
          </cell>
          <cell r="Q10108">
            <v>0</v>
          </cell>
        </row>
        <row r="10109">
          <cell r="N10109">
            <v>0</v>
          </cell>
          <cell r="O10109">
            <v>0</v>
          </cell>
          <cell r="P10109">
            <v>0</v>
          </cell>
          <cell r="Q10109">
            <v>0</v>
          </cell>
        </row>
        <row r="10110">
          <cell r="N10110">
            <v>0</v>
          </cell>
          <cell r="O10110">
            <v>0</v>
          </cell>
          <cell r="P10110">
            <v>0</v>
          </cell>
          <cell r="Q10110">
            <v>0</v>
          </cell>
        </row>
        <row r="10111">
          <cell r="N10111">
            <v>0</v>
          </cell>
          <cell r="O10111">
            <v>0</v>
          </cell>
          <cell r="P10111">
            <v>0</v>
          </cell>
          <cell r="Q10111">
            <v>0</v>
          </cell>
        </row>
        <row r="10112">
          <cell r="N10112">
            <v>0</v>
          </cell>
          <cell r="O10112">
            <v>0</v>
          </cell>
          <cell r="P10112">
            <v>0</v>
          </cell>
          <cell r="Q10112">
            <v>0</v>
          </cell>
        </row>
        <row r="10113">
          <cell r="N10113">
            <v>0</v>
          </cell>
          <cell r="O10113">
            <v>0</v>
          </cell>
          <cell r="P10113">
            <v>0</v>
          </cell>
          <cell r="Q10113">
            <v>0</v>
          </cell>
        </row>
        <row r="10114">
          <cell r="N10114">
            <v>0</v>
          </cell>
          <cell r="O10114">
            <v>0</v>
          </cell>
          <cell r="P10114">
            <v>0</v>
          </cell>
          <cell r="Q10114">
            <v>0</v>
          </cell>
        </row>
        <row r="10115">
          <cell r="N10115">
            <v>0</v>
          </cell>
          <cell r="O10115">
            <v>0</v>
          </cell>
          <cell r="P10115">
            <v>0</v>
          </cell>
          <cell r="Q10115">
            <v>0</v>
          </cell>
        </row>
        <row r="10116">
          <cell r="N10116">
            <v>0</v>
          </cell>
          <cell r="O10116">
            <v>0</v>
          </cell>
          <cell r="P10116">
            <v>0</v>
          </cell>
          <cell r="Q10116">
            <v>0</v>
          </cell>
        </row>
        <row r="10117">
          <cell r="N10117">
            <v>0</v>
          </cell>
          <cell r="O10117">
            <v>0</v>
          </cell>
          <cell r="P10117">
            <v>0</v>
          </cell>
          <cell r="Q10117">
            <v>0</v>
          </cell>
        </row>
        <row r="10118">
          <cell r="N10118">
            <v>0</v>
          </cell>
          <cell r="O10118">
            <v>0</v>
          </cell>
          <cell r="P10118">
            <v>0</v>
          </cell>
          <cell r="Q10118">
            <v>0</v>
          </cell>
        </row>
        <row r="10119">
          <cell r="N10119">
            <v>0</v>
          </cell>
          <cell r="O10119">
            <v>0</v>
          </cell>
          <cell r="P10119">
            <v>0</v>
          </cell>
          <cell r="Q10119">
            <v>0</v>
          </cell>
        </row>
        <row r="10120">
          <cell r="N10120">
            <v>0</v>
          </cell>
          <cell r="O10120">
            <v>0</v>
          </cell>
          <cell r="P10120">
            <v>0</v>
          </cell>
          <cell r="Q10120">
            <v>0</v>
          </cell>
        </row>
        <row r="10121">
          <cell r="N10121">
            <v>0</v>
          </cell>
          <cell r="O10121">
            <v>0</v>
          </cell>
          <cell r="P10121">
            <v>0</v>
          </cell>
          <cell r="Q10121">
            <v>0</v>
          </cell>
        </row>
        <row r="10122">
          <cell r="N10122">
            <v>0</v>
          </cell>
          <cell r="O10122">
            <v>0</v>
          </cell>
          <cell r="P10122">
            <v>0</v>
          </cell>
          <cell r="Q10122">
            <v>0</v>
          </cell>
        </row>
        <row r="10123">
          <cell r="N10123">
            <v>0</v>
          </cell>
          <cell r="O10123">
            <v>0</v>
          </cell>
          <cell r="P10123">
            <v>0</v>
          </cell>
          <cell r="Q10123">
            <v>0</v>
          </cell>
        </row>
        <row r="10124">
          <cell r="N10124">
            <v>0</v>
          </cell>
          <cell r="O10124">
            <v>0</v>
          </cell>
          <cell r="P10124">
            <v>0</v>
          </cell>
          <cell r="Q10124">
            <v>0</v>
          </cell>
        </row>
        <row r="10125">
          <cell r="N10125">
            <v>0</v>
          </cell>
          <cell r="O10125">
            <v>0</v>
          </cell>
          <cell r="P10125">
            <v>0</v>
          </cell>
          <cell r="Q10125">
            <v>0</v>
          </cell>
        </row>
        <row r="10126">
          <cell r="N10126">
            <v>0</v>
          </cell>
          <cell r="O10126">
            <v>0</v>
          </cell>
          <cell r="P10126">
            <v>0</v>
          </cell>
          <cell r="Q10126">
            <v>0</v>
          </cell>
        </row>
        <row r="10127">
          <cell r="N10127">
            <v>0</v>
          </cell>
          <cell r="O10127">
            <v>0</v>
          </cell>
          <cell r="P10127">
            <v>0</v>
          </cell>
          <cell r="Q10127">
            <v>0</v>
          </cell>
        </row>
        <row r="10128">
          <cell r="N10128">
            <v>0</v>
          </cell>
          <cell r="O10128">
            <v>0</v>
          </cell>
          <cell r="P10128">
            <v>0</v>
          </cell>
          <cell r="Q10128">
            <v>0</v>
          </cell>
        </row>
        <row r="10129">
          <cell r="N10129">
            <v>0</v>
          </cell>
          <cell r="O10129">
            <v>0</v>
          </cell>
          <cell r="P10129">
            <v>0</v>
          </cell>
          <cell r="Q10129">
            <v>0</v>
          </cell>
        </row>
        <row r="10130">
          <cell r="N10130">
            <v>0</v>
          </cell>
          <cell r="O10130">
            <v>0</v>
          </cell>
          <cell r="P10130">
            <v>0</v>
          </cell>
          <cell r="Q10130">
            <v>0</v>
          </cell>
        </row>
        <row r="10131">
          <cell r="N10131">
            <v>0</v>
          </cell>
          <cell r="O10131">
            <v>0</v>
          </cell>
          <cell r="P10131">
            <v>0</v>
          </cell>
          <cell r="Q10131">
            <v>0</v>
          </cell>
        </row>
        <row r="10132">
          <cell r="N10132">
            <v>0</v>
          </cell>
          <cell r="O10132">
            <v>0</v>
          </cell>
          <cell r="P10132">
            <v>0</v>
          </cell>
          <cell r="Q10132">
            <v>0</v>
          </cell>
        </row>
        <row r="10133">
          <cell r="N10133">
            <v>0</v>
          </cell>
          <cell r="O10133">
            <v>0</v>
          </cell>
          <cell r="P10133">
            <v>0</v>
          </cell>
          <cell r="Q10133">
            <v>0</v>
          </cell>
        </row>
        <row r="10134">
          <cell r="N10134">
            <v>0</v>
          </cell>
          <cell r="O10134">
            <v>0</v>
          </cell>
          <cell r="P10134">
            <v>0</v>
          </cell>
          <cell r="Q10134">
            <v>0</v>
          </cell>
        </row>
        <row r="10135">
          <cell r="N10135">
            <v>0</v>
          </cell>
          <cell r="O10135">
            <v>0</v>
          </cell>
          <cell r="P10135">
            <v>0</v>
          </cell>
          <cell r="Q10135">
            <v>0</v>
          </cell>
        </row>
        <row r="10136">
          <cell r="N10136">
            <v>0</v>
          </cell>
          <cell r="O10136">
            <v>0</v>
          </cell>
          <cell r="P10136">
            <v>0</v>
          </cell>
          <cell r="Q10136">
            <v>0</v>
          </cell>
        </row>
        <row r="10137">
          <cell r="N10137">
            <v>0</v>
          </cell>
          <cell r="O10137">
            <v>0</v>
          </cell>
          <cell r="P10137">
            <v>0</v>
          </cell>
          <cell r="Q10137">
            <v>0</v>
          </cell>
        </row>
        <row r="10138">
          <cell r="N10138">
            <v>0</v>
          </cell>
          <cell r="O10138">
            <v>0</v>
          </cell>
          <cell r="P10138">
            <v>0</v>
          </cell>
          <cell r="Q10138">
            <v>0</v>
          </cell>
        </row>
        <row r="10139">
          <cell r="N10139">
            <v>0</v>
          </cell>
          <cell r="O10139">
            <v>0</v>
          </cell>
          <cell r="P10139">
            <v>0</v>
          </cell>
          <cell r="Q10139">
            <v>0</v>
          </cell>
        </row>
        <row r="10140">
          <cell r="N10140">
            <v>0</v>
          </cell>
          <cell r="O10140">
            <v>0</v>
          </cell>
          <cell r="P10140">
            <v>0</v>
          </cell>
          <cell r="Q10140">
            <v>0</v>
          </cell>
        </row>
        <row r="10141">
          <cell r="N10141">
            <v>0</v>
          </cell>
          <cell r="O10141">
            <v>0</v>
          </cell>
          <cell r="P10141">
            <v>0</v>
          </cell>
          <cell r="Q10141">
            <v>0</v>
          </cell>
        </row>
        <row r="10142">
          <cell r="N10142">
            <v>0</v>
          </cell>
          <cell r="O10142">
            <v>0</v>
          </cell>
          <cell r="P10142">
            <v>0</v>
          </cell>
          <cell r="Q10142">
            <v>0</v>
          </cell>
        </row>
        <row r="10143">
          <cell r="N10143">
            <v>0</v>
          </cell>
          <cell r="O10143">
            <v>0</v>
          </cell>
          <cell r="P10143">
            <v>0</v>
          </cell>
          <cell r="Q10143">
            <v>0</v>
          </cell>
        </row>
        <row r="10144">
          <cell r="N10144">
            <v>0</v>
          </cell>
          <cell r="O10144">
            <v>0</v>
          </cell>
          <cell r="P10144">
            <v>0</v>
          </cell>
          <cell r="Q10144">
            <v>0</v>
          </cell>
        </row>
        <row r="10145">
          <cell r="N10145">
            <v>0</v>
          </cell>
          <cell r="O10145">
            <v>0</v>
          </cell>
          <cell r="P10145">
            <v>0</v>
          </cell>
          <cell r="Q10145">
            <v>0</v>
          </cell>
        </row>
        <row r="10146">
          <cell r="N10146">
            <v>0</v>
          </cell>
          <cell r="O10146">
            <v>0</v>
          </cell>
          <cell r="P10146">
            <v>0</v>
          </cell>
          <cell r="Q10146">
            <v>0</v>
          </cell>
        </row>
        <row r="10147">
          <cell r="N10147">
            <v>0</v>
          </cell>
          <cell r="O10147">
            <v>0</v>
          </cell>
          <cell r="P10147">
            <v>0</v>
          </cell>
          <cell r="Q10147">
            <v>0</v>
          </cell>
        </row>
        <row r="10148">
          <cell r="N10148">
            <v>0</v>
          </cell>
          <cell r="O10148">
            <v>0</v>
          </cell>
          <cell r="P10148">
            <v>0</v>
          </cell>
          <cell r="Q10148">
            <v>0</v>
          </cell>
        </row>
        <row r="10149">
          <cell r="N10149">
            <v>0</v>
          </cell>
          <cell r="O10149">
            <v>0</v>
          </cell>
          <cell r="P10149">
            <v>0</v>
          </cell>
          <cell r="Q10149">
            <v>0</v>
          </cell>
        </row>
        <row r="10150">
          <cell r="N10150">
            <v>0</v>
          </cell>
          <cell r="O10150">
            <v>0</v>
          </cell>
          <cell r="P10150">
            <v>0</v>
          </cell>
          <cell r="Q10150">
            <v>0</v>
          </cell>
        </row>
        <row r="10151">
          <cell r="N10151">
            <v>0</v>
          </cell>
          <cell r="O10151">
            <v>0</v>
          </cell>
          <cell r="P10151">
            <v>0</v>
          </cell>
          <cell r="Q10151">
            <v>0</v>
          </cell>
        </row>
        <row r="10152">
          <cell r="N10152">
            <v>0</v>
          </cell>
          <cell r="O10152">
            <v>0</v>
          </cell>
          <cell r="P10152">
            <v>0</v>
          </cell>
          <cell r="Q10152">
            <v>0</v>
          </cell>
        </row>
        <row r="10153">
          <cell r="N10153">
            <v>0</v>
          </cell>
          <cell r="O10153">
            <v>0</v>
          </cell>
          <cell r="P10153">
            <v>0</v>
          </cell>
          <cell r="Q10153">
            <v>0</v>
          </cell>
        </row>
        <row r="10154">
          <cell r="N10154">
            <v>0</v>
          </cell>
          <cell r="O10154">
            <v>0</v>
          </cell>
          <cell r="P10154">
            <v>0</v>
          </cell>
          <cell r="Q10154">
            <v>0</v>
          </cell>
        </row>
        <row r="10155">
          <cell r="N10155">
            <v>0</v>
          </cell>
          <cell r="O10155">
            <v>0</v>
          </cell>
          <cell r="P10155">
            <v>0</v>
          </cell>
          <cell r="Q10155">
            <v>0</v>
          </cell>
        </row>
        <row r="10156">
          <cell r="N10156">
            <v>0</v>
          </cell>
          <cell r="O10156">
            <v>0</v>
          </cell>
          <cell r="P10156">
            <v>0</v>
          </cell>
          <cell r="Q10156">
            <v>0</v>
          </cell>
        </row>
        <row r="10157">
          <cell r="N10157">
            <v>0</v>
          </cell>
          <cell r="O10157">
            <v>0</v>
          </cell>
          <cell r="P10157">
            <v>0</v>
          </cell>
          <cell r="Q10157">
            <v>0</v>
          </cell>
        </row>
        <row r="10158">
          <cell r="N10158">
            <v>0</v>
          </cell>
          <cell r="O10158">
            <v>0</v>
          </cell>
          <cell r="P10158">
            <v>0</v>
          </cell>
          <cell r="Q10158">
            <v>0</v>
          </cell>
        </row>
        <row r="10159">
          <cell r="N10159">
            <v>0</v>
          </cell>
          <cell r="O10159">
            <v>0</v>
          </cell>
          <cell r="P10159">
            <v>0</v>
          </cell>
          <cell r="Q10159">
            <v>0</v>
          </cell>
        </row>
        <row r="10160">
          <cell r="N10160">
            <v>0</v>
          </cell>
          <cell r="O10160">
            <v>0</v>
          </cell>
          <cell r="P10160">
            <v>0</v>
          </cell>
          <cell r="Q10160">
            <v>0</v>
          </cell>
        </row>
        <row r="10161">
          <cell r="N10161">
            <v>0</v>
          </cell>
          <cell r="O10161">
            <v>0</v>
          </cell>
          <cell r="P10161">
            <v>0</v>
          </cell>
          <cell r="Q10161">
            <v>0</v>
          </cell>
        </row>
        <row r="10162">
          <cell r="N10162">
            <v>0</v>
          </cell>
          <cell r="O10162">
            <v>0</v>
          </cell>
          <cell r="P10162">
            <v>0</v>
          </cell>
          <cell r="Q10162">
            <v>0</v>
          </cell>
        </row>
        <row r="10163">
          <cell r="N10163">
            <v>0</v>
          </cell>
          <cell r="O10163">
            <v>0</v>
          </cell>
          <cell r="P10163">
            <v>0</v>
          </cell>
          <cell r="Q10163">
            <v>0</v>
          </cell>
        </row>
        <row r="10164">
          <cell r="N10164">
            <v>0</v>
          </cell>
          <cell r="O10164">
            <v>0</v>
          </cell>
          <cell r="P10164">
            <v>0</v>
          </cell>
          <cell r="Q10164">
            <v>0</v>
          </cell>
        </row>
        <row r="10165">
          <cell r="N10165">
            <v>0</v>
          </cell>
          <cell r="O10165">
            <v>0</v>
          </cell>
          <cell r="P10165">
            <v>0</v>
          </cell>
          <cell r="Q10165">
            <v>0</v>
          </cell>
        </row>
        <row r="10166">
          <cell r="N10166">
            <v>0</v>
          </cell>
          <cell r="O10166">
            <v>0</v>
          </cell>
          <cell r="P10166">
            <v>0</v>
          </cell>
          <cell r="Q10166">
            <v>0</v>
          </cell>
        </row>
        <row r="10167">
          <cell r="N10167">
            <v>0</v>
          </cell>
          <cell r="O10167">
            <v>0</v>
          </cell>
          <cell r="P10167">
            <v>0</v>
          </cell>
          <cell r="Q10167">
            <v>0</v>
          </cell>
        </row>
        <row r="10168">
          <cell r="N10168">
            <v>0</v>
          </cell>
          <cell r="O10168">
            <v>0</v>
          </cell>
          <cell r="P10168">
            <v>0</v>
          </cell>
          <cell r="Q10168">
            <v>0</v>
          </cell>
        </row>
        <row r="10169">
          <cell r="N10169">
            <v>0</v>
          </cell>
          <cell r="O10169">
            <v>0</v>
          </cell>
          <cell r="P10169">
            <v>0</v>
          </cell>
          <cell r="Q10169">
            <v>0</v>
          </cell>
        </row>
        <row r="10170">
          <cell r="N10170">
            <v>0</v>
          </cell>
          <cell r="O10170">
            <v>0</v>
          </cell>
          <cell r="P10170">
            <v>0</v>
          </cell>
          <cell r="Q10170">
            <v>0</v>
          </cell>
        </row>
        <row r="10171">
          <cell r="N10171">
            <v>0</v>
          </cell>
          <cell r="O10171">
            <v>0</v>
          </cell>
          <cell r="P10171">
            <v>0</v>
          </cell>
          <cell r="Q10171">
            <v>0</v>
          </cell>
        </row>
        <row r="10172">
          <cell r="N10172">
            <v>0</v>
          </cell>
          <cell r="O10172">
            <v>0</v>
          </cell>
          <cell r="P10172">
            <v>0</v>
          </cell>
          <cell r="Q10172">
            <v>0</v>
          </cell>
        </row>
        <row r="10173">
          <cell r="N10173">
            <v>0</v>
          </cell>
          <cell r="O10173">
            <v>0</v>
          </cell>
          <cell r="P10173">
            <v>0</v>
          </cell>
          <cell r="Q10173">
            <v>0</v>
          </cell>
        </row>
        <row r="10174">
          <cell r="N10174">
            <v>0</v>
          </cell>
          <cell r="O10174">
            <v>0</v>
          </cell>
          <cell r="P10174">
            <v>0</v>
          </cell>
          <cell r="Q10174">
            <v>0</v>
          </cell>
        </row>
        <row r="10175">
          <cell r="N10175">
            <v>0</v>
          </cell>
          <cell r="O10175">
            <v>0</v>
          </cell>
          <cell r="P10175">
            <v>0</v>
          </cell>
          <cell r="Q10175">
            <v>0</v>
          </cell>
        </row>
        <row r="10176">
          <cell r="N10176">
            <v>0</v>
          </cell>
          <cell r="O10176">
            <v>0</v>
          </cell>
          <cell r="P10176">
            <v>0</v>
          </cell>
          <cell r="Q10176">
            <v>0</v>
          </cell>
        </row>
        <row r="10177">
          <cell r="N10177">
            <v>0</v>
          </cell>
          <cell r="O10177">
            <v>0</v>
          </cell>
          <cell r="P10177">
            <v>0</v>
          </cell>
          <cell r="Q10177">
            <v>0</v>
          </cell>
        </row>
        <row r="10178">
          <cell r="N10178">
            <v>0</v>
          </cell>
          <cell r="O10178">
            <v>0</v>
          </cell>
          <cell r="P10178">
            <v>0</v>
          </cell>
          <cell r="Q10178">
            <v>0</v>
          </cell>
        </row>
        <row r="10179">
          <cell r="N10179">
            <v>0</v>
          </cell>
          <cell r="O10179">
            <v>0</v>
          </cell>
          <cell r="P10179">
            <v>0</v>
          </cell>
          <cell r="Q10179">
            <v>0</v>
          </cell>
        </row>
        <row r="10180">
          <cell r="N10180">
            <v>0</v>
          </cell>
          <cell r="O10180">
            <v>0</v>
          </cell>
          <cell r="P10180">
            <v>0</v>
          </cell>
          <cell r="Q10180">
            <v>0</v>
          </cell>
        </row>
        <row r="10181">
          <cell r="N10181">
            <v>0</v>
          </cell>
          <cell r="O10181">
            <v>0</v>
          </cell>
          <cell r="P10181">
            <v>0</v>
          </cell>
          <cell r="Q10181">
            <v>0</v>
          </cell>
        </row>
        <row r="10182">
          <cell r="N10182">
            <v>0</v>
          </cell>
          <cell r="O10182">
            <v>0</v>
          </cell>
          <cell r="P10182">
            <v>0</v>
          </cell>
          <cell r="Q10182">
            <v>0</v>
          </cell>
        </row>
        <row r="10183">
          <cell r="N10183">
            <v>0</v>
          </cell>
          <cell r="O10183">
            <v>0</v>
          </cell>
          <cell r="P10183">
            <v>0</v>
          </cell>
          <cell r="Q10183">
            <v>0</v>
          </cell>
        </row>
        <row r="10184">
          <cell r="N10184">
            <v>0</v>
          </cell>
          <cell r="O10184">
            <v>0</v>
          </cell>
          <cell r="P10184">
            <v>0</v>
          </cell>
          <cell r="Q10184">
            <v>0</v>
          </cell>
        </row>
        <row r="10185">
          <cell r="N10185">
            <v>0</v>
          </cell>
          <cell r="O10185">
            <v>0</v>
          </cell>
          <cell r="P10185">
            <v>0</v>
          </cell>
          <cell r="Q10185">
            <v>0</v>
          </cell>
        </row>
        <row r="10186">
          <cell r="N10186">
            <v>0</v>
          </cell>
          <cell r="O10186">
            <v>0</v>
          </cell>
          <cell r="P10186">
            <v>0</v>
          </cell>
          <cell r="Q10186">
            <v>0</v>
          </cell>
        </row>
        <row r="10187">
          <cell r="N10187">
            <v>0</v>
          </cell>
          <cell r="O10187">
            <v>0</v>
          </cell>
          <cell r="P10187">
            <v>0</v>
          </cell>
          <cell r="Q10187">
            <v>0</v>
          </cell>
        </row>
        <row r="10188">
          <cell r="N10188">
            <v>0</v>
          </cell>
          <cell r="O10188">
            <v>0</v>
          </cell>
          <cell r="P10188">
            <v>0</v>
          </cell>
          <cell r="Q10188">
            <v>0</v>
          </cell>
        </row>
        <row r="10189">
          <cell r="N10189">
            <v>0</v>
          </cell>
          <cell r="O10189">
            <v>0</v>
          </cell>
          <cell r="P10189">
            <v>0</v>
          </cell>
          <cell r="Q10189">
            <v>0</v>
          </cell>
        </row>
        <row r="10190">
          <cell r="N10190">
            <v>0</v>
          </cell>
          <cell r="O10190">
            <v>0</v>
          </cell>
          <cell r="P10190">
            <v>0</v>
          </cell>
          <cell r="Q10190">
            <v>0</v>
          </cell>
        </row>
        <row r="10191">
          <cell r="N10191">
            <v>0</v>
          </cell>
          <cell r="O10191">
            <v>0</v>
          </cell>
          <cell r="P10191">
            <v>0</v>
          </cell>
          <cell r="Q10191">
            <v>0</v>
          </cell>
        </row>
        <row r="10192">
          <cell r="N10192">
            <v>0</v>
          </cell>
          <cell r="O10192">
            <v>0</v>
          </cell>
          <cell r="P10192">
            <v>0</v>
          </cell>
          <cell r="Q10192">
            <v>0</v>
          </cell>
        </row>
        <row r="10193">
          <cell r="N10193">
            <v>0</v>
          </cell>
          <cell r="O10193">
            <v>0</v>
          </cell>
          <cell r="P10193">
            <v>0</v>
          </cell>
          <cell r="Q10193">
            <v>0</v>
          </cell>
        </row>
        <row r="10194">
          <cell r="N10194">
            <v>0</v>
          </cell>
          <cell r="O10194">
            <v>0</v>
          </cell>
          <cell r="P10194">
            <v>0</v>
          </cell>
          <cell r="Q10194">
            <v>0</v>
          </cell>
        </row>
        <row r="10195">
          <cell r="N10195">
            <v>0</v>
          </cell>
          <cell r="O10195">
            <v>0</v>
          </cell>
          <cell r="P10195">
            <v>0</v>
          </cell>
          <cell r="Q10195">
            <v>0</v>
          </cell>
        </row>
        <row r="10196">
          <cell r="N10196">
            <v>0</v>
          </cell>
          <cell r="O10196">
            <v>0</v>
          </cell>
          <cell r="P10196">
            <v>0</v>
          </cell>
          <cell r="Q10196">
            <v>0</v>
          </cell>
        </row>
        <row r="10197">
          <cell r="N10197">
            <v>0</v>
          </cell>
          <cell r="O10197">
            <v>0</v>
          </cell>
          <cell r="P10197">
            <v>0</v>
          </cell>
          <cell r="Q10197">
            <v>0</v>
          </cell>
        </row>
        <row r="10198">
          <cell r="N10198">
            <v>0</v>
          </cell>
          <cell r="O10198">
            <v>0</v>
          </cell>
          <cell r="P10198">
            <v>0</v>
          </cell>
          <cell r="Q10198">
            <v>0</v>
          </cell>
        </row>
        <row r="10199">
          <cell r="N10199">
            <v>0</v>
          </cell>
          <cell r="O10199">
            <v>0</v>
          </cell>
          <cell r="P10199">
            <v>0</v>
          </cell>
          <cell r="Q10199">
            <v>0</v>
          </cell>
        </row>
        <row r="10200">
          <cell r="N10200">
            <v>0</v>
          </cell>
          <cell r="O10200">
            <v>0</v>
          </cell>
          <cell r="P10200">
            <v>0</v>
          </cell>
          <cell r="Q10200">
            <v>0</v>
          </cell>
        </row>
        <row r="10201">
          <cell r="N10201">
            <v>0</v>
          </cell>
          <cell r="O10201">
            <v>0</v>
          </cell>
          <cell r="P10201">
            <v>0</v>
          </cell>
          <cell r="Q10201">
            <v>0</v>
          </cell>
        </row>
        <row r="10202">
          <cell r="N10202">
            <v>0</v>
          </cell>
          <cell r="O10202">
            <v>0</v>
          </cell>
          <cell r="P10202">
            <v>0</v>
          </cell>
          <cell r="Q10202">
            <v>0</v>
          </cell>
        </row>
        <row r="10203">
          <cell r="N10203">
            <v>0</v>
          </cell>
          <cell r="O10203">
            <v>0</v>
          </cell>
          <cell r="P10203">
            <v>0</v>
          </cell>
          <cell r="Q10203">
            <v>0</v>
          </cell>
        </row>
        <row r="10204">
          <cell r="N10204">
            <v>0</v>
          </cell>
          <cell r="O10204">
            <v>0</v>
          </cell>
          <cell r="P10204">
            <v>0</v>
          </cell>
          <cell r="Q10204">
            <v>0</v>
          </cell>
        </row>
        <row r="10205">
          <cell r="N10205">
            <v>0</v>
          </cell>
          <cell r="O10205">
            <v>0</v>
          </cell>
          <cell r="P10205">
            <v>0</v>
          </cell>
          <cell r="Q10205">
            <v>0</v>
          </cell>
        </row>
        <row r="10206">
          <cell r="N10206">
            <v>0</v>
          </cell>
          <cell r="O10206">
            <v>0</v>
          </cell>
          <cell r="P10206">
            <v>0</v>
          </cell>
          <cell r="Q10206">
            <v>0</v>
          </cell>
        </row>
        <row r="10207">
          <cell r="N10207">
            <v>0</v>
          </cell>
          <cell r="O10207">
            <v>0</v>
          </cell>
          <cell r="P10207">
            <v>0</v>
          </cell>
          <cell r="Q10207">
            <v>0</v>
          </cell>
        </row>
        <row r="10208">
          <cell r="N10208">
            <v>0</v>
          </cell>
          <cell r="O10208">
            <v>0</v>
          </cell>
          <cell r="P10208">
            <v>0</v>
          </cell>
          <cell r="Q10208">
            <v>0</v>
          </cell>
        </row>
        <row r="10209">
          <cell r="N10209">
            <v>0</v>
          </cell>
          <cell r="O10209">
            <v>0</v>
          </cell>
          <cell r="P10209">
            <v>0</v>
          </cell>
          <cell r="Q10209">
            <v>0</v>
          </cell>
        </row>
        <row r="10210">
          <cell r="N10210">
            <v>0</v>
          </cell>
          <cell r="O10210">
            <v>0</v>
          </cell>
          <cell r="P10210">
            <v>0</v>
          </cell>
          <cell r="Q10210">
            <v>0</v>
          </cell>
        </row>
        <row r="10211">
          <cell r="N10211">
            <v>0</v>
          </cell>
          <cell r="O10211">
            <v>0</v>
          </cell>
          <cell r="P10211">
            <v>0</v>
          </cell>
          <cell r="Q10211">
            <v>0</v>
          </cell>
        </row>
        <row r="10212">
          <cell r="N10212">
            <v>0</v>
          </cell>
          <cell r="O10212">
            <v>0</v>
          </cell>
          <cell r="P10212">
            <v>0</v>
          </cell>
          <cell r="Q10212">
            <v>0</v>
          </cell>
        </row>
        <row r="10213">
          <cell r="N10213">
            <v>0</v>
          </cell>
          <cell r="O10213">
            <v>0</v>
          </cell>
          <cell r="P10213">
            <v>0</v>
          </cell>
          <cell r="Q10213">
            <v>0</v>
          </cell>
        </row>
        <row r="10214">
          <cell r="N10214">
            <v>0</v>
          </cell>
          <cell r="O10214">
            <v>0</v>
          </cell>
          <cell r="P10214">
            <v>0</v>
          </cell>
          <cell r="Q10214">
            <v>0</v>
          </cell>
        </row>
        <row r="10215">
          <cell r="N10215">
            <v>0</v>
          </cell>
          <cell r="O10215">
            <v>0</v>
          </cell>
          <cell r="P10215">
            <v>0</v>
          </cell>
          <cell r="Q10215">
            <v>0</v>
          </cell>
        </row>
        <row r="10216">
          <cell r="N10216">
            <v>0</v>
          </cell>
          <cell r="O10216">
            <v>0</v>
          </cell>
          <cell r="P10216">
            <v>0</v>
          </cell>
          <cell r="Q10216">
            <v>0</v>
          </cell>
        </row>
        <row r="10217">
          <cell r="N10217">
            <v>0</v>
          </cell>
          <cell r="O10217">
            <v>0</v>
          </cell>
          <cell r="P10217">
            <v>0</v>
          </cell>
          <cell r="Q10217">
            <v>0</v>
          </cell>
        </row>
        <row r="10218">
          <cell r="N10218">
            <v>0</v>
          </cell>
          <cell r="O10218">
            <v>0</v>
          </cell>
          <cell r="P10218">
            <v>0</v>
          </cell>
          <cell r="Q10218">
            <v>0</v>
          </cell>
        </row>
        <row r="10219">
          <cell r="N10219">
            <v>0</v>
          </cell>
          <cell r="O10219">
            <v>0</v>
          </cell>
          <cell r="P10219">
            <v>0</v>
          </cell>
          <cell r="Q10219">
            <v>0</v>
          </cell>
        </row>
        <row r="10220">
          <cell r="N10220">
            <v>0</v>
          </cell>
          <cell r="O10220">
            <v>0</v>
          </cell>
          <cell r="P10220">
            <v>0</v>
          </cell>
          <cell r="Q10220">
            <v>0</v>
          </cell>
        </row>
        <row r="10221">
          <cell r="N10221">
            <v>0</v>
          </cell>
          <cell r="O10221">
            <v>0</v>
          </cell>
          <cell r="P10221">
            <v>0</v>
          </cell>
          <cell r="Q10221">
            <v>0</v>
          </cell>
        </row>
        <row r="10222">
          <cell r="N10222">
            <v>0</v>
          </cell>
          <cell r="O10222">
            <v>0</v>
          </cell>
          <cell r="P10222">
            <v>0</v>
          </cell>
          <cell r="Q10222">
            <v>0</v>
          </cell>
        </row>
        <row r="10223">
          <cell r="N10223">
            <v>0</v>
          </cell>
          <cell r="O10223">
            <v>0</v>
          </cell>
          <cell r="P10223">
            <v>0</v>
          </cell>
          <cell r="Q10223">
            <v>0</v>
          </cell>
        </row>
        <row r="10224">
          <cell r="N10224">
            <v>0</v>
          </cell>
          <cell r="O10224">
            <v>0</v>
          </cell>
          <cell r="P10224">
            <v>0</v>
          </cell>
          <cell r="Q10224">
            <v>0</v>
          </cell>
        </row>
        <row r="10225">
          <cell r="N10225">
            <v>0</v>
          </cell>
          <cell r="O10225">
            <v>0</v>
          </cell>
          <cell r="P10225">
            <v>0</v>
          </cell>
          <cell r="Q10225">
            <v>0</v>
          </cell>
        </row>
        <row r="10226">
          <cell r="N10226">
            <v>0</v>
          </cell>
          <cell r="O10226">
            <v>0</v>
          </cell>
          <cell r="P10226">
            <v>0</v>
          </cell>
          <cell r="Q10226">
            <v>0</v>
          </cell>
        </row>
        <row r="10227">
          <cell r="N10227">
            <v>0</v>
          </cell>
          <cell r="O10227">
            <v>0</v>
          </cell>
          <cell r="P10227">
            <v>0</v>
          </cell>
          <cell r="Q10227">
            <v>0</v>
          </cell>
        </row>
        <row r="10228">
          <cell r="N10228">
            <v>0</v>
          </cell>
          <cell r="O10228">
            <v>0</v>
          </cell>
          <cell r="P10228">
            <v>0</v>
          </cell>
          <cell r="Q10228">
            <v>0</v>
          </cell>
        </row>
        <row r="10229">
          <cell r="N10229">
            <v>0</v>
          </cell>
          <cell r="O10229">
            <v>0</v>
          </cell>
          <cell r="P10229">
            <v>0</v>
          </cell>
          <cell r="Q10229">
            <v>0</v>
          </cell>
        </row>
        <row r="10230">
          <cell r="N10230">
            <v>0</v>
          </cell>
          <cell r="O10230">
            <v>0</v>
          </cell>
          <cell r="P10230">
            <v>0</v>
          </cell>
          <cell r="Q10230">
            <v>0</v>
          </cell>
        </row>
        <row r="10231">
          <cell r="N10231">
            <v>0</v>
          </cell>
          <cell r="O10231">
            <v>0</v>
          </cell>
          <cell r="P10231">
            <v>0</v>
          </cell>
          <cell r="Q10231">
            <v>0</v>
          </cell>
        </row>
        <row r="10232">
          <cell r="N10232">
            <v>0</v>
          </cell>
          <cell r="O10232">
            <v>0</v>
          </cell>
          <cell r="P10232">
            <v>0</v>
          </cell>
          <cell r="Q10232">
            <v>0</v>
          </cell>
        </row>
        <row r="10233">
          <cell r="N10233">
            <v>0</v>
          </cell>
          <cell r="O10233">
            <v>0</v>
          </cell>
          <cell r="P10233">
            <v>0</v>
          </cell>
          <cell r="Q10233">
            <v>0</v>
          </cell>
        </row>
        <row r="10234">
          <cell r="N10234">
            <v>0</v>
          </cell>
          <cell r="O10234">
            <v>0</v>
          </cell>
          <cell r="P10234">
            <v>0</v>
          </cell>
          <cell r="Q10234">
            <v>0</v>
          </cell>
        </row>
        <row r="10235">
          <cell r="N10235">
            <v>0</v>
          </cell>
          <cell r="O10235">
            <v>0</v>
          </cell>
          <cell r="P10235">
            <v>0</v>
          </cell>
          <cell r="Q10235">
            <v>0</v>
          </cell>
        </row>
        <row r="10236">
          <cell r="N10236">
            <v>0</v>
          </cell>
          <cell r="O10236">
            <v>0</v>
          </cell>
          <cell r="P10236">
            <v>0</v>
          </cell>
          <cell r="Q10236">
            <v>0</v>
          </cell>
        </row>
        <row r="10237">
          <cell r="N10237">
            <v>0</v>
          </cell>
          <cell r="O10237">
            <v>0</v>
          </cell>
          <cell r="P10237">
            <v>0</v>
          </cell>
          <cell r="Q10237">
            <v>0</v>
          </cell>
        </row>
        <row r="10238">
          <cell r="N10238">
            <v>0</v>
          </cell>
          <cell r="O10238">
            <v>0</v>
          </cell>
          <cell r="P10238">
            <v>0</v>
          </cell>
          <cell r="Q10238">
            <v>0</v>
          </cell>
        </row>
        <row r="10239">
          <cell r="N10239">
            <v>0</v>
          </cell>
          <cell r="O10239">
            <v>0</v>
          </cell>
          <cell r="P10239">
            <v>0</v>
          </cell>
          <cell r="Q10239">
            <v>0</v>
          </cell>
        </row>
        <row r="10240">
          <cell r="N10240">
            <v>0</v>
          </cell>
          <cell r="O10240">
            <v>0</v>
          </cell>
          <cell r="P10240">
            <v>0</v>
          </cell>
          <cell r="Q10240">
            <v>0</v>
          </cell>
        </row>
        <row r="10241">
          <cell r="N10241">
            <v>0</v>
          </cell>
          <cell r="O10241">
            <v>0</v>
          </cell>
          <cell r="P10241">
            <v>0</v>
          </cell>
          <cell r="Q10241">
            <v>0</v>
          </cell>
        </row>
        <row r="10242">
          <cell r="N10242">
            <v>0</v>
          </cell>
          <cell r="O10242">
            <v>0</v>
          </cell>
          <cell r="P10242">
            <v>0</v>
          </cell>
          <cell r="Q10242">
            <v>0</v>
          </cell>
        </row>
        <row r="10243">
          <cell r="N10243">
            <v>0</v>
          </cell>
          <cell r="O10243">
            <v>0</v>
          </cell>
          <cell r="P10243">
            <v>0</v>
          </cell>
          <cell r="Q10243">
            <v>0</v>
          </cell>
        </row>
        <row r="10244">
          <cell r="N10244">
            <v>0</v>
          </cell>
          <cell r="O10244">
            <v>0</v>
          </cell>
          <cell r="P10244">
            <v>0</v>
          </cell>
          <cell r="Q10244">
            <v>0</v>
          </cell>
        </row>
        <row r="10245">
          <cell r="N10245">
            <v>0</v>
          </cell>
          <cell r="O10245">
            <v>0</v>
          </cell>
          <cell r="P10245">
            <v>0</v>
          </cell>
          <cell r="Q10245">
            <v>0</v>
          </cell>
        </row>
        <row r="10246">
          <cell r="N10246">
            <v>0</v>
          </cell>
          <cell r="O10246">
            <v>0</v>
          </cell>
          <cell r="P10246">
            <v>0</v>
          </cell>
          <cell r="Q10246">
            <v>0</v>
          </cell>
        </row>
        <row r="10247">
          <cell r="N10247">
            <v>0</v>
          </cell>
          <cell r="O10247">
            <v>0</v>
          </cell>
          <cell r="P10247">
            <v>0</v>
          </cell>
          <cell r="Q10247">
            <v>0</v>
          </cell>
        </row>
        <row r="10248">
          <cell r="N10248">
            <v>0</v>
          </cell>
          <cell r="O10248">
            <v>0</v>
          </cell>
          <cell r="P10248">
            <v>0</v>
          </cell>
          <cell r="Q10248">
            <v>0</v>
          </cell>
        </row>
        <row r="10249">
          <cell r="N10249">
            <v>0</v>
          </cell>
          <cell r="O10249">
            <v>0</v>
          </cell>
          <cell r="P10249">
            <v>0</v>
          </cell>
          <cell r="Q10249">
            <v>0</v>
          </cell>
        </row>
        <row r="10250">
          <cell r="N10250">
            <v>0</v>
          </cell>
          <cell r="O10250">
            <v>0</v>
          </cell>
          <cell r="P10250">
            <v>0</v>
          </cell>
          <cell r="Q10250">
            <v>0</v>
          </cell>
        </row>
        <row r="10251">
          <cell r="N10251">
            <v>0</v>
          </cell>
          <cell r="O10251">
            <v>0</v>
          </cell>
          <cell r="P10251">
            <v>0</v>
          </cell>
          <cell r="Q10251">
            <v>0</v>
          </cell>
        </row>
        <row r="10252">
          <cell r="N10252">
            <v>0</v>
          </cell>
          <cell r="O10252">
            <v>0</v>
          </cell>
          <cell r="P10252">
            <v>0</v>
          </cell>
          <cell r="Q10252">
            <v>0</v>
          </cell>
        </row>
        <row r="10253">
          <cell r="N10253">
            <v>0</v>
          </cell>
          <cell r="O10253">
            <v>0</v>
          </cell>
          <cell r="P10253">
            <v>0</v>
          </cell>
          <cell r="Q10253">
            <v>0</v>
          </cell>
        </row>
        <row r="10254">
          <cell r="N10254">
            <v>0</v>
          </cell>
          <cell r="O10254">
            <v>0</v>
          </cell>
          <cell r="P10254">
            <v>0</v>
          </cell>
          <cell r="Q10254">
            <v>0</v>
          </cell>
        </row>
        <row r="10255">
          <cell r="N10255">
            <v>0</v>
          </cell>
          <cell r="O10255">
            <v>0</v>
          </cell>
          <cell r="P10255">
            <v>0</v>
          </cell>
          <cell r="Q10255">
            <v>0</v>
          </cell>
        </row>
        <row r="10256">
          <cell r="N10256">
            <v>0</v>
          </cell>
          <cell r="O10256">
            <v>0</v>
          </cell>
          <cell r="P10256">
            <v>0</v>
          </cell>
          <cell r="Q10256">
            <v>0</v>
          </cell>
        </row>
        <row r="10257">
          <cell r="N10257">
            <v>0</v>
          </cell>
          <cell r="O10257">
            <v>0</v>
          </cell>
          <cell r="P10257">
            <v>0</v>
          </cell>
          <cell r="Q10257">
            <v>0</v>
          </cell>
        </row>
        <row r="10258">
          <cell r="N10258">
            <v>0</v>
          </cell>
          <cell r="O10258">
            <v>0</v>
          </cell>
          <cell r="P10258">
            <v>0</v>
          </cell>
          <cell r="Q10258">
            <v>0</v>
          </cell>
        </row>
        <row r="10259">
          <cell r="N10259">
            <v>0</v>
          </cell>
          <cell r="O10259">
            <v>0</v>
          </cell>
          <cell r="P10259">
            <v>0</v>
          </cell>
          <cell r="Q10259">
            <v>0</v>
          </cell>
        </row>
        <row r="10260">
          <cell r="N10260">
            <v>0</v>
          </cell>
          <cell r="O10260">
            <v>0</v>
          </cell>
          <cell r="P10260">
            <v>0</v>
          </cell>
          <cell r="Q10260">
            <v>0</v>
          </cell>
        </row>
        <row r="10261">
          <cell r="N10261">
            <v>0</v>
          </cell>
          <cell r="O10261">
            <v>0</v>
          </cell>
          <cell r="P10261">
            <v>0</v>
          </cell>
          <cell r="Q10261">
            <v>0</v>
          </cell>
        </row>
        <row r="10262">
          <cell r="N10262">
            <v>0</v>
          </cell>
          <cell r="O10262">
            <v>0</v>
          </cell>
          <cell r="P10262">
            <v>0</v>
          </cell>
          <cell r="Q10262">
            <v>0</v>
          </cell>
        </row>
        <row r="10263">
          <cell r="N10263">
            <v>0</v>
          </cell>
          <cell r="O10263">
            <v>0</v>
          </cell>
          <cell r="P10263">
            <v>0</v>
          </cell>
          <cell r="Q10263">
            <v>0</v>
          </cell>
        </row>
        <row r="10264">
          <cell r="N10264">
            <v>0</v>
          </cell>
          <cell r="O10264">
            <v>0</v>
          </cell>
          <cell r="P10264">
            <v>0</v>
          </cell>
          <cell r="Q10264">
            <v>0</v>
          </cell>
        </row>
        <row r="10265">
          <cell r="N10265">
            <v>0</v>
          </cell>
          <cell r="O10265">
            <v>0</v>
          </cell>
          <cell r="P10265">
            <v>0</v>
          </cell>
          <cell r="Q10265">
            <v>0</v>
          </cell>
        </row>
        <row r="10266">
          <cell r="N10266">
            <v>0</v>
          </cell>
          <cell r="O10266">
            <v>0</v>
          </cell>
          <cell r="P10266">
            <v>0</v>
          </cell>
          <cell r="Q10266">
            <v>0</v>
          </cell>
        </row>
        <row r="10267">
          <cell r="N10267">
            <v>0</v>
          </cell>
          <cell r="O10267">
            <v>0</v>
          </cell>
          <cell r="P10267">
            <v>0</v>
          </cell>
          <cell r="Q10267">
            <v>0</v>
          </cell>
        </row>
        <row r="10268">
          <cell r="N10268">
            <v>0</v>
          </cell>
          <cell r="O10268">
            <v>0</v>
          </cell>
          <cell r="P10268">
            <v>0</v>
          </cell>
          <cell r="Q10268">
            <v>0</v>
          </cell>
        </row>
        <row r="10269">
          <cell r="N10269">
            <v>0</v>
          </cell>
          <cell r="O10269">
            <v>0</v>
          </cell>
          <cell r="P10269">
            <v>0</v>
          </cell>
          <cell r="Q10269">
            <v>0</v>
          </cell>
        </row>
        <row r="10270">
          <cell r="N10270">
            <v>0</v>
          </cell>
          <cell r="O10270">
            <v>0</v>
          </cell>
          <cell r="P10270">
            <v>0</v>
          </cell>
          <cell r="Q10270">
            <v>0</v>
          </cell>
        </row>
        <row r="10271">
          <cell r="N10271">
            <v>0</v>
          </cell>
          <cell r="O10271">
            <v>0</v>
          </cell>
          <cell r="P10271">
            <v>0</v>
          </cell>
          <cell r="Q10271">
            <v>0</v>
          </cell>
        </row>
        <row r="10272">
          <cell r="N10272">
            <v>0</v>
          </cell>
          <cell r="O10272">
            <v>0</v>
          </cell>
          <cell r="P10272">
            <v>0</v>
          </cell>
          <cell r="Q10272">
            <v>0</v>
          </cell>
        </row>
        <row r="10273">
          <cell r="N10273">
            <v>0</v>
          </cell>
          <cell r="O10273">
            <v>0</v>
          </cell>
          <cell r="P10273">
            <v>0</v>
          </cell>
          <cell r="Q10273">
            <v>0</v>
          </cell>
        </row>
        <row r="10274">
          <cell r="N10274">
            <v>0</v>
          </cell>
          <cell r="O10274">
            <v>0</v>
          </cell>
          <cell r="P10274">
            <v>0</v>
          </cell>
          <cell r="Q10274">
            <v>0</v>
          </cell>
        </row>
        <row r="10275">
          <cell r="N10275">
            <v>0</v>
          </cell>
          <cell r="O10275">
            <v>0</v>
          </cell>
          <cell r="P10275">
            <v>0</v>
          </cell>
          <cell r="Q10275">
            <v>0</v>
          </cell>
        </row>
        <row r="10276">
          <cell r="N10276">
            <v>0</v>
          </cell>
          <cell r="O10276">
            <v>0</v>
          </cell>
          <cell r="P10276">
            <v>0</v>
          </cell>
          <cell r="Q10276">
            <v>0</v>
          </cell>
        </row>
        <row r="10277">
          <cell r="N10277">
            <v>0</v>
          </cell>
          <cell r="O10277">
            <v>0</v>
          </cell>
          <cell r="P10277">
            <v>0</v>
          </cell>
          <cell r="Q10277">
            <v>0</v>
          </cell>
        </row>
        <row r="10278">
          <cell r="N10278">
            <v>0</v>
          </cell>
          <cell r="O10278">
            <v>0</v>
          </cell>
          <cell r="P10278">
            <v>0</v>
          </cell>
          <cell r="Q10278">
            <v>0</v>
          </cell>
        </row>
        <row r="10279">
          <cell r="N10279">
            <v>0</v>
          </cell>
          <cell r="O10279">
            <v>0</v>
          </cell>
          <cell r="P10279">
            <v>0</v>
          </cell>
          <cell r="Q10279">
            <v>0</v>
          </cell>
        </row>
        <row r="10280">
          <cell r="N10280">
            <v>0</v>
          </cell>
          <cell r="O10280">
            <v>0</v>
          </cell>
          <cell r="P10280">
            <v>0</v>
          </cell>
          <cell r="Q10280">
            <v>0</v>
          </cell>
        </row>
        <row r="10281">
          <cell r="N10281">
            <v>0</v>
          </cell>
          <cell r="O10281">
            <v>0</v>
          </cell>
          <cell r="P10281">
            <v>0</v>
          </cell>
          <cell r="Q10281">
            <v>0</v>
          </cell>
        </row>
        <row r="10282">
          <cell r="N10282">
            <v>0</v>
          </cell>
          <cell r="O10282">
            <v>0</v>
          </cell>
          <cell r="P10282">
            <v>0</v>
          </cell>
          <cell r="Q10282">
            <v>0</v>
          </cell>
        </row>
        <row r="10283">
          <cell r="N10283">
            <v>0</v>
          </cell>
          <cell r="O10283">
            <v>0</v>
          </cell>
          <cell r="P10283">
            <v>0</v>
          </cell>
          <cell r="Q10283">
            <v>0</v>
          </cell>
        </row>
        <row r="10284">
          <cell r="N10284">
            <v>0</v>
          </cell>
          <cell r="O10284">
            <v>0</v>
          </cell>
          <cell r="P10284">
            <v>0</v>
          </cell>
          <cell r="Q10284">
            <v>0</v>
          </cell>
        </row>
        <row r="10285">
          <cell r="N10285">
            <v>0</v>
          </cell>
          <cell r="O10285">
            <v>0</v>
          </cell>
          <cell r="P10285">
            <v>0</v>
          </cell>
          <cell r="Q10285">
            <v>0</v>
          </cell>
        </row>
        <row r="10286">
          <cell r="N10286">
            <v>0</v>
          </cell>
          <cell r="O10286">
            <v>0</v>
          </cell>
          <cell r="P10286">
            <v>0</v>
          </cell>
          <cell r="Q10286">
            <v>0</v>
          </cell>
        </row>
        <row r="10287">
          <cell r="N10287">
            <v>0</v>
          </cell>
          <cell r="O10287">
            <v>0</v>
          </cell>
          <cell r="P10287">
            <v>0</v>
          </cell>
          <cell r="Q10287">
            <v>0</v>
          </cell>
        </row>
        <row r="10288">
          <cell r="N10288">
            <v>0</v>
          </cell>
          <cell r="O10288">
            <v>0</v>
          </cell>
          <cell r="P10288">
            <v>0</v>
          </cell>
          <cell r="Q10288">
            <v>0</v>
          </cell>
        </row>
        <row r="10289">
          <cell r="N10289">
            <v>0</v>
          </cell>
          <cell r="O10289">
            <v>0</v>
          </cell>
          <cell r="P10289">
            <v>0</v>
          </cell>
          <cell r="Q10289">
            <v>0</v>
          </cell>
        </row>
        <row r="10290">
          <cell r="N10290">
            <v>0</v>
          </cell>
          <cell r="O10290">
            <v>0</v>
          </cell>
          <cell r="P10290">
            <v>0</v>
          </cell>
          <cell r="Q10290">
            <v>0</v>
          </cell>
        </row>
        <row r="10291">
          <cell r="N10291">
            <v>0</v>
          </cell>
          <cell r="O10291">
            <v>0</v>
          </cell>
          <cell r="P10291">
            <v>0</v>
          </cell>
          <cell r="Q10291">
            <v>0</v>
          </cell>
        </row>
        <row r="10292">
          <cell r="N10292">
            <v>0</v>
          </cell>
          <cell r="O10292">
            <v>0</v>
          </cell>
          <cell r="P10292">
            <v>0</v>
          </cell>
          <cell r="Q10292">
            <v>0</v>
          </cell>
        </row>
        <row r="10293">
          <cell r="N10293">
            <v>0</v>
          </cell>
          <cell r="O10293">
            <v>0</v>
          </cell>
          <cell r="P10293">
            <v>0</v>
          </cell>
          <cell r="Q10293">
            <v>0</v>
          </cell>
        </row>
        <row r="10294">
          <cell r="N10294">
            <v>0</v>
          </cell>
          <cell r="O10294">
            <v>0</v>
          </cell>
          <cell r="P10294">
            <v>0</v>
          </cell>
          <cell r="Q10294">
            <v>0</v>
          </cell>
        </row>
        <row r="10295">
          <cell r="N10295">
            <v>0</v>
          </cell>
          <cell r="O10295">
            <v>0</v>
          </cell>
          <cell r="P10295">
            <v>0</v>
          </cell>
          <cell r="Q10295">
            <v>0</v>
          </cell>
        </row>
        <row r="10296">
          <cell r="N10296">
            <v>0</v>
          </cell>
          <cell r="O10296">
            <v>0</v>
          </cell>
          <cell r="P10296">
            <v>0</v>
          </cell>
          <cell r="Q10296">
            <v>0</v>
          </cell>
        </row>
        <row r="10297">
          <cell r="N10297">
            <v>0</v>
          </cell>
          <cell r="O10297">
            <v>0</v>
          </cell>
          <cell r="P10297">
            <v>0</v>
          </cell>
          <cell r="Q10297">
            <v>0</v>
          </cell>
        </row>
        <row r="10298">
          <cell r="N10298">
            <v>0</v>
          </cell>
          <cell r="O10298">
            <v>0</v>
          </cell>
          <cell r="P10298">
            <v>0</v>
          </cell>
          <cell r="Q10298">
            <v>0</v>
          </cell>
        </row>
        <row r="10299">
          <cell r="N10299">
            <v>0</v>
          </cell>
          <cell r="O10299">
            <v>0</v>
          </cell>
          <cell r="P10299">
            <v>0</v>
          </cell>
          <cell r="Q10299">
            <v>0</v>
          </cell>
        </row>
        <row r="10300">
          <cell r="N10300">
            <v>0</v>
          </cell>
          <cell r="O10300">
            <v>0</v>
          </cell>
          <cell r="P10300">
            <v>0</v>
          </cell>
          <cell r="Q10300">
            <v>0</v>
          </cell>
        </row>
        <row r="10301">
          <cell r="N10301">
            <v>0</v>
          </cell>
          <cell r="O10301">
            <v>0</v>
          </cell>
          <cell r="P10301">
            <v>0</v>
          </cell>
          <cell r="Q10301">
            <v>0</v>
          </cell>
        </row>
        <row r="10302">
          <cell r="N10302">
            <v>0</v>
          </cell>
          <cell r="O10302">
            <v>0</v>
          </cell>
          <cell r="P10302">
            <v>0</v>
          </cell>
          <cell r="Q10302">
            <v>0</v>
          </cell>
        </row>
        <row r="10303">
          <cell r="N10303">
            <v>0</v>
          </cell>
          <cell r="O10303">
            <v>0</v>
          </cell>
          <cell r="P10303">
            <v>0</v>
          </cell>
          <cell r="Q10303">
            <v>0</v>
          </cell>
        </row>
        <row r="10304">
          <cell r="N10304">
            <v>0</v>
          </cell>
          <cell r="O10304">
            <v>0</v>
          </cell>
          <cell r="P10304">
            <v>0</v>
          </cell>
          <cell r="Q10304">
            <v>0</v>
          </cell>
        </row>
        <row r="10305">
          <cell r="N10305">
            <v>0</v>
          </cell>
          <cell r="O10305">
            <v>0</v>
          </cell>
          <cell r="P10305">
            <v>0</v>
          </cell>
          <cell r="Q10305">
            <v>0</v>
          </cell>
        </row>
        <row r="10306">
          <cell r="N10306">
            <v>0</v>
          </cell>
          <cell r="O10306">
            <v>0</v>
          </cell>
          <cell r="P10306">
            <v>0</v>
          </cell>
          <cell r="Q10306">
            <v>0</v>
          </cell>
        </row>
        <row r="10307">
          <cell r="N10307">
            <v>0</v>
          </cell>
          <cell r="O10307">
            <v>0</v>
          </cell>
          <cell r="P10307">
            <v>0</v>
          </cell>
          <cell r="Q10307">
            <v>0</v>
          </cell>
        </row>
        <row r="10308">
          <cell r="N10308">
            <v>0</v>
          </cell>
          <cell r="O10308">
            <v>0</v>
          </cell>
          <cell r="P10308">
            <v>0</v>
          </cell>
          <cell r="Q10308">
            <v>0</v>
          </cell>
        </row>
        <row r="10309">
          <cell r="N10309">
            <v>0</v>
          </cell>
          <cell r="O10309">
            <v>0</v>
          </cell>
          <cell r="P10309">
            <v>0</v>
          </cell>
          <cell r="Q10309">
            <v>0</v>
          </cell>
        </row>
        <row r="10310">
          <cell r="N10310">
            <v>0</v>
          </cell>
          <cell r="O10310">
            <v>0</v>
          </cell>
          <cell r="P10310">
            <v>0</v>
          </cell>
          <cell r="Q10310">
            <v>0</v>
          </cell>
        </row>
        <row r="10311">
          <cell r="N10311">
            <v>0</v>
          </cell>
          <cell r="O10311">
            <v>0</v>
          </cell>
          <cell r="P10311">
            <v>0</v>
          </cell>
          <cell r="Q10311">
            <v>0</v>
          </cell>
        </row>
        <row r="10312">
          <cell r="N10312">
            <v>0</v>
          </cell>
          <cell r="O10312">
            <v>0</v>
          </cell>
          <cell r="P10312">
            <v>0</v>
          </cell>
          <cell r="Q10312">
            <v>0</v>
          </cell>
        </row>
        <row r="10313">
          <cell r="N10313">
            <v>0</v>
          </cell>
          <cell r="O10313">
            <v>0</v>
          </cell>
          <cell r="P10313">
            <v>0</v>
          </cell>
          <cell r="Q10313">
            <v>0</v>
          </cell>
        </row>
        <row r="10314">
          <cell r="N10314">
            <v>0</v>
          </cell>
          <cell r="O10314">
            <v>0</v>
          </cell>
          <cell r="P10314">
            <v>0</v>
          </cell>
          <cell r="Q10314">
            <v>0</v>
          </cell>
        </row>
        <row r="10315">
          <cell r="N10315">
            <v>0</v>
          </cell>
          <cell r="O10315">
            <v>0</v>
          </cell>
          <cell r="P10315">
            <v>0</v>
          </cell>
          <cell r="Q10315">
            <v>0</v>
          </cell>
        </row>
        <row r="10316">
          <cell r="N10316">
            <v>0</v>
          </cell>
          <cell r="O10316">
            <v>0</v>
          </cell>
          <cell r="P10316">
            <v>0</v>
          </cell>
          <cell r="Q10316">
            <v>0</v>
          </cell>
        </row>
        <row r="10317">
          <cell r="N10317">
            <v>0</v>
          </cell>
          <cell r="O10317">
            <v>0</v>
          </cell>
          <cell r="P10317">
            <v>0</v>
          </cell>
          <cell r="Q10317">
            <v>0</v>
          </cell>
        </row>
        <row r="10318">
          <cell r="N10318">
            <v>0</v>
          </cell>
          <cell r="O10318">
            <v>0</v>
          </cell>
          <cell r="P10318">
            <v>0</v>
          </cell>
          <cell r="Q10318">
            <v>0</v>
          </cell>
        </row>
        <row r="10319">
          <cell r="N10319">
            <v>0</v>
          </cell>
          <cell r="O10319">
            <v>0</v>
          </cell>
          <cell r="P10319">
            <v>0</v>
          </cell>
          <cell r="Q10319">
            <v>0</v>
          </cell>
        </row>
        <row r="10320">
          <cell r="N10320">
            <v>0</v>
          </cell>
          <cell r="O10320">
            <v>0</v>
          </cell>
          <cell r="P10320">
            <v>0</v>
          </cell>
          <cell r="Q10320">
            <v>0</v>
          </cell>
        </row>
        <row r="10321">
          <cell r="N10321">
            <v>0</v>
          </cell>
          <cell r="O10321">
            <v>0</v>
          </cell>
          <cell r="P10321">
            <v>0</v>
          </cell>
          <cell r="Q10321">
            <v>0</v>
          </cell>
        </row>
        <row r="10322">
          <cell r="N10322">
            <v>0</v>
          </cell>
          <cell r="O10322">
            <v>0</v>
          </cell>
          <cell r="P10322">
            <v>0</v>
          </cell>
          <cell r="Q10322">
            <v>0</v>
          </cell>
        </row>
        <row r="10323">
          <cell r="N10323">
            <v>0</v>
          </cell>
          <cell r="O10323">
            <v>0</v>
          </cell>
          <cell r="P10323">
            <v>0</v>
          </cell>
          <cell r="Q10323">
            <v>0</v>
          </cell>
        </row>
        <row r="10324">
          <cell r="N10324">
            <v>0</v>
          </cell>
          <cell r="O10324">
            <v>0</v>
          </cell>
          <cell r="P10324">
            <v>0</v>
          </cell>
          <cell r="Q10324">
            <v>0</v>
          </cell>
        </row>
        <row r="10325">
          <cell r="N10325">
            <v>0</v>
          </cell>
          <cell r="O10325">
            <v>0</v>
          </cell>
          <cell r="P10325">
            <v>0</v>
          </cell>
          <cell r="Q10325">
            <v>0</v>
          </cell>
        </row>
        <row r="10326">
          <cell r="N10326">
            <v>0</v>
          </cell>
          <cell r="O10326">
            <v>0</v>
          </cell>
          <cell r="P10326">
            <v>0</v>
          </cell>
          <cell r="Q10326">
            <v>0</v>
          </cell>
        </row>
        <row r="10327">
          <cell r="N10327">
            <v>0</v>
          </cell>
          <cell r="O10327">
            <v>0</v>
          </cell>
          <cell r="P10327">
            <v>0</v>
          </cell>
          <cell r="Q10327">
            <v>0</v>
          </cell>
        </row>
        <row r="10328">
          <cell r="N10328">
            <v>0</v>
          </cell>
          <cell r="O10328">
            <v>0</v>
          </cell>
          <cell r="P10328">
            <v>0</v>
          </cell>
          <cell r="Q10328">
            <v>0</v>
          </cell>
        </row>
        <row r="10329">
          <cell r="N10329">
            <v>0</v>
          </cell>
          <cell r="O10329">
            <v>0</v>
          </cell>
          <cell r="P10329">
            <v>0</v>
          </cell>
          <cell r="Q10329">
            <v>0</v>
          </cell>
        </row>
        <row r="10330">
          <cell r="N10330">
            <v>0</v>
          </cell>
          <cell r="O10330">
            <v>0</v>
          </cell>
          <cell r="P10330">
            <v>0</v>
          </cell>
          <cell r="Q10330">
            <v>0</v>
          </cell>
        </row>
        <row r="10331">
          <cell r="N10331">
            <v>0</v>
          </cell>
          <cell r="O10331">
            <v>0</v>
          </cell>
          <cell r="P10331">
            <v>0</v>
          </cell>
          <cell r="Q10331">
            <v>0</v>
          </cell>
        </row>
        <row r="10332">
          <cell r="N10332">
            <v>0</v>
          </cell>
          <cell r="O10332">
            <v>0</v>
          </cell>
          <cell r="P10332">
            <v>0</v>
          </cell>
          <cell r="Q10332">
            <v>0</v>
          </cell>
        </row>
        <row r="10333">
          <cell r="N10333">
            <v>0</v>
          </cell>
          <cell r="O10333">
            <v>0</v>
          </cell>
          <cell r="P10333">
            <v>0</v>
          </cell>
          <cell r="Q10333">
            <v>0</v>
          </cell>
        </row>
        <row r="10334">
          <cell r="N10334">
            <v>0</v>
          </cell>
          <cell r="O10334">
            <v>0</v>
          </cell>
          <cell r="P10334">
            <v>0</v>
          </cell>
          <cell r="Q10334">
            <v>0</v>
          </cell>
        </row>
        <row r="10335">
          <cell r="N10335">
            <v>0</v>
          </cell>
          <cell r="O10335">
            <v>0</v>
          </cell>
          <cell r="P10335">
            <v>0</v>
          </cell>
          <cell r="Q10335">
            <v>0</v>
          </cell>
        </row>
        <row r="10336">
          <cell r="N10336">
            <v>0</v>
          </cell>
          <cell r="O10336">
            <v>0</v>
          </cell>
          <cell r="P10336">
            <v>0</v>
          </cell>
          <cell r="Q10336">
            <v>0</v>
          </cell>
        </row>
        <row r="10337">
          <cell r="N10337">
            <v>0</v>
          </cell>
          <cell r="O10337">
            <v>0</v>
          </cell>
          <cell r="P10337">
            <v>0</v>
          </cell>
          <cell r="Q10337">
            <v>0</v>
          </cell>
        </row>
        <row r="10338">
          <cell r="N10338">
            <v>0</v>
          </cell>
          <cell r="O10338">
            <v>0</v>
          </cell>
          <cell r="P10338">
            <v>0</v>
          </cell>
          <cell r="Q10338">
            <v>0</v>
          </cell>
        </row>
        <row r="10339">
          <cell r="N10339">
            <v>0</v>
          </cell>
          <cell r="O10339">
            <v>0</v>
          </cell>
          <cell r="P10339">
            <v>0</v>
          </cell>
          <cell r="Q10339">
            <v>0</v>
          </cell>
        </row>
        <row r="10340">
          <cell r="N10340">
            <v>0</v>
          </cell>
          <cell r="O10340">
            <v>0</v>
          </cell>
          <cell r="P10340">
            <v>0</v>
          </cell>
          <cell r="Q10340">
            <v>0</v>
          </cell>
        </row>
        <row r="10341">
          <cell r="N10341">
            <v>0</v>
          </cell>
          <cell r="O10341">
            <v>0</v>
          </cell>
          <cell r="P10341">
            <v>0</v>
          </cell>
          <cell r="Q10341">
            <v>0</v>
          </cell>
        </row>
        <row r="10342">
          <cell r="N10342">
            <v>0</v>
          </cell>
          <cell r="O10342">
            <v>0</v>
          </cell>
          <cell r="P10342">
            <v>0</v>
          </cell>
          <cell r="Q10342">
            <v>0</v>
          </cell>
        </row>
        <row r="10343">
          <cell r="N10343">
            <v>0</v>
          </cell>
          <cell r="O10343">
            <v>0</v>
          </cell>
          <cell r="P10343">
            <v>0</v>
          </cell>
          <cell r="Q10343">
            <v>0</v>
          </cell>
        </row>
        <row r="10344">
          <cell r="N10344">
            <v>0</v>
          </cell>
          <cell r="O10344">
            <v>0</v>
          </cell>
          <cell r="P10344">
            <v>0</v>
          </cell>
          <cell r="Q10344">
            <v>0</v>
          </cell>
        </row>
        <row r="10345">
          <cell r="N10345">
            <v>0</v>
          </cell>
          <cell r="O10345">
            <v>0</v>
          </cell>
          <cell r="P10345">
            <v>0</v>
          </cell>
          <cell r="Q10345">
            <v>0</v>
          </cell>
        </row>
        <row r="10346">
          <cell r="N10346">
            <v>0</v>
          </cell>
          <cell r="O10346">
            <v>0</v>
          </cell>
          <cell r="P10346">
            <v>0</v>
          </cell>
          <cell r="Q10346">
            <v>0</v>
          </cell>
        </row>
        <row r="10347">
          <cell r="N10347">
            <v>0</v>
          </cell>
          <cell r="O10347">
            <v>0</v>
          </cell>
          <cell r="P10347">
            <v>0</v>
          </cell>
          <cell r="Q10347">
            <v>0</v>
          </cell>
        </row>
        <row r="10348">
          <cell r="N10348">
            <v>0</v>
          </cell>
          <cell r="O10348">
            <v>0</v>
          </cell>
          <cell r="P10348">
            <v>0</v>
          </cell>
          <cell r="Q10348">
            <v>0</v>
          </cell>
        </row>
        <row r="10349">
          <cell r="N10349">
            <v>0</v>
          </cell>
          <cell r="O10349">
            <v>0</v>
          </cell>
          <cell r="P10349">
            <v>0</v>
          </cell>
          <cell r="Q10349">
            <v>0</v>
          </cell>
        </row>
        <row r="10350">
          <cell r="N10350">
            <v>0</v>
          </cell>
          <cell r="O10350">
            <v>0</v>
          </cell>
          <cell r="P10350">
            <v>0</v>
          </cell>
          <cell r="Q10350">
            <v>0</v>
          </cell>
        </row>
        <row r="10351">
          <cell r="N10351">
            <v>0</v>
          </cell>
          <cell r="O10351">
            <v>0</v>
          </cell>
          <cell r="P10351">
            <v>0</v>
          </cell>
          <cell r="Q10351">
            <v>0</v>
          </cell>
        </row>
        <row r="10352">
          <cell r="N10352">
            <v>0</v>
          </cell>
          <cell r="O10352">
            <v>0</v>
          </cell>
          <cell r="P10352">
            <v>0</v>
          </cell>
          <cell r="Q10352">
            <v>0</v>
          </cell>
        </row>
        <row r="10353">
          <cell r="N10353">
            <v>0</v>
          </cell>
          <cell r="O10353">
            <v>0</v>
          </cell>
          <cell r="P10353">
            <v>0</v>
          </cell>
          <cell r="Q10353">
            <v>0</v>
          </cell>
        </row>
        <row r="10354">
          <cell r="N10354">
            <v>0</v>
          </cell>
          <cell r="O10354">
            <v>0</v>
          </cell>
          <cell r="P10354">
            <v>0</v>
          </cell>
          <cell r="Q10354">
            <v>0</v>
          </cell>
        </row>
        <row r="10355">
          <cell r="N10355">
            <v>0</v>
          </cell>
          <cell r="O10355">
            <v>0</v>
          </cell>
          <cell r="P10355">
            <v>0</v>
          </cell>
          <cell r="Q10355">
            <v>0</v>
          </cell>
        </row>
        <row r="10356">
          <cell r="N10356">
            <v>0</v>
          </cell>
          <cell r="O10356">
            <v>0</v>
          </cell>
          <cell r="P10356">
            <v>0</v>
          </cell>
          <cell r="Q10356">
            <v>0</v>
          </cell>
        </row>
        <row r="10357">
          <cell r="N10357">
            <v>0</v>
          </cell>
          <cell r="O10357">
            <v>0</v>
          </cell>
          <cell r="P10357">
            <v>0</v>
          </cell>
          <cell r="Q10357">
            <v>0</v>
          </cell>
        </row>
        <row r="10358">
          <cell r="N10358">
            <v>0</v>
          </cell>
          <cell r="O10358">
            <v>0</v>
          </cell>
          <cell r="P10358">
            <v>0</v>
          </cell>
          <cell r="Q10358">
            <v>0</v>
          </cell>
        </row>
        <row r="10359">
          <cell r="N10359">
            <v>0</v>
          </cell>
          <cell r="O10359">
            <v>0</v>
          </cell>
          <cell r="P10359">
            <v>0</v>
          </cell>
          <cell r="Q10359">
            <v>0</v>
          </cell>
        </row>
        <row r="10360">
          <cell r="N10360">
            <v>0</v>
          </cell>
          <cell r="O10360">
            <v>0</v>
          </cell>
          <cell r="P10360">
            <v>0</v>
          </cell>
          <cell r="Q10360">
            <v>0</v>
          </cell>
        </row>
        <row r="10361">
          <cell r="N10361">
            <v>0</v>
          </cell>
          <cell r="O10361">
            <v>0</v>
          </cell>
          <cell r="P10361">
            <v>0</v>
          </cell>
          <cell r="Q10361">
            <v>0</v>
          </cell>
        </row>
        <row r="10362">
          <cell r="N10362">
            <v>0</v>
          </cell>
          <cell r="O10362">
            <v>0</v>
          </cell>
          <cell r="P10362">
            <v>0</v>
          </cell>
          <cell r="Q10362">
            <v>0</v>
          </cell>
        </row>
        <row r="10363">
          <cell r="N10363">
            <v>0</v>
          </cell>
          <cell r="O10363">
            <v>0</v>
          </cell>
          <cell r="P10363">
            <v>0</v>
          </cell>
          <cell r="Q10363">
            <v>0</v>
          </cell>
        </row>
        <row r="10364">
          <cell r="N10364">
            <v>0</v>
          </cell>
          <cell r="O10364">
            <v>0</v>
          </cell>
          <cell r="P10364">
            <v>0</v>
          </cell>
          <cell r="Q10364">
            <v>0</v>
          </cell>
        </row>
        <row r="10365">
          <cell r="N10365">
            <v>0</v>
          </cell>
          <cell r="O10365">
            <v>0</v>
          </cell>
          <cell r="P10365">
            <v>0</v>
          </cell>
          <cell r="Q10365">
            <v>0</v>
          </cell>
        </row>
        <row r="10366">
          <cell r="N10366">
            <v>0</v>
          </cell>
          <cell r="O10366">
            <v>0</v>
          </cell>
          <cell r="P10366">
            <v>0</v>
          </cell>
          <cell r="Q10366">
            <v>0</v>
          </cell>
        </row>
        <row r="10367">
          <cell r="N10367">
            <v>0</v>
          </cell>
          <cell r="O10367">
            <v>0</v>
          </cell>
          <cell r="P10367">
            <v>0</v>
          </cell>
          <cell r="Q10367">
            <v>0</v>
          </cell>
        </row>
        <row r="10368">
          <cell r="N10368">
            <v>0</v>
          </cell>
          <cell r="O10368">
            <v>0</v>
          </cell>
          <cell r="P10368">
            <v>0</v>
          </cell>
          <cell r="Q10368">
            <v>0</v>
          </cell>
        </row>
        <row r="10369">
          <cell r="N10369">
            <v>0</v>
          </cell>
          <cell r="O10369">
            <v>0</v>
          </cell>
          <cell r="P10369">
            <v>0</v>
          </cell>
          <cell r="Q10369">
            <v>0</v>
          </cell>
        </row>
        <row r="10370">
          <cell r="N10370">
            <v>0</v>
          </cell>
          <cell r="O10370">
            <v>0</v>
          </cell>
          <cell r="P10370">
            <v>0</v>
          </cell>
          <cell r="Q10370">
            <v>0</v>
          </cell>
        </row>
        <row r="10371">
          <cell r="N10371">
            <v>0</v>
          </cell>
          <cell r="O10371">
            <v>0</v>
          </cell>
          <cell r="P10371">
            <v>0</v>
          </cell>
          <cell r="Q10371">
            <v>0</v>
          </cell>
        </row>
        <row r="10372">
          <cell r="N10372">
            <v>0</v>
          </cell>
          <cell r="O10372">
            <v>0</v>
          </cell>
          <cell r="P10372">
            <v>0</v>
          </cell>
          <cell r="Q10372">
            <v>0</v>
          </cell>
        </row>
        <row r="10373">
          <cell r="N10373">
            <v>0</v>
          </cell>
          <cell r="O10373">
            <v>0</v>
          </cell>
          <cell r="P10373">
            <v>0</v>
          </cell>
          <cell r="Q10373">
            <v>0</v>
          </cell>
        </row>
        <row r="10374">
          <cell r="N10374">
            <v>0</v>
          </cell>
          <cell r="O10374">
            <v>0</v>
          </cell>
          <cell r="P10374">
            <v>0</v>
          </cell>
          <cell r="Q10374">
            <v>0</v>
          </cell>
        </row>
        <row r="10375">
          <cell r="N10375">
            <v>0</v>
          </cell>
          <cell r="O10375">
            <v>0</v>
          </cell>
          <cell r="P10375">
            <v>0</v>
          </cell>
          <cell r="Q10375">
            <v>0</v>
          </cell>
        </row>
        <row r="10376">
          <cell r="N10376">
            <v>0</v>
          </cell>
          <cell r="O10376">
            <v>0</v>
          </cell>
          <cell r="P10376">
            <v>0</v>
          </cell>
          <cell r="Q10376">
            <v>0</v>
          </cell>
        </row>
        <row r="10377">
          <cell r="N10377">
            <v>0</v>
          </cell>
          <cell r="O10377">
            <v>0</v>
          </cell>
          <cell r="P10377">
            <v>0</v>
          </cell>
          <cell r="Q10377">
            <v>0</v>
          </cell>
        </row>
        <row r="10378">
          <cell r="N10378">
            <v>0</v>
          </cell>
          <cell r="O10378">
            <v>0</v>
          </cell>
          <cell r="P10378">
            <v>0</v>
          </cell>
          <cell r="Q10378">
            <v>0</v>
          </cell>
        </row>
        <row r="10379">
          <cell r="N10379">
            <v>0</v>
          </cell>
          <cell r="O10379">
            <v>0</v>
          </cell>
          <cell r="P10379">
            <v>0</v>
          </cell>
          <cell r="Q10379">
            <v>0</v>
          </cell>
        </row>
        <row r="10380">
          <cell r="N10380">
            <v>0</v>
          </cell>
          <cell r="O10380">
            <v>0</v>
          </cell>
          <cell r="P10380">
            <v>0</v>
          </cell>
          <cell r="Q10380">
            <v>0</v>
          </cell>
        </row>
        <row r="10381">
          <cell r="N10381">
            <v>0</v>
          </cell>
          <cell r="O10381">
            <v>0</v>
          </cell>
          <cell r="P10381">
            <v>0</v>
          </cell>
          <cell r="Q10381">
            <v>0</v>
          </cell>
        </row>
        <row r="10382">
          <cell r="N10382">
            <v>0</v>
          </cell>
          <cell r="O10382">
            <v>0</v>
          </cell>
          <cell r="P10382">
            <v>0</v>
          </cell>
          <cell r="Q10382">
            <v>0</v>
          </cell>
        </row>
        <row r="10383">
          <cell r="N10383">
            <v>0</v>
          </cell>
          <cell r="O10383">
            <v>0</v>
          </cell>
          <cell r="P10383">
            <v>0</v>
          </cell>
          <cell r="Q10383">
            <v>0</v>
          </cell>
        </row>
        <row r="10384">
          <cell r="N10384">
            <v>0</v>
          </cell>
          <cell r="O10384">
            <v>0</v>
          </cell>
          <cell r="P10384">
            <v>0</v>
          </cell>
          <cell r="Q10384">
            <v>0</v>
          </cell>
        </row>
        <row r="10385">
          <cell r="N10385">
            <v>0</v>
          </cell>
          <cell r="O10385">
            <v>0</v>
          </cell>
          <cell r="P10385">
            <v>0</v>
          </cell>
          <cell r="Q10385">
            <v>0</v>
          </cell>
        </row>
        <row r="10386">
          <cell r="N10386">
            <v>0</v>
          </cell>
          <cell r="O10386">
            <v>0</v>
          </cell>
          <cell r="P10386">
            <v>0</v>
          </cell>
          <cell r="Q10386">
            <v>0</v>
          </cell>
        </row>
        <row r="10387">
          <cell r="N10387">
            <v>0</v>
          </cell>
          <cell r="O10387">
            <v>0</v>
          </cell>
          <cell r="P10387">
            <v>0</v>
          </cell>
          <cell r="Q10387">
            <v>0</v>
          </cell>
        </row>
        <row r="10388">
          <cell r="N10388">
            <v>0</v>
          </cell>
          <cell r="O10388">
            <v>0</v>
          </cell>
          <cell r="P10388">
            <v>0</v>
          </cell>
          <cell r="Q10388">
            <v>0</v>
          </cell>
        </row>
        <row r="10389">
          <cell r="N10389">
            <v>0</v>
          </cell>
          <cell r="O10389">
            <v>0</v>
          </cell>
          <cell r="P10389">
            <v>0</v>
          </cell>
          <cell r="Q10389">
            <v>0</v>
          </cell>
        </row>
        <row r="10390">
          <cell r="N10390">
            <v>0</v>
          </cell>
          <cell r="O10390">
            <v>0</v>
          </cell>
          <cell r="P10390">
            <v>0</v>
          </cell>
          <cell r="Q10390">
            <v>0</v>
          </cell>
        </row>
        <row r="10391">
          <cell r="N10391">
            <v>0</v>
          </cell>
          <cell r="O10391">
            <v>0</v>
          </cell>
          <cell r="P10391">
            <v>0</v>
          </cell>
          <cell r="Q10391">
            <v>0</v>
          </cell>
        </row>
        <row r="10392">
          <cell r="N10392">
            <v>0</v>
          </cell>
          <cell r="O10392">
            <v>0</v>
          </cell>
          <cell r="P10392">
            <v>0</v>
          </cell>
          <cell r="Q10392">
            <v>0</v>
          </cell>
        </row>
        <row r="10393">
          <cell r="N10393">
            <v>0</v>
          </cell>
          <cell r="O10393">
            <v>0</v>
          </cell>
          <cell r="P10393">
            <v>0</v>
          </cell>
          <cell r="Q10393">
            <v>0</v>
          </cell>
        </row>
        <row r="10394">
          <cell r="N10394">
            <v>0</v>
          </cell>
          <cell r="O10394">
            <v>0</v>
          </cell>
          <cell r="P10394">
            <v>0</v>
          </cell>
          <cell r="Q10394">
            <v>0</v>
          </cell>
        </row>
        <row r="10395">
          <cell r="N10395">
            <v>0</v>
          </cell>
          <cell r="O10395">
            <v>0</v>
          </cell>
          <cell r="P10395">
            <v>0</v>
          </cell>
          <cell r="Q10395">
            <v>0</v>
          </cell>
        </row>
        <row r="10396">
          <cell r="N10396">
            <v>0</v>
          </cell>
          <cell r="O10396">
            <v>0</v>
          </cell>
          <cell r="P10396">
            <v>0</v>
          </cell>
          <cell r="Q10396">
            <v>0</v>
          </cell>
        </row>
        <row r="10397">
          <cell r="N10397">
            <v>0</v>
          </cell>
          <cell r="O10397">
            <v>0</v>
          </cell>
          <cell r="P10397">
            <v>0</v>
          </cell>
          <cell r="Q10397">
            <v>0</v>
          </cell>
        </row>
        <row r="10398">
          <cell r="N10398">
            <v>0</v>
          </cell>
          <cell r="O10398">
            <v>0</v>
          </cell>
          <cell r="P10398">
            <v>0</v>
          </cell>
          <cell r="Q10398">
            <v>0</v>
          </cell>
        </row>
        <row r="10399">
          <cell r="N10399">
            <v>0</v>
          </cell>
          <cell r="O10399">
            <v>0</v>
          </cell>
          <cell r="P10399">
            <v>0</v>
          </cell>
          <cell r="Q10399">
            <v>0</v>
          </cell>
        </row>
        <row r="10400">
          <cell r="N10400">
            <v>0</v>
          </cell>
          <cell r="O10400">
            <v>0</v>
          </cell>
          <cell r="P10400">
            <v>0</v>
          </cell>
          <cell r="Q10400">
            <v>0</v>
          </cell>
        </row>
        <row r="10401">
          <cell r="N10401">
            <v>0</v>
          </cell>
          <cell r="O10401">
            <v>0</v>
          </cell>
          <cell r="P10401">
            <v>0</v>
          </cell>
          <cell r="Q10401">
            <v>0</v>
          </cell>
        </row>
        <row r="10402">
          <cell r="N10402">
            <v>0</v>
          </cell>
          <cell r="O10402">
            <v>0</v>
          </cell>
          <cell r="P10402">
            <v>0</v>
          </cell>
          <cell r="Q10402">
            <v>0</v>
          </cell>
        </row>
        <row r="10403">
          <cell r="N10403">
            <v>0</v>
          </cell>
          <cell r="O10403">
            <v>0</v>
          </cell>
          <cell r="P10403">
            <v>0</v>
          </cell>
          <cell r="Q10403">
            <v>0</v>
          </cell>
        </row>
        <row r="10404">
          <cell r="N10404">
            <v>0</v>
          </cell>
          <cell r="O10404">
            <v>0</v>
          </cell>
          <cell r="P10404">
            <v>0</v>
          </cell>
          <cell r="Q10404">
            <v>0</v>
          </cell>
        </row>
        <row r="10405">
          <cell r="N10405">
            <v>0</v>
          </cell>
          <cell r="O10405">
            <v>0</v>
          </cell>
          <cell r="P10405">
            <v>0</v>
          </cell>
          <cell r="Q10405">
            <v>0</v>
          </cell>
        </row>
        <row r="10406">
          <cell r="N10406">
            <v>0</v>
          </cell>
          <cell r="O10406">
            <v>0</v>
          </cell>
          <cell r="P10406">
            <v>0</v>
          </cell>
          <cell r="Q10406">
            <v>0</v>
          </cell>
        </row>
        <row r="10407">
          <cell r="N10407">
            <v>0</v>
          </cell>
          <cell r="O10407">
            <v>0</v>
          </cell>
          <cell r="P10407">
            <v>0</v>
          </cell>
          <cell r="Q10407">
            <v>0</v>
          </cell>
        </row>
        <row r="10408">
          <cell r="N10408">
            <v>0</v>
          </cell>
          <cell r="O10408">
            <v>0</v>
          </cell>
          <cell r="P10408">
            <v>0</v>
          </cell>
          <cell r="Q10408">
            <v>0</v>
          </cell>
        </row>
        <row r="10409">
          <cell r="N10409">
            <v>0</v>
          </cell>
          <cell r="O10409">
            <v>0</v>
          </cell>
          <cell r="P10409">
            <v>0</v>
          </cell>
          <cell r="Q10409">
            <v>0</v>
          </cell>
        </row>
        <row r="10410">
          <cell r="N10410">
            <v>0</v>
          </cell>
          <cell r="O10410">
            <v>0</v>
          </cell>
          <cell r="P10410">
            <v>0</v>
          </cell>
          <cell r="Q10410">
            <v>0</v>
          </cell>
        </row>
        <row r="10411">
          <cell r="N10411">
            <v>0</v>
          </cell>
          <cell r="O10411">
            <v>0</v>
          </cell>
          <cell r="P10411">
            <v>0</v>
          </cell>
          <cell r="Q10411">
            <v>0</v>
          </cell>
        </row>
        <row r="10412">
          <cell r="N10412">
            <v>0</v>
          </cell>
          <cell r="O10412">
            <v>0</v>
          </cell>
          <cell r="P10412">
            <v>0</v>
          </cell>
          <cell r="Q10412">
            <v>0</v>
          </cell>
        </row>
        <row r="10413">
          <cell r="N10413">
            <v>0</v>
          </cell>
          <cell r="O10413">
            <v>0</v>
          </cell>
          <cell r="P10413">
            <v>0</v>
          </cell>
          <cell r="Q10413">
            <v>0</v>
          </cell>
        </row>
        <row r="10414">
          <cell r="N10414">
            <v>0</v>
          </cell>
          <cell r="O10414">
            <v>0</v>
          </cell>
          <cell r="P10414">
            <v>0</v>
          </cell>
          <cell r="Q10414">
            <v>0</v>
          </cell>
        </row>
        <row r="10415">
          <cell r="N10415">
            <v>0</v>
          </cell>
          <cell r="O10415">
            <v>0</v>
          </cell>
          <cell r="P10415">
            <v>0</v>
          </cell>
          <cell r="Q10415">
            <v>0</v>
          </cell>
        </row>
        <row r="10416">
          <cell r="N10416">
            <v>0</v>
          </cell>
          <cell r="O10416">
            <v>0</v>
          </cell>
          <cell r="P10416">
            <v>0</v>
          </cell>
          <cell r="Q10416">
            <v>0</v>
          </cell>
        </row>
        <row r="10417">
          <cell r="N10417">
            <v>0</v>
          </cell>
          <cell r="O10417">
            <v>0</v>
          </cell>
          <cell r="P10417">
            <v>0</v>
          </cell>
          <cell r="Q10417">
            <v>0</v>
          </cell>
        </row>
        <row r="10418">
          <cell r="N10418">
            <v>0</v>
          </cell>
          <cell r="O10418">
            <v>0</v>
          </cell>
          <cell r="P10418">
            <v>0</v>
          </cell>
          <cell r="Q10418">
            <v>0</v>
          </cell>
        </row>
        <row r="10419">
          <cell r="N10419">
            <v>0</v>
          </cell>
          <cell r="O10419">
            <v>0</v>
          </cell>
          <cell r="P10419">
            <v>0</v>
          </cell>
          <cell r="Q10419">
            <v>0</v>
          </cell>
        </row>
        <row r="10420">
          <cell r="N10420">
            <v>0</v>
          </cell>
          <cell r="O10420">
            <v>0</v>
          </cell>
          <cell r="P10420">
            <v>0</v>
          </cell>
          <cell r="Q10420">
            <v>0</v>
          </cell>
        </row>
        <row r="10421">
          <cell r="N10421">
            <v>0</v>
          </cell>
          <cell r="O10421">
            <v>0</v>
          </cell>
          <cell r="P10421">
            <v>0</v>
          </cell>
          <cell r="Q10421">
            <v>0</v>
          </cell>
        </row>
        <row r="10422">
          <cell r="N10422">
            <v>0</v>
          </cell>
          <cell r="O10422">
            <v>0</v>
          </cell>
          <cell r="P10422">
            <v>0</v>
          </cell>
          <cell r="Q10422">
            <v>0</v>
          </cell>
        </row>
        <row r="10423">
          <cell r="N10423">
            <v>0</v>
          </cell>
          <cell r="O10423">
            <v>0</v>
          </cell>
          <cell r="P10423">
            <v>0</v>
          </cell>
          <cell r="Q10423">
            <v>0</v>
          </cell>
        </row>
        <row r="10424">
          <cell r="N10424">
            <v>0</v>
          </cell>
          <cell r="O10424">
            <v>0</v>
          </cell>
          <cell r="P10424">
            <v>0</v>
          </cell>
          <cell r="Q10424">
            <v>0</v>
          </cell>
        </row>
        <row r="10425">
          <cell r="N10425">
            <v>0</v>
          </cell>
          <cell r="O10425">
            <v>0</v>
          </cell>
          <cell r="P10425">
            <v>0</v>
          </cell>
          <cell r="Q10425">
            <v>0</v>
          </cell>
        </row>
        <row r="10426">
          <cell r="N10426">
            <v>0</v>
          </cell>
          <cell r="O10426">
            <v>0</v>
          </cell>
          <cell r="P10426">
            <v>0</v>
          </cell>
          <cell r="Q10426">
            <v>0</v>
          </cell>
        </row>
        <row r="10427">
          <cell r="N10427">
            <v>0</v>
          </cell>
          <cell r="O10427">
            <v>0</v>
          </cell>
          <cell r="P10427">
            <v>0</v>
          </cell>
          <cell r="Q10427">
            <v>0</v>
          </cell>
        </row>
        <row r="10428">
          <cell r="N10428">
            <v>0</v>
          </cell>
          <cell r="O10428">
            <v>0</v>
          </cell>
          <cell r="P10428">
            <v>0</v>
          </cell>
          <cell r="Q10428">
            <v>0</v>
          </cell>
        </row>
        <row r="10429">
          <cell r="N10429">
            <v>0</v>
          </cell>
          <cell r="O10429">
            <v>0</v>
          </cell>
          <cell r="P10429">
            <v>0</v>
          </cell>
          <cell r="Q10429">
            <v>0</v>
          </cell>
        </row>
        <row r="10430">
          <cell r="N10430">
            <v>0</v>
          </cell>
          <cell r="O10430">
            <v>0</v>
          </cell>
          <cell r="P10430">
            <v>0</v>
          </cell>
          <cell r="Q10430">
            <v>0</v>
          </cell>
        </row>
        <row r="10431">
          <cell r="N10431">
            <v>0</v>
          </cell>
          <cell r="O10431">
            <v>0</v>
          </cell>
          <cell r="P10431">
            <v>0</v>
          </cell>
          <cell r="Q10431">
            <v>0</v>
          </cell>
        </row>
        <row r="10432">
          <cell r="N10432">
            <v>0</v>
          </cell>
          <cell r="O10432">
            <v>0</v>
          </cell>
          <cell r="P10432">
            <v>0</v>
          </cell>
          <cell r="Q10432">
            <v>0</v>
          </cell>
        </row>
        <row r="10433">
          <cell r="N10433">
            <v>0</v>
          </cell>
          <cell r="O10433">
            <v>0</v>
          </cell>
          <cell r="P10433">
            <v>0</v>
          </cell>
          <cell r="Q10433">
            <v>0</v>
          </cell>
        </row>
        <row r="10434">
          <cell r="N10434">
            <v>0</v>
          </cell>
          <cell r="O10434">
            <v>0</v>
          </cell>
          <cell r="P10434">
            <v>0</v>
          </cell>
          <cell r="Q10434">
            <v>0</v>
          </cell>
        </row>
        <row r="10435">
          <cell r="N10435">
            <v>0</v>
          </cell>
          <cell r="O10435">
            <v>0</v>
          </cell>
          <cell r="P10435">
            <v>0</v>
          </cell>
          <cell r="Q10435">
            <v>0</v>
          </cell>
        </row>
        <row r="10436">
          <cell r="N10436">
            <v>0</v>
          </cell>
          <cell r="O10436">
            <v>0</v>
          </cell>
          <cell r="P10436">
            <v>0</v>
          </cell>
          <cell r="Q10436">
            <v>0</v>
          </cell>
        </row>
        <row r="10437">
          <cell r="N10437">
            <v>0</v>
          </cell>
          <cell r="O10437">
            <v>0</v>
          </cell>
          <cell r="P10437">
            <v>0</v>
          </cell>
          <cell r="Q10437">
            <v>0</v>
          </cell>
        </row>
        <row r="10438">
          <cell r="N10438">
            <v>0</v>
          </cell>
          <cell r="O10438">
            <v>0</v>
          </cell>
          <cell r="P10438">
            <v>0</v>
          </cell>
          <cell r="Q10438">
            <v>0</v>
          </cell>
        </row>
        <row r="10439">
          <cell r="N10439">
            <v>0</v>
          </cell>
          <cell r="O10439">
            <v>0</v>
          </cell>
          <cell r="P10439">
            <v>0</v>
          </cell>
          <cell r="Q10439">
            <v>0</v>
          </cell>
        </row>
        <row r="10440">
          <cell r="N10440">
            <v>0</v>
          </cell>
          <cell r="O10440">
            <v>0</v>
          </cell>
          <cell r="P10440">
            <v>0</v>
          </cell>
          <cell r="Q10440">
            <v>0</v>
          </cell>
        </row>
        <row r="10441">
          <cell r="N10441">
            <v>0</v>
          </cell>
          <cell r="O10441">
            <v>0</v>
          </cell>
          <cell r="P10441">
            <v>0</v>
          </cell>
          <cell r="Q10441">
            <v>0</v>
          </cell>
        </row>
        <row r="10442">
          <cell r="N10442">
            <v>0</v>
          </cell>
          <cell r="O10442">
            <v>0</v>
          </cell>
          <cell r="P10442">
            <v>0</v>
          </cell>
          <cell r="Q10442">
            <v>0</v>
          </cell>
        </row>
        <row r="10443">
          <cell r="N10443">
            <v>0</v>
          </cell>
          <cell r="O10443">
            <v>0</v>
          </cell>
          <cell r="P10443">
            <v>0</v>
          </cell>
          <cell r="Q10443">
            <v>0</v>
          </cell>
        </row>
        <row r="10444">
          <cell r="N10444">
            <v>0</v>
          </cell>
          <cell r="O10444">
            <v>0</v>
          </cell>
          <cell r="P10444">
            <v>0</v>
          </cell>
          <cell r="Q10444">
            <v>0</v>
          </cell>
        </row>
        <row r="10445">
          <cell r="N10445">
            <v>0</v>
          </cell>
          <cell r="O10445">
            <v>0</v>
          </cell>
          <cell r="P10445">
            <v>0</v>
          </cell>
          <cell r="Q10445">
            <v>0</v>
          </cell>
        </row>
        <row r="10446">
          <cell r="N10446">
            <v>0</v>
          </cell>
          <cell r="O10446">
            <v>0</v>
          </cell>
          <cell r="P10446">
            <v>0</v>
          </cell>
          <cell r="Q10446">
            <v>0</v>
          </cell>
        </row>
        <row r="10447">
          <cell r="N10447">
            <v>0</v>
          </cell>
          <cell r="O10447">
            <v>0</v>
          </cell>
          <cell r="P10447">
            <v>0</v>
          </cell>
          <cell r="Q10447">
            <v>0</v>
          </cell>
        </row>
        <row r="10448">
          <cell r="N10448">
            <v>0</v>
          </cell>
          <cell r="O10448">
            <v>0</v>
          </cell>
          <cell r="P10448">
            <v>0</v>
          </cell>
          <cell r="Q10448">
            <v>0</v>
          </cell>
        </row>
        <row r="10449">
          <cell r="N10449">
            <v>0</v>
          </cell>
          <cell r="O10449">
            <v>0</v>
          </cell>
          <cell r="P10449">
            <v>0</v>
          </cell>
          <cell r="Q10449">
            <v>0</v>
          </cell>
        </row>
        <row r="10450">
          <cell r="N10450">
            <v>0</v>
          </cell>
          <cell r="O10450">
            <v>0</v>
          </cell>
          <cell r="P10450">
            <v>0</v>
          </cell>
          <cell r="Q10450">
            <v>0</v>
          </cell>
        </row>
        <row r="10451">
          <cell r="N10451">
            <v>0</v>
          </cell>
          <cell r="O10451">
            <v>0</v>
          </cell>
          <cell r="P10451">
            <v>0</v>
          </cell>
          <cell r="Q10451">
            <v>0</v>
          </cell>
        </row>
        <row r="10452">
          <cell r="N10452">
            <v>0</v>
          </cell>
          <cell r="O10452">
            <v>0</v>
          </cell>
          <cell r="P10452">
            <v>0</v>
          </cell>
          <cell r="Q10452">
            <v>0</v>
          </cell>
        </row>
        <row r="10453">
          <cell r="N10453">
            <v>0</v>
          </cell>
          <cell r="O10453">
            <v>0</v>
          </cell>
          <cell r="P10453">
            <v>0</v>
          </cell>
          <cell r="Q10453">
            <v>0</v>
          </cell>
        </row>
        <row r="10454">
          <cell r="N10454">
            <v>0</v>
          </cell>
          <cell r="O10454">
            <v>0</v>
          </cell>
          <cell r="P10454">
            <v>0</v>
          </cell>
          <cell r="Q10454">
            <v>0</v>
          </cell>
        </row>
        <row r="10455">
          <cell r="N10455">
            <v>0</v>
          </cell>
          <cell r="O10455">
            <v>0</v>
          </cell>
          <cell r="P10455">
            <v>0</v>
          </cell>
          <cell r="Q10455">
            <v>0</v>
          </cell>
        </row>
        <row r="10456">
          <cell r="N10456">
            <v>0</v>
          </cell>
          <cell r="O10456">
            <v>0</v>
          </cell>
          <cell r="P10456">
            <v>0</v>
          </cell>
          <cell r="Q10456">
            <v>0</v>
          </cell>
        </row>
        <row r="10457">
          <cell r="N10457">
            <v>0</v>
          </cell>
          <cell r="O10457">
            <v>0</v>
          </cell>
          <cell r="P10457">
            <v>0</v>
          </cell>
          <cell r="Q10457">
            <v>0</v>
          </cell>
        </row>
        <row r="10458">
          <cell r="N10458">
            <v>0</v>
          </cell>
          <cell r="O10458">
            <v>0</v>
          </cell>
          <cell r="P10458">
            <v>0</v>
          </cell>
          <cell r="Q10458">
            <v>0</v>
          </cell>
        </row>
        <row r="10459">
          <cell r="N10459">
            <v>0</v>
          </cell>
          <cell r="O10459">
            <v>0</v>
          </cell>
          <cell r="P10459">
            <v>0</v>
          </cell>
          <cell r="Q10459">
            <v>0</v>
          </cell>
        </row>
        <row r="10460">
          <cell r="N10460">
            <v>0</v>
          </cell>
          <cell r="O10460">
            <v>0</v>
          </cell>
          <cell r="P10460">
            <v>0</v>
          </cell>
          <cell r="Q10460">
            <v>0</v>
          </cell>
        </row>
        <row r="10461">
          <cell r="N10461">
            <v>0</v>
          </cell>
          <cell r="O10461">
            <v>0</v>
          </cell>
          <cell r="P10461">
            <v>0</v>
          </cell>
          <cell r="Q10461">
            <v>0</v>
          </cell>
        </row>
        <row r="10462">
          <cell r="N10462">
            <v>0</v>
          </cell>
          <cell r="O10462">
            <v>0</v>
          </cell>
          <cell r="P10462">
            <v>0</v>
          </cell>
          <cell r="Q10462">
            <v>0</v>
          </cell>
        </row>
        <row r="10463">
          <cell r="N10463">
            <v>0</v>
          </cell>
          <cell r="O10463">
            <v>0</v>
          </cell>
          <cell r="P10463">
            <v>0</v>
          </cell>
          <cell r="Q10463">
            <v>0</v>
          </cell>
        </row>
        <row r="10464">
          <cell r="N10464">
            <v>0</v>
          </cell>
          <cell r="O10464">
            <v>0</v>
          </cell>
          <cell r="P10464">
            <v>0</v>
          </cell>
          <cell r="Q10464">
            <v>0</v>
          </cell>
        </row>
        <row r="10465">
          <cell r="N10465">
            <v>0</v>
          </cell>
          <cell r="O10465">
            <v>0</v>
          </cell>
          <cell r="P10465">
            <v>0</v>
          </cell>
          <cell r="Q10465">
            <v>0</v>
          </cell>
        </row>
        <row r="10466">
          <cell r="N10466">
            <v>0</v>
          </cell>
          <cell r="O10466">
            <v>0</v>
          </cell>
          <cell r="P10466">
            <v>0</v>
          </cell>
          <cell r="Q10466">
            <v>0</v>
          </cell>
        </row>
        <row r="10467">
          <cell r="N10467">
            <v>0</v>
          </cell>
          <cell r="O10467">
            <v>0</v>
          </cell>
          <cell r="P10467">
            <v>0</v>
          </cell>
          <cell r="Q10467">
            <v>0</v>
          </cell>
        </row>
        <row r="10468">
          <cell r="N10468">
            <v>0</v>
          </cell>
          <cell r="O10468">
            <v>0</v>
          </cell>
          <cell r="P10468">
            <v>0</v>
          </cell>
          <cell r="Q10468">
            <v>0</v>
          </cell>
        </row>
        <row r="10469">
          <cell r="N10469">
            <v>0</v>
          </cell>
          <cell r="O10469">
            <v>0</v>
          </cell>
          <cell r="P10469">
            <v>0</v>
          </cell>
          <cell r="Q10469">
            <v>0</v>
          </cell>
        </row>
        <row r="10470">
          <cell r="N10470">
            <v>0</v>
          </cell>
          <cell r="O10470">
            <v>0</v>
          </cell>
          <cell r="P10470">
            <v>0</v>
          </cell>
          <cell r="Q10470">
            <v>0</v>
          </cell>
        </row>
        <row r="10471">
          <cell r="N10471">
            <v>0</v>
          </cell>
          <cell r="O10471">
            <v>0</v>
          </cell>
          <cell r="P10471">
            <v>0</v>
          </cell>
          <cell r="Q10471">
            <v>0</v>
          </cell>
        </row>
        <row r="10472">
          <cell r="N10472">
            <v>0</v>
          </cell>
          <cell r="O10472">
            <v>0</v>
          </cell>
          <cell r="P10472">
            <v>0</v>
          </cell>
          <cell r="Q10472">
            <v>0</v>
          </cell>
        </row>
        <row r="10473">
          <cell r="N10473">
            <v>0</v>
          </cell>
          <cell r="O10473">
            <v>0</v>
          </cell>
          <cell r="P10473">
            <v>0</v>
          </cell>
          <cell r="Q10473">
            <v>0</v>
          </cell>
        </row>
        <row r="10474">
          <cell r="N10474">
            <v>0</v>
          </cell>
          <cell r="O10474">
            <v>0</v>
          </cell>
          <cell r="P10474">
            <v>0</v>
          </cell>
          <cell r="Q10474">
            <v>0</v>
          </cell>
        </row>
        <row r="10475">
          <cell r="N10475">
            <v>0</v>
          </cell>
          <cell r="O10475">
            <v>0</v>
          </cell>
          <cell r="P10475">
            <v>0</v>
          </cell>
          <cell r="Q10475">
            <v>0</v>
          </cell>
        </row>
        <row r="10476">
          <cell r="N10476">
            <v>0</v>
          </cell>
          <cell r="O10476">
            <v>0</v>
          </cell>
          <cell r="P10476">
            <v>0</v>
          </cell>
          <cell r="Q10476">
            <v>0</v>
          </cell>
        </row>
        <row r="10477">
          <cell r="N10477">
            <v>0</v>
          </cell>
          <cell r="O10477">
            <v>0</v>
          </cell>
          <cell r="P10477">
            <v>0</v>
          </cell>
          <cell r="Q10477">
            <v>0</v>
          </cell>
        </row>
        <row r="10478">
          <cell r="N10478">
            <v>0</v>
          </cell>
          <cell r="O10478">
            <v>0</v>
          </cell>
          <cell r="P10478">
            <v>0</v>
          </cell>
          <cell r="Q10478">
            <v>0</v>
          </cell>
        </row>
        <row r="10479">
          <cell r="N10479">
            <v>0</v>
          </cell>
          <cell r="O10479">
            <v>0</v>
          </cell>
          <cell r="P10479">
            <v>0</v>
          </cell>
          <cell r="Q10479">
            <v>0</v>
          </cell>
        </row>
        <row r="10480">
          <cell r="N10480">
            <v>0</v>
          </cell>
          <cell r="O10480">
            <v>0</v>
          </cell>
          <cell r="P10480">
            <v>0</v>
          </cell>
          <cell r="Q10480">
            <v>0</v>
          </cell>
        </row>
        <row r="10481">
          <cell r="N10481">
            <v>0</v>
          </cell>
          <cell r="O10481">
            <v>0</v>
          </cell>
          <cell r="P10481">
            <v>0</v>
          </cell>
          <cell r="Q10481">
            <v>0</v>
          </cell>
        </row>
        <row r="10482">
          <cell r="N10482">
            <v>0</v>
          </cell>
          <cell r="O10482">
            <v>0</v>
          </cell>
          <cell r="P10482">
            <v>0</v>
          </cell>
          <cell r="Q10482">
            <v>0</v>
          </cell>
        </row>
        <row r="10483">
          <cell r="N10483">
            <v>0</v>
          </cell>
          <cell r="O10483">
            <v>0</v>
          </cell>
          <cell r="P10483">
            <v>0</v>
          </cell>
          <cell r="Q10483">
            <v>0</v>
          </cell>
        </row>
        <row r="10484">
          <cell r="N10484">
            <v>0</v>
          </cell>
          <cell r="O10484">
            <v>0</v>
          </cell>
          <cell r="P10484">
            <v>0</v>
          </cell>
          <cell r="Q10484">
            <v>0</v>
          </cell>
        </row>
        <row r="10485">
          <cell r="N10485">
            <v>0</v>
          </cell>
          <cell r="O10485">
            <v>0</v>
          </cell>
          <cell r="P10485">
            <v>0</v>
          </cell>
          <cell r="Q10485">
            <v>0</v>
          </cell>
        </row>
        <row r="10486">
          <cell r="N10486">
            <v>0</v>
          </cell>
          <cell r="O10486">
            <v>0</v>
          </cell>
          <cell r="P10486">
            <v>0</v>
          </cell>
          <cell r="Q10486">
            <v>0</v>
          </cell>
        </row>
        <row r="10487">
          <cell r="N10487">
            <v>0</v>
          </cell>
          <cell r="O10487">
            <v>0</v>
          </cell>
          <cell r="P10487">
            <v>0</v>
          </cell>
          <cell r="Q10487">
            <v>0</v>
          </cell>
        </row>
        <row r="10488">
          <cell r="N10488">
            <v>0</v>
          </cell>
          <cell r="O10488">
            <v>0</v>
          </cell>
          <cell r="P10488">
            <v>0</v>
          </cell>
          <cell r="Q10488">
            <v>0</v>
          </cell>
        </row>
        <row r="10489">
          <cell r="N10489">
            <v>0</v>
          </cell>
          <cell r="O10489">
            <v>0</v>
          </cell>
          <cell r="P10489">
            <v>0</v>
          </cell>
          <cell r="Q10489">
            <v>0</v>
          </cell>
        </row>
        <row r="10490">
          <cell r="N10490">
            <v>0</v>
          </cell>
          <cell r="O10490">
            <v>0</v>
          </cell>
          <cell r="P10490">
            <v>0</v>
          </cell>
          <cell r="Q10490">
            <v>0</v>
          </cell>
        </row>
        <row r="10491">
          <cell r="N10491">
            <v>0</v>
          </cell>
          <cell r="O10491">
            <v>0</v>
          </cell>
          <cell r="P10491">
            <v>0</v>
          </cell>
          <cell r="Q10491">
            <v>0</v>
          </cell>
        </row>
        <row r="10492">
          <cell r="N10492">
            <v>0</v>
          </cell>
          <cell r="O10492">
            <v>0</v>
          </cell>
          <cell r="P10492">
            <v>0</v>
          </cell>
          <cell r="Q10492">
            <v>0</v>
          </cell>
        </row>
        <row r="10493">
          <cell r="N10493">
            <v>0</v>
          </cell>
          <cell r="O10493">
            <v>0</v>
          </cell>
          <cell r="P10493">
            <v>0</v>
          </cell>
          <cell r="Q10493">
            <v>0</v>
          </cell>
        </row>
        <row r="10494">
          <cell r="N10494">
            <v>0</v>
          </cell>
          <cell r="O10494">
            <v>0</v>
          </cell>
          <cell r="P10494">
            <v>0</v>
          </cell>
          <cell r="Q10494">
            <v>0</v>
          </cell>
        </row>
        <row r="10495">
          <cell r="N10495">
            <v>0</v>
          </cell>
          <cell r="O10495">
            <v>0</v>
          </cell>
          <cell r="P10495">
            <v>0</v>
          </cell>
          <cell r="Q10495">
            <v>0</v>
          </cell>
        </row>
        <row r="10496">
          <cell r="N10496">
            <v>0</v>
          </cell>
          <cell r="O10496">
            <v>0</v>
          </cell>
          <cell r="P10496">
            <v>0</v>
          </cell>
          <cell r="Q10496">
            <v>0</v>
          </cell>
        </row>
        <row r="10497">
          <cell r="N10497">
            <v>0</v>
          </cell>
          <cell r="O10497">
            <v>0</v>
          </cell>
          <cell r="P10497">
            <v>0</v>
          </cell>
          <cell r="Q10497">
            <v>0</v>
          </cell>
        </row>
        <row r="10498">
          <cell r="N10498">
            <v>0</v>
          </cell>
          <cell r="O10498">
            <v>0</v>
          </cell>
          <cell r="P10498">
            <v>0</v>
          </cell>
          <cell r="Q10498">
            <v>0</v>
          </cell>
        </row>
        <row r="10499">
          <cell r="N10499">
            <v>0</v>
          </cell>
          <cell r="O10499">
            <v>0</v>
          </cell>
          <cell r="P10499">
            <v>0</v>
          </cell>
          <cell r="Q10499">
            <v>0</v>
          </cell>
        </row>
        <row r="10500">
          <cell r="N10500">
            <v>0</v>
          </cell>
          <cell r="O10500">
            <v>0</v>
          </cell>
          <cell r="P10500">
            <v>0</v>
          </cell>
          <cell r="Q10500">
            <v>0</v>
          </cell>
        </row>
        <row r="10501">
          <cell r="N10501">
            <v>0</v>
          </cell>
          <cell r="O10501">
            <v>0</v>
          </cell>
          <cell r="P10501">
            <v>0</v>
          </cell>
          <cell r="Q10501">
            <v>0</v>
          </cell>
        </row>
        <row r="10502">
          <cell r="N10502">
            <v>0</v>
          </cell>
          <cell r="O10502">
            <v>0</v>
          </cell>
          <cell r="P10502">
            <v>0</v>
          </cell>
          <cell r="Q10502">
            <v>0</v>
          </cell>
        </row>
        <row r="10503">
          <cell r="N10503">
            <v>0</v>
          </cell>
          <cell r="O10503">
            <v>0</v>
          </cell>
          <cell r="P10503">
            <v>0</v>
          </cell>
          <cell r="Q10503">
            <v>0</v>
          </cell>
        </row>
        <row r="10504">
          <cell r="N10504">
            <v>0</v>
          </cell>
          <cell r="O10504">
            <v>0</v>
          </cell>
          <cell r="P10504">
            <v>0</v>
          </cell>
          <cell r="Q10504">
            <v>0</v>
          </cell>
        </row>
        <row r="10505">
          <cell r="N10505">
            <v>0</v>
          </cell>
          <cell r="O10505">
            <v>0</v>
          </cell>
          <cell r="P10505">
            <v>0</v>
          </cell>
          <cell r="Q10505">
            <v>0</v>
          </cell>
        </row>
        <row r="10506">
          <cell r="N10506">
            <v>0</v>
          </cell>
          <cell r="O10506">
            <v>0</v>
          </cell>
          <cell r="P10506">
            <v>0</v>
          </cell>
          <cell r="Q10506">
            <v>0</v>
          </cell>
        </row>
        <row r="10507">
          <cell r="N10507">
            <v>0</v>
          </cell>
          <cell r="O10507">
            <v>0</v>
          </cell>
          <cell r="P10507">
            <v>0</v>
          </cell>
          <cell r="Q10507">
            <v>0</v>
          </cell>
        </row>
        <row r="10508">
          <cell r="N10508">
            <v>0</v>
          </cell>
          <cell r="O10508">
            <v>0</v>
          </cell>
          <cell r="P10508">
            <v>0</v>
          </cell>
          <cell r="Q10508">
            <v>0</v>
          </cell>
        </row>
        <row r="10509">
          <cell r="N10509">
            <v>0</v>
          </cell>
          <cell r="O10509">
            <v>0</v>
          </cell>
          <cell r="P10509">
            <v>0</v>
          </cell>
          <cell r="Q10509">
            <v>0</v>
          </cell>
        </row>
        <row r="10510">
          <cell r="N10510">
            <v>0</v>
          </cell>
          <cell r="O10510">
            <v>0</v>
          </cell>
          <cell r="P10510">
            <v>0</v>
          </cell>
          <cell r="Q10510">
            <v>0</v>
          </cell>
        </row>
        <row r="10511">
          <cell r="N10511">
            <v>0</v>
          </cell>
          <cell r="O10511">
            <v>0</v>
          </cell>
          <cell r="P10511">
            <v>0</v>
          </cell>
          <cell r="Q10511">
            <v>0</v>
          </cell>
        </row>
        <row r="10512">
          <cell r="N10512">
            <v>0</v>
          </cell>
          <cell r="O10512">
            <v>0</v>
          </cell>
          <cell r="P10512">
            <v>0</v>
          </cell>
          <cell r="Q10512">
            <v>0</v>
          </cell>
        </row>
        <row r="10513">
          <cell r="N10513">
            <v>0</v>
          </cell>
          <cell r="O10513">
            <v>0</v>
          </cell>
          <cell r="P10513">
            <v>0</v>
          </cell>
          <cell r="Q10513">
            <v>0</v>
          </cell>
        </row>
        <row r="10514">
          <cell r="N10514">
            <v>0</v>
          </cell>
          <cell r="O10514">
            <v>0</v>
          </cell>
          <cell r="P10514">
            <v>0</v>
          </cell>
          <cell r="Q10514">
            <v>0</v>
          </cell>
        </row>
        <row r="10515">
          <cell r="N10515">
            <v>0</v>
          </cell>
          <cell r="O10515">
            <v>0</v>
          </cell>
          <cell r="P10515">
            <v>0</v>
          </cell>
          <cell r="Q10515">
            <v>0</v>
          </cell>
        </row>
        <row r="10516">
          <cell r="N10516">
            <v>0</v>
          </cell>
          <cell r="O10516">
            <v>0</v>
          </cell>
          <cell r="P10516">
            <v>0</v>
          </cell>
          <cell r="Q10516">
            <v>0</v>
          </cell>
        </row>
        <row r="10517">
          <cell r="N10517">
            <v>0</v>
          </cell>
          <cell r="O10517">
            <v>0</v>
          </cell>
          <cell r="P10517">
            <v>0</v>
          </cell>
          <cell r="Q10517">
            <v>0</v>
          </cell>
        </row>
        <row r="10518">
          <cell r="N10518">
            <v>0</v>
          </cell>
          <cell r="O10518">
            <v>0</v>
          </cell>
          <cell r="P10518">
            <v>0</v>
          </cell>
          <cell r="Q10518">
            <v>0</v>
          </cell>
        </row>
        <row r="10519">
          <cell r="N10519">
            <v>0</v>
          </cell>
          <cell r="O10519">
            <v>0</v>
          </cell>
          <cell r="P10519">
            <v>0</v>
          </cell>
          <cell r="Q10519">
            <v>0</v>
          </cell>
        </row>
        <row r="10520">
          <cell r="N10520">
            <v>0</v>
          </cell>
          <cell r="O10520">
            <v>0</v>
          </cell>
          <cell r="P10520">
            <v>0</v>
          </cell>
          <cell r="Q10520">
            <v>0</v>
          </cell>
        </row>
        <row r="10521">
          <cell r="N10521">
            <v>0</v>
          </cell>
          <cell r="O10521">
            <v>0</v>
          </cell>
          <cell r="P10521">
            <v>0</v>
          </cell>
          <cell r="Q10521">
            <v>0</v>
          </cell>
        </row>
        <row r="10522">
          <cell r="N10522">
            <v>0</v>
          </cell>
          <cell r="O10522">
            <v>0</v>
          </cell>
          <cell r="P10522">
            <v>0</v>
          </cell>
          <cell r="Q10522">
            <v>0</v>
          </cell>
        </row>
        <row r="10523">
          <cell r="N10523">
            <v>0</v>
          </cell>
          <cell r="O10523">
            <v>0</v>
          </cell>
          <cell r="P10523">
            <v>0</v>
          </cell>
          <cell r="Q10523">
            <v>0</v>
          </cell>
        </row>
        <row r="10524">
          <cell r="N10524">
            <v>0</v>
          </cell>
          <cell r="O10524">
            <v>0</v>
          </cell>
          <cell r="P10524">
            <v>0</v>
          </cell>
          <cell r="Q10524">
            <v>0</v>
          </cell>
        </row>
        <row r="10525">
          <cell r="N10525">
            <v>0</v>
          </cell>
          <cell r="O10525">
            <v>0</v>
          </cell>
          <cell r="P10525">
            <v>0</v>
          </cell>
          <cell r="Q10525">
            <v>0</v>
          </cell>
        </row>
        <row r="10526">
          <cell r="N10526">
            <v>0</v>
          </cell>
          <cell r="O10526">
            <v>0</v>
          </cell>
          <cell r="P10526">
            <v>0</v>
          </cell>
          <cell r="Q10526">
            <v>0</v>
          </cell>
        </row>
        <row r="10527">
          <cell r="N10527">
            <v>0</v>
          </cell>
          <cell r="O10527">
            <v>0</v>
          </cell>
          <cell r="P10527">
            <v>0</v>
          </cell>
          <cell r="Q10527">
            <v>0</v>
          </cell>
        </row>
        <row r="10528">
          <cell r="N10528">
            <v>0</v>
          </cell>
          <cell r="O10528">
            <v>0</v>
          </cell>
          <cell r="P10528">
            <v>0</v>
          </cell>
          <cell r="Q10528">
            <v>0</v>
          </cell>
        </row>
        <row r="10529">
          <cell r="N10529">
            <v>0</v>
          </cell>
          <cell r="O10529">
            <v>0</v>
          </cell>
          <cell r="P10529">
            <v>0</v>
          </cell>
          <cell r="Q10529">
            <v>0</v>
          </cell>
        </row>
        <row r="10530">
          <cell r="N10530">
            <v>0</v>
          </cell>
          <cell r="O10530">
            <v>0</v>
          </cell>
          <cell r="P10530">
            <v>0</v>
          </cell>
          <cell r="Q10530">
            <v>0</v>
          </cell>
        </row>
        <row r="10531">
          <cell r="N10531">
            <v>0</v>
          </cell>
          <cell r="O10531">
            <v>0</v>
          </cell>
          <cell r="P10531">
            <v>0</v>
          </cell>
          <cell r="Q10531">
            <v>0</v>
          </cell>
        </row>
        <row r="10532">
          <cell r="N10532">
            <v>0</v>
          </cell>
          <cell r="O10532">
            <v>0</v>
          </cell>
          <cell r="P10532">
            <v>0</v>
          </cell>
          <cell r="Q10532">
            <v>0</v>
          </cell>
        </row>
        <row r="10533">
          <cell r="N10533">
            <v>0</v>
          </cell>
          <cell r="O10533">
            <v>0</v>
          </cell>
          <cell r="P10533">
            <v>0</v>
          </cell>
          <cell r="Q10533">
            <v>0</v>
          </cell>
        </row>
        <row r="10534">
          <cell r="N10534">
            <v>0</v>
          </cell>
          <cell r="O10534">
            <v>0</v>
          </cell>
          <cell r="P10534">
            <v>0</v>
          </cell>
          <cell r="Q10534">
            <v>0</v>
          </cell>
        </row>
        <row r="10535">
          <cell r="N10535">
            <v>0</v>
          </cell>
          <cell r="O10535">
            <v>0</v>
          </cell>
          <cell r="P10535">
            <v>0</v>
          </cell>
          <cell r="Q10535">
            <v>0</v>
          </cell>
        </row>
        <row r="10536">
          <cell r="N10536">
            <v>0</v>
          </cell>
          <cell r="O10536">
            <v>0</v>
          </cell>
          <cell r="P10536">
            <v>0</v>
          </cell>
          <cell r="Q10536">
            <v>0</v>
          </cell>
        </row>
        <row r="10537">
          <cell r="N10537">
            <v>0</v>
          </cell>
          <cell r="O10537">
            <v>0</v>
          </cell>
          <cell r="P10537">
            <v>0</v>
          </cell>
          <cell r="Q10537">
            <v>0</v>
          </cell>
        </row>
        <row r="10538">
          <cell r="N10538">
            <v>0</v>
          </cell>
          <cell r="O10538">
            <v>0</v>
          </cell>
          <cell r="P10538">
            <v>0</v>
          </cell>
          <cell r="Q10538">
            <v>0</v>
          </cell>
        </row>
        <row r="10539">
          <cell r="N10539">
            <v>0</v>
          </cell>
          <cell r="O10539">
            <v>0</v>
          </cell>
          <cell r="P10539">
            <v>0</v>
          </cell>
          <cell r="Q10539">
            <v>0</v>
          </cell>
        </row>
        <row r="10540">
          <cell r="N10540">
            <v>0</v>
          </cell>
          <cell r="O10540">
            <v>0</v>
          </cell>
          <cell r="P10540">
            <v>0</v>
          </cell>
          <cell r="Q10540">
            <v>0</v>
          </cell>
        </row>
        <row r="10541">
          <cell r="N10541">
            <v>0</v>
          </cell>
          <cell r="O10541">
            <v>0</v>
          </cell>
          <cell r="P10541">
            <v>0</v>
          </cell>
          <cell r="Q10541">
            <v>0</v>
          </cell>
        </row>
        <row r="10542">
          <cell r="N10542">
            <v>0</v>
          </cell>
          <cell r="O10542">
            <v>0</v>
          </cell>
          <cell r="P10542">
            <v>0</v>
          </cell>
          <cell r="Q10542">
            <v>0</v>
          </cell>
        </row>
        <row r="10543">
          <cell r="N10543">
            <v>0</v>
          </cell>
          <cell r="O10543">
            <v>0</v>
          </cell>
          <cell r="P10543">
            <v>0</v>
          </cell>
          <cell r="Q10543">
            <v>0</v>
          </cell>
        </row>
        <row r="10544">
          <cell r="N10544">
            <v>0</v>
          </cell>
          <cell r="O10544">
            <v>0</v>
          </cell>
          <cell r="P10544">
            <v>0</v>
          </cell>
          <cell r="Q10544">
            <v>0</v>
          </cell>
        </row>
        <row r="10545">
          <cell r="N10545">
            <v>0</v>
          </cell>
          <cell r="O10545">
            <v>0</v>
          </cell>
          <cell r="P10545">
            <v>0</v>
          </cell>
          <cell r="Q10545">
            <v>0</v>
          </cell>
        </row>
        <row r="10546">
          <cell r="N10546">
            <v>0</v>
          </cell>
          <cell r="O10546">
            <v>0</v>
          </cell>
          <cell r="P10546">
            <v>0</v>
          </cell>
          <cell r="Q10546">
            <v>0</v>
          </cell>
        </row>
        <row r="10547">
          <cell r="N10547">
            <v>0</v>
          </cell>
          <cell r="O10547">
            <v>0</v>
          </cell>
          <cell r="P10547">
            <v>0</v>
          </cell>
          <cell r="Q10547">
            <v>0</v>
          </cell>
        </row>
        <row r="10548">
          <cell r="N10548">
            <v>0</v>
          </cell>
          <cell r="O10548">
            <v>0</v>
          </cell>
          <cell r="P10548">
            <v>0</v>
          </cell>
          <cell r="Q10548">
            <v>0</v>
          </cell>
        </row>
        <row r="10549">
          <cell r="N10549">
            <v>0</v>
          </cell>
          <cell r="O10549">
            <v>0</v>
          </cell>
          <cell r="P10549">
            <v>0</v>
          </cell>
          <cell r="Q10549">
            <v>0</v>
          </cell>
        </row>
        <row r="10550">
          <cell r="N10550">
            <v>0</v>
          </cell>
          <cell r="O10550">
            <v>0</v>
          </cell>
          <cell r="P10550">
            <v>0</v>
          </cell>
          <cell r="Q10550">
            <v>0</v>
          </cell>
        </row>
        <row r="10551">
          <cell r="N10551">
            <v>0</v>
          </cell>
          <cell r="O10551">
            <v>0</v>
          </cell>
          <cell r="P10551">
            <v>0</v>
          </cell>
          <cell r="Q10551">
            <v>0</v>
          </cell>
        </row>
        <row r="10552">
          <cell r="N10552">
            <v>0</v>
          </cell>
          <cell r="O10552">
            <v>0</v>
          </cell>
          <cell r="P10552">
            <v>0</v>
          </cell>
          <cell r="Q10552">
            <v>0</v>
          </cell>
        </row>
        <row r="10553">
          <cell r="N10553">
            <v>0</v>
          </cell>
          <cell r="O10553">
            <v>0</v>
          </cell>
          <cell r="P10553">
            <v>0</v>
          </cell>
          <cell r="Q10553">
            <v>0</v>
          </cell>
        </row>
        <row r="10554">
          <cell r="N10554">
            <v>0</v>
          </cell>
          <cell r="O10554">
            <v>0</v>
          </cell>
          <cell r="P10554">
            <v>0</v>
          </cell>
          <cell r="Q10554">
            <v>0</v>
          </cell>
        </row>
        <row r="10555">
          <cell r="N10555">
            <v>0</v>
          </cell>
          <cell r="O10555">
            <v>0</v>
          </cell>
          <cell r="P10555">
            <v>0</v>
          </cell>
          <cell r="Q10555">
            <v>0</v>
          </cell>
        </row>
        <row r="10556">
          <cell r="N10556">
            <v>0</v>
          </cell>
          <cell r="O10556">
            <v>0</v>
          </cell>
          <cell r="P10556">
            <v>0</v>
          </cell>
          <cell r="Q10556">
            <v>0</v>
          </cell>
        </row>
        <row r="10557">
          <cell r="N10557">
            <v>0</v>
          </cell>
          <cell r="O10557">
            <v>0</v>
          </cell>
          <cell r="P10557">
            <v>0</v>
          </cell>
          <cell r="Q10557">
            <v>0</v>
          </cell>
        </row>
        <row r="10558">
          <cell r="N10558">
            <v>0</v>
          </cell>
          <cell r="O10558">
            <v>0</v>
          </cell>
          <cell r="P10558">
            <v>0</v>
          </cell>
          <cell r="Q10558">
            <v>0</v>
          </cell>
        </row>
        <row r="10559">
          <cell r="N10559">
            <v>0</v>
          </cell>
          <cell r="O10559">
            <v>0</v>
          </cell>
          <cell r="P10559">
            <v>0</v>
          </cell>
          <cell r="Q10559">
            <v>0</v>
          </cell>
        </row>
        <row r="10560">
          <cell r="N10560">
            <v>0</v>
          </cell>
          <cell r="O10560">
            <v>0</v>
          </cell>
          <cell r="P10560">
            <v>0</v>
          </cell>
          <cell r="Q10560">
            <v>0</v>
          </cell>
        </row>
        <row r="10561">
          <cell r="N10561">
            <v>0</v>
          </cell>
          <cell r="O10561">
            <v>0</v>
          </cell>
          <cell r="P10561">
            <v>0</v>
          </cell>
          <cell r="Q10561">
            <v>0</v>
          </cell>
        </row>
        <row r="10562">
          <cell r="N10562">
            <v>0</v>
          </cell>
          <cell r="O10562">
            <v>0</v>
          </cell>
          <cell r="P10562">
            <v>0</v>
          </cell>
          <cell r="Q10562">
            <v>0</v>
          </cell>
        </row>
        <row r="10563">
          <cell r="N10563">
            <v>0</v>
          </cell>
          <cell r="O10563">
            <v>0</v>
          </cell>
          <cell r="P10563">
            <v>0</v>
          </cell>
          <cell r="Q10563">
            <v>0</v>
          </cell>
        </row>
        <row r="10564">
          <cell r="N10564">
            <v>0</v>
          </cell>
          <cell r="O10564">
            <v>0</v>
          </cell>
          <cell r="P10564">
            <v>0</v>
          </cell>
          <cell r="Q10564">
            <v>0</v>
          </cell>
        </row>
        <row r="10565">
          <cell r="N10565">
            <v>0</v>
          </cell>
          <cell r="O10565">
            <v>0</v>
          </cell>
          <cell r="P10565">
            <v>0</v>
          </cell>
          <cell r="Q10565">
            <v>0</v>
          </cell>
        </row>
        <row r="10566">
          <cell r="N10566">
            <v>0</v>
          </cell>
          <cell r="O10566">
            <v>0</v>
          </cell>
          <cell r="P10566">
            <v>0</v>
          </cell>
          <cell r="Q10566">
            <v>0</v>
          </cell>
        </row>
        <row r="10567">
          <cell r="N10567">
            <v>0</v>
          </cell>
          <cell r="O10567">
            <v>0</v>
          </cell>
          <cell r="P10567">
            <v>0</v>
          </cell>
          <cell r="Q10567">
            <v>0</v>
          </cell>
        </row>
        <row r="10568">
          <cell r="N10568">
            <v>0</v>
          </cell>
          <cell r="O10568">
            <v>0</v>
          </cell>
          <cell r="P10568">
            <v>0</v>
          </cell>
          <cell r="Q10568">
            <v>0</v>
          </cell>
        </row>
        <row r="10569">
          <cell r="N10569">
            <v>0</v>
          </cell>
          <cell r="O10569">
            <v>0</v>
          </cell>
          <cell r="P10569">
            <v>0</v>
          </cell>
          <cell r="Q10569">
            <v>0</v>
          </cell>
        </row>
        <row r="10570">
          <cell r="N10570">
            <v>0</v>
          </cell>
          <cell r="O10570">
            <v>0</v>
          </cell>
          <cell r="P10570">
            <v>0</v>
          </cell>
          <cell r="Q10570">
            <v>0</v>
          </cell>
        </row>
        <row r="10571">
          <cell r="N10571">
            <v>0</v>
          </cell>
          <cell r="O10571">
            <v>0</v>
          </cell>
          <cell r="P10571">
            <v>0</v>
          </cell>
          <cell r="Q10571">
            <v>0</v>
          </cell>
        </row>
        <row r="10572">
          <cell r="N10572">
            <v>0</v>
          </cell>
          <cell r="O10572">
            <v>0</v>
          </cell>
          <cell r="P10572">
            <v>0</v>
          </cell>
          <cell r="Q10572">
            <v>0</v>
          </cell>
        </row>
        <row r="10573">
          <cell r="N10573">
            <v>0</v>
          </cell>
          <cell r="O10573">
            <v>0</v>
          </cell>
          <cell r="P10573">
            <v>0</v>
          </cell>
          <cell r="Q10573">
            <v>0</v>
          </cell>
        </row>
        <row r="10574">
          <cell r="N10574">
            <v>0</v>
          </cell>
          <cell r="O10574">
            <v>0</v>
          </cell>
          <cell r="P10574">
            <v>0</v>
          </cell>
          <cell r="Q10574">
            <v>0</v>
          </cell>
        </row>
        <row r="10575">
          <cell r="N10575">
            <v>0</v>
          </cell>
          <cell r="O10575">
            <v>0</v>
          </cell>
          <cell r="P10575">
            <v>0</v>
          </cell>
          <cell r="Q10575">
            <v>0</v>
          </cell>
        </row>
        <row r="10576">
          <cell r="N10576">
            <v>0</v>
          </cell>
          <cell r="O10576">
            <v>0</v>
          </cell>
          <cell r="P10576">
            <v>0</v>
          </cell>
          <cell r="Q10576">
            <v>0</v>
          </cell>
        </row>
        <row r="10577">
          <cell r="N10577">
            <v>0</v>
          </cell>
          <cell r="O10577">
            <v>0</v>
          </cell>
          <cell r="P10577">
            <v>0</v>
          </cell>
          <cell r="Q10577">
            <v>0</v>
          </cell>
        </row>
        <row r="10578">
          <cell r="N10578">
            <v>0</v>
          </cell>
          <cell r="O10578">
            <v>0</v>
          </cell>
          <cell r="P10578">
            <v>0</v>
          </cell>
          <cell r="Q10578">
            <v>0</v>
          </cell>
        </row>
        <row r="10579">
          <cell r="N10579">
            <v>0</v>
          </cell>
          <cell r="O10579">
            <v>0</v>
          </cell>
          <cell r="P10579">
            <v>0</v>
          </cell>
          <cell r="Q10579">
            <v>0</v>
          </cell>
        </row>
        <row r="10580">
          <cell r="N10580">
            <v>0</v>
          </cell>
          <cell r="O10580">
            <v>0</v>
          </cell>
          <cell r="P10580">
            <v>0</v>
          </cell>
          <cell r="Q10580">
            <v>0</v>
          </cell>
        </row>
        <row r="10581">
          <cell r="N10581">
            <v>0</v>
          </cell>
          <cell r="O10581">
            <v>0</v>
          </cell>
          <cell r="P10581">
            <v>0</v>
          </cell>
          <cell r="Q10581">
            <v>0</v>
          </cell>
        </row>
        <row r="10582">
          <cell r="N10582">
            <v>0</v>
          </cell>
          <cell r="O10582">
            <v>0</v>
          </cell>
          <cell r="P10582">
            <v>0</v>
          </cell>
          <cell r="Q10582">
            <v>0</v>
          </cell>
        </row>
        <row r="10583">
          <cell r="N10583">
            <v>0</v>
          </cell>
          <cell r="O10583">
            <v>0</v>
          </cell>
          <cell r="P10583">
            <v>0</v>
          </cell>
          <cell r="Q10583">
            <v>0</v>
          </cell>
        </row>
        <row r="10584">
          <cell r="N10584">
            <v>0</v>
          </cell>
          <cell r="O10584">
            <v>0</v>
          </cell>
          <cell r="P10584">
            <v>0</v>
          </cell>
          <cell r="Q10584">
            <v>0</v>
          </cell>
        </row>
        <row r="10585">
          <cell r="N10585">
            <v>0</v>
          </cell>
          <cell r="O10585">
            <v>0</v>
          </cell>
          <cell r="P10585">
            <v>0</v>
          </cell>
          <cell r="Q10585">
            <v>0</v>
          </cell>
        </row>
        <row r="10586">
          <cell r="N10586">
            <v>0</v>
          </cell>
          <cell r="O10586">
            <v>0</v>
          </cell>
          <cell r="P10586">
            <v>0</v>
          </cell>
          <cell r="Q10586">
            <v>0</v>
          </cell>
        </row>
        <row r="10587">
          <cell r="N10587">
            <v>0</v>
          </cell>
          <cell r="O10587">
            <v>0</v>
          </cell>
          <cell r="P10587">
            <v>0</v>
          </cell>
          <cell r="Q10587">
            <v>0</v>
          </cell>
        </row>
        <row r="10588">
          <cell r="N10588">
            <v>0</v>
          </cell>
          <cell r="O10588">
            <v>0</v>
          </cell>
          <cell r="P10588">
            <v>0</v>
          </cell>
          <cell r="Q10588">
            <v>0</v>
          </cell>
        </row>
        <row r="10589">
          <cell r="N10589">
            <v>0</v>
          </cell>
          <cell r="O10589">
            <v>0</v>
          </cell>
          <cell r="P10589">
            <v>0</v>
          </cell>
          <cell r="Q10589">
            <v>0</v>
          </cell>
        </row>
        <row r="10590">
          <cell r="N10590">
            <v>0</v>
          </cell>
          <cell r="O10590">
            <v>0</v>
          </cell>
          <cell r="P10590">
            <v>0</v>
          </cell>
          <cell r="Q10590">
            <v>0</v>
          </cell>
        </row>
        <row r="10591">
          <cell r="N10591">
            <v>0</v>
          </cell>
          <cell r="O10591">
            <v>0</v>
          </cell>
          <cell r="P10591">
            <v>0</v>
          </cell>
          <cell r="Q10591">
            <v>0</v>
          </cell>
        </row>
        <row r="10592">
          <cell r="N10592">
            <v>0</v>
          </cell>
          <cell r="O10592">
            <v>0</v>
          </cell>
          <cell r="P10592">
            <v>0</v>
          </cell>
          <cell r="Q10592">
            <v>0</v>
          </cell>
        </row>
        <row r="10593">
          <cell r="N10593">
            <v>0</v>
          </cell>
          <cell r="O10593">
            <v>0</v>
          </cell>
          <cell r="P10593">
            <v>0</v>
          </cell>
          <cell r="Q10593">
            <v>0</v>
          </cell>
        </row>
        <row r="10594">
          <cell r="N10594">
            <v>0</v>
          </cell>
          <cell r="O10594">
            <v>0</v>
          </cell>
          <cell r="P10594">
            <v>0</v>
          </cell>
          <cell r="Q10594">
            <v>0</v>
          </cell>
        </row>
        <row r="10595">
          <cell r="N10595">
            <v>0</v>
          </cell>
          <cell r="O10595">
            <v>0</v>
          </cell>
          <cell r="P10595">
            <v>0</v>
          </cell>
          <cell r="Q10595">
            <v>0</v>
          </cell>
        </row>
        <row r="10596">
          <cell r="N10596">
            <v>0</v>
          </cell>
          <cell r="O10596">
            <v>0</v>
          </cell>
          <cell r="P10596">
            <v>0</v>
          </cell>
          <cell r="Q10596">
            <v>0</v>
          </cell>
        </row>
        <row r="10597">
          <cell r="N10597">
            <v>0</v>
          </cell>
          <cell r="O10597">
            <v>0</v>
          </cell>
          <cell r="P10597">
            <v>0</v>
          </cell>
          <cell r="Q10597">
            <v>0</v>
          </cell>
        </row>
        <row r="10598">
          <cell r="N10598">
            <v>0</v>
          </cell>
          <cell r="O10598">
            <v>0</v>
          </cell>
          <cell r="P10598">
            <v>0</v>
          </cell>
          <cell r="Q10598">
            <v>0</v>
          </cell>
        </row>
        <row r="10599">
          <cell r="N10599">
            <v>0</v>
          </cell>
          <cell r="O10599">
            <v>0</v>
          </cell>
          <cell r="P10599">
            <v>0</v>
          </cell>
          <cell r="Q10599">
            <v>0</v>
          </cell>
        </row>
        <row r="10600">
          <cell r="N10600">
            <v>0</v>
          </cell>
          <cell r="O10600">
            <v>0</v>
          </cell>
          <cell r="P10600">
            <v>0</v>
          </cell>
          <cell r="Q10600">
            <v>0</v>
          </cell>
        </row>
        <row r="10601">
          <cell r="N10601">
            <v>0</v>
          </cell>
          <cell r="O10601">
            <v>0</v>
          </cell>
          <cell r="P10601">
            <v>0</v>
          </cell>
          <cell r="Q10601">
            <v>0</v>
          </cell>
        </row>
        <row r="10602">
          <cell r="N10602">
            <v>0</v>
          </cell>
          <cell r="O10602">
            <v>0</v>
          </cell>
          <cell r="P10602">
            <v>0</v>
          </cell>
          <cell r="Q10602">
            <v>0</v>
          </cell>
        </row>
        <row r="10603">
          <cell r="N10603">
            <v>0</v>
          </cell>
          <cell r="O10603">
            <v>0</v>
          </cell>
          <cell r="P10603">
            <v>0</v>
          </cell>
          <cell r="Q10603">
            <v>0</v>
          </cell>
        </row>
        <row r="10604">
          <cell r="N10604">
            <v>0</v>
          </cell>
          <cell r="O10604">
            <v>0</v>
          </cell>
          <cell r="P10604">
            <v>0</v>
          </cell>
          <cell r="Q10604">
            <v>0</v>
          </cell>
        </row>
        <row r="10605">
          <cell r="N10605">
            <v>0</v>
          </cell>
          <cell r="O10605">
            <v>0</v>
          </cell>
          <cell r="P10605">
            <v>0</v>
          </cell>
          <cell r="Q10605">
            <v>0</v>
          </cell>
        </row>
        <row r="10606">
          <cell r="N10606">
            <v>0</v>
          </cell>
          <cell r="O10606">
            <v>0</v>
          </cell>
          <cell r="P10606">
            <v>0</v>
          </cell>
          <cell r="Q10606">
            <v>0</v>
          </cell>
        </row>
        <row r="10607">
          <cell r="N10607">
            <v>0</v>
          </cell>
          <cell r="O10607">
            <v>0</v>
          </cell>
          <cell r="P10607">
            <v>0</v>
          </cell>
          <cell r="Q10607">
            <v>0</v>
          </cell>
        </row>
        <row r="10608">
          <cell r="N10608">
            <v>0</v>
          </cell>
          <cell r="O10608">
            <v>0</v>
          </cell>
          <cell r="P10608">
            <v>0</v>
          </cell>
          <cell r="Q10608">
            <v>0</v>
          </cell>
        </row>
        <row r="10609">
          <cell r="N10609">
            <v>0</v>
          </cell>
          <cell r="O10609">
            <v>0</v>
          </cell>
          <cell r="P10609">
            <v>0</v>
          </cell>
          <cell r="Q10609">
            <v>0</v>
          </cell>
        </row>
        <row r="10610">
          <cell r="N10610">
            <v>0</v>
          </cell>
          <cell r="O10610">
            <v>0</v>
          </cell>
          <cell r="P10610">
            <v>0</v>
          </cell>
          <cell r="Q10610">
            <v>0</v>
          </cell>
        </row>
        <row r="10611">
          <cell r="N10611">
            <v>0</v>
          </cell>
          <cell r="O10611">
            <v>0</v>
          </cell>
          <cell r="P10611">
            <v>0</v>
          </cell>
          <cell r="Q10611">
            <v>0</v>
          </cell>
        </row>
        <row r="10612">
          <cell r="N10612">
            <v>0</v>
          </cell>
          <cell r="O10612">
            <v>0</v>
          </cell>
          <cell r="P10612">
            <v>0</v>
          </cell>
          <cell r="Q10612">
            <v>0</v>
          </cell>
        </row>
        <row r="10613">
          <cell r="N10613">
            <v>0</v>
          </cell>
          <cell r="O10613">
            <v>0</v>
          </cell>
          <cell r="P10613">
            <v>0</v>
          </cell>
          <cell r="Q10613">
            <v>0</v>
          </cell>
        </row>
        <row r="10614">
          <cell r="N10614">
            <v>0</v>
          </cell>
          <cell r="O10614">
            <v>0</v>
          </cell>
          <cell r="P10614">
            <v>0</v>
          </cell>
          <cell r="Q10614">
            <v>0</v>
          </cell>
        </row>
        <row r="10615">
          <cell r="N10615">
            <v>0</v>
          </cell>
          <cell r="O10615">
            <v>0</v>
          </cell>
          <cell r="P10615">
            <v>0</v>
          </cell>
          <cell r="Q10615">
            <v>0</v>
          </cell>
        </row>
        <row r="10616">
          <cell r="N10616">
            <v>0</v>
          </cell>
          <cell r="O10616">
            <v>0</v>
          </cell>
          <cell r="P10616">
            <v>0</v>
          </cell>
          <cell r="Q10616">
            <v>0</v>
          </cell>
        </row>
        <row r="10617">
          <cell r="N10617">
            <v>0</v>
          </cell>
          <cell r="O10617">
            <v>0</v>
          </cell>
          <cell r="P10617">
            <v>0</v>
          </cell>
          <cell r="Q10617">
            <v>0</v>
          </cell>
        </row>
        <row r="10618">
          <cell r="N10618">
            <v>0</v>
          </cell>
          <cell r="O10618">
            <v>0</v>
          </cell>
          <cell r="P10618">
            <v>0</v>
          </cell>
          <cell r="Q10618">
            <v>0</v>
          </cell>
        </row>
        <row r="10619">
          <cell r="N10619">
            <v>0</v>
          </cell>
          <cell r="O10619">
            <v>0</v>
          </cell>
          <cell r="P10619">
            <v>0</v>
          </cell>
          <cell r="Q10619">
            <v>0</v>
          </cell>
        </row>
        <row r="10620">
          <cell r="N10620">
            <v>0</v>
          </cell>
          <cell r="O10620">
            <v>0</v>
          </cell>
          <cell r="P10620">
            <v>0</v>
          </cell>
          <cell r="Q10620">
            <v>0</v>
          </cell>
        </row>
        <row r="10621">
          <cell r="N10621">
            <v>0</v>
          </cell>
          <cell r="O10621">
            <v>0</v>
          </cell>
          <cell r="P10621">
            <v>0</v>
          </cell>
          <cell r="Q10621">
            <v>0</v>
          </cell>
        </row>
        <row r="10622">
          <cell r="N10622">
            <v>0</v>
          </cell>
          <cell r="O10622">
            <v>0</v>
          </cell>
          <cell r="P10622">
            <v>0</v>
          </cell>
          <cell r="Q10622">
            <v>0</v>
          </cell>
        </row>
        <row r="10623">
          <cell r="N10623">
            <v>0</v>
          </cell>
          <cell r="O10623">
            <v>0</v>
          </cell>
          <cell r="P10623">
            <v>0</v>
          </cell>
          <cell r="Q10623">
            <v>0</v>
          </cell>
        </row>
        <row r="10624">
          <cell r="N10624">
            <v>0</v>
          </cell>
          <cell r="O10624">
            <v>0</v>
          </cell>
          <cell r="P10624">
            <v>0</v>
          </cell>
          <cell r="Q10624">
            <v>0</v>
          </cell>
        </row>
        <row r="10625">
          <cell r="N10625">
            <v>0</v>
          </cell>
          <cell r="O10625">
            <v>0</v>
          </cell>
          <cell r="P10625">
            <v>0</v>
          </cell>
          <cell r="Q10625">
            <v>0</v>
          </cell>
        </row>
        <row r="10626">
          <cell r="N10626">
            <v>0</v>
          </cell>
          <cell r="O10626">
            <v>0</v>
          </cell>
          <cell r="P10626">
            <v>0</v>
          </cell>
          <cell r="Q10626">
            <v>0</v>
          </cell>
        </row>
        <row r="10627">
          <cell r="N10627">
            <v>0</v>
          </cell>
          <cell r="O10627">
            <v>0</v>
          </cell>
          <cell r="P10627">
            <v>0</v>
          </cell>
          <cell r="Q10627">
            <v>0</v>
          </cell>
        </row>
        <row r="10628">
          <cell r="N10628">
            <v>0</v>
          </cell>
          <cell r="O10628">
            <v>0</v>
          </cell>
          <cell r="P10628">
            <v>0</v>
          </cell>
          <cell r="Q10628">
            <v>0</v>
          </cell>
        </row>
        <row r="10629">
          <cell r="N10629">
            <v>0</v>
          </cell>
          <cell r="O10629">
            <v>0</v>
          </cell>
          <cell r="P10629">
            <v>0</v>
          </cell>
          <cell r="Q10629">
            <v>0</v>
          </cell>
        </row>
        <row r="10630">
          <cell r="N10630">
            <v>0</v>
          </cell>
          <cell r="O10630">
            <v>0</v>
          </cell>
          <cell r="P10630">
            <v>0</v>
          </cell>
          <cell r="Q10630">
            <v>0</v>
          </cell>
        </row>
        <row r="10631">
          <cell r="N10631">
            <v>0</v>
          </cell>
          <cell r="O10631">
            <v>0</v>
          </cell>
          <cell r="P10631">
            <v>0</v>
          </cell>
          <cell r="Q10631">
            <v>0</v>
          </cell>
        </row>
        <row r="10632">
          <cell r="N10632">
            <v>0</v>
          </cell>
          <cell r="O10632">
            <v>0</v>
          </cell>
          <cell r="P10632">
            <v>0</v>
          </cell>
          <cell r="Q10632">
            <v>0</v>
          </cell>
        </row>
        <row r="10633">
          <cell r="N10633">
            <v>0</v>
          </cell>
          <cell r="O10633">
            <v>0</v>
          </cell>
          <cell r="P10633">
            <v>0</v>
          </cell>
          <cell r="Q10633">
            <v>0</v>
          </cell>
        </row>
        <row r="10634">
          <cell r="N10634">
            <v>0</v>
          </cell>
          <cell r="O10634">
            <v>0</v>
          </cell>
          <cell r="P10634">
            <v>0</v>
          </cell>
          <cell r="Q10634">
            <v>0</v>
          </cell>
        </row>
        <row r="10635">
          <cell r="N10635">
            <v>0</v>
          </cell>
          <cell r="O10635">
            <v>0</v>
          </cell>
          <cell r="P10635">
            <v>0</v>
          </cell>
          <cell r="Q10635">
            <v>0</v>
          </cell>
        </row>
        <row r="10636">
          <cell r="N10636">
            <v>0</v>
          </cell>
          <cell r="O10636">
            <v>0</v>
          </cell>
          <cell r="P10636">
            <v>0</v>
          </cell>
          <cell r="Q10636">
            <v>0</v>
          </cell>
        </row>
        <row r="10637">
          <cell r="N10637">
            <v>0</v>
          </cell>
          <cell r="O10637">
            <v>0</v>
          </cell>
          <cell r="P10637">
            <v>0</v>
          </cell>
          <cell r="Q10637">
            <v>0</v>
          </cell>
        </row>
        <row r="10638">
          <cell r="N10638">
            <v>0</v>
          </cell>
          <cell r="O10638">
            <v>0</v>
          </cell>
          <cell r="P10638">
            <v>0</v>
          </cell>
          <cell r="Q10638">
            <v>0</v>
          </cell>
        </row>
        <row r="10639">
          <cell r="N10639">
            <v>0</v>
          </cell>
          <cell r="O10639">
            <v>0</v>
          </cell>
          <cell r="P10639">
            <v>0</v>
          </cell>
          <cell r="Q10639">
            <v>0</v>
          </cell>
        </row>
        <row r="10640">
          <cell r="N10640">
            <v>0</v>
          </cell>
          <cell r="O10640">
            <v>0</v>
          </cell>
          <cell r="P10640">
            <v>0</v>
          </cell>
          <cell r="Q10640">
            <v>0</v>
          </cell>
        </row>
        <row r="10641">
          <cell r="N10641">
            <v>0</v>
          </cell>
          <cell r="O10641">
            <v>0</v>
          </cell>
          <cell r="P10641">
            <v>0</v>
          </cell>
          <cell r="Q10641">
            <v>0</v>
          </cell>
        </row>
        <row r="10642">
          <cell r="N10642">
            <v>0</v>
          </cell>
          <cell r="O10642">
            <v>0</v>
          </cell>
          <cell r="P10642">
            <v>0</v>
          </cell>
          <cell r="Q10642">
            <v>0</v>
          </cell>
        </row>
        <row r="10643">
          <cell r="N10643">
            <v>0</v>
          </cell>
          <cell r="O10643">
            <v>0</v>
          </cell>
          <cell r="P10643">
            <v>0</v>
          </cell>
          <cell r="Q10643">
            <v>0</v>
          </cell>
        </row>
        <row r="10644">
          <cell r="N10644">
            <v>0</v>
          </cell>
          <cell r="O10644">
            <v>0</v>
          </cell>
          <cell r="P10644">
            <v>0</v>
          </cell>
          <cell r="Q10644">
            <v>0</v>
          </cell>
        </row>
        <row r="10645">
          <cell r="N10645">
            <v>0</v>
          </cell>
          <cell r="O10645">
            <v>0</v>
          </cell>
          <cell r="P10645">
            <v>0</v>
          </cell>
          <cell r="Q10645">
            <v>0</v>
          </cell>
        </row>
        <row r="10646">
          <cell r="N10646">
            <v>0</v>
          </cell>
          <cell r="O10646">
            <v>0</v>
          </cell>
          <cell r="P10646">
            <v>0</v>
          </cell>
          <cell r="Q10646">
            <v>0</v>
          </cell>
        </row>
        <row r="10647">
          <cell r="N10647">
            <v>0</v>
          </cell>
          <cell r="O10647">
            <v>0</v>
          </cell>
          <cell r="P10647">
            <v>0</v>
          </cell>
          <cell r="Q10647">
            <v>0</v>
          </cell>
        </row>
        <row r="10648">
          <cell r="N10648">
            <v>0</v>
          </cell>
          <cell r="O10648">
            <v>0</v>
          </cell>
          <cell r="P10648">
            <v>0</v>
          </cell>
          <cell r="Q10648">
            <v>0</v>
          </cell>
        </row>
        <row r="10649">
          <cell r="N10649">
            <v>0</v>
          </cell>
          <cell r="O10649">
            <v>0</v>
          </cell>
          <cell r="P10649">
            <v>0</v>
          </cell>
          <cell r="Q10649">
            <v>0</v>
          </cell>
        </row>
        <row r="10650">
          <cell r="N10650">
            <v>0</v>
          </cell>
          <cell r="O10650">
            <v>0</v>
          </cell>
          <cell r="P10650">
            <v>0</v>
          </cell>
          <cell r="Q10650">
            <v>0</v>
          </cell>
        </row>
        <row r="10651">
          <cell r="N10651">
            <v>0</v>
          </cell>
          <cell r="O10651">
            <v>0</v>
          </cell>
          <cell r="P10651">
            <v>0</v>
          </cell>
          <cell r="Q10651">
            <v>0</v>
          </cell>
        </row>
        <row r="10652">
          <cell r="N10652">
            <v>0</v>
          </cell>
          <cell r="O10652">
            <v>0</v>
          </cell>
          <cell r="P10652">
            <v>0</v>
          </cell>
          <cell r="Q10652">
            <v>0</v>
          </cell>
        </row>
        <row r="10653">
          <cell r="N10653">
            <v>0</v>
          </cell>
          <cell r="O10653">
            <v>0</v>
          </cell>
          <cell r="P10653">
            <v>0</v>
          </cell>
          <cell r="Q10653">
            <v>0</v>
          </cell>
        </row>
        <row r="10654">
          <cell r="N10654">
            <v>0</v>
          </cell>
          <cell r="O10654">
            <v>0</v>
          </cell>
          <cell r="P10654">
            <v>0</v>
          </cell>
          <cell r="Q10654">
            <v>0</v>
          </cell>
        </row>
        <row r="10655">
          <cell r="N10655">
            <v>0</v>
          </cell>
          <cell r="O10655">
            <v>0</v>
          </cell>
          <cell r="P10655">
            <v>0</v>
          </cell>
          <cell r="Q10655">
            <v>0</v>
          </cell>
        </row>
        <row r="10656">
          <cell r="N10656">
            <v>0</v>
          </cell>
          <cell r="O10656">
            <v>0</v>
          </cell>
          <cell r="P10656">
            <v>0</v>
          </cell>
          <cell r="Q10656">
            <v>0</v>
          </cell>
        </row>
        <row r="10657">
          <cell r="N10657">
            <v>0</v>
          </cell>
          <cell r="O10657">
            <v>0</v>
          </cell>
          <cell r="P10657">
            <v>0</v>
          </cell>
          <cell r="Q10657">
            <v>0</v>
          </cell>
        </row>
        <row r="10658">
          <cell r="N10658">
            <v>0</v>
          </cell>
          <cell r="O10658">
            <v>0</v>
          </cell>
          <cell r="P10658">
            <v>0</v>
          </cell>
          <cell r="Q10658">
            <v>0</v>
          </cell>
        </row>
        <row r="10659">
          <cell r="N10659">
            <v>0</v>
          </cell>
          <cell r="O10659">
            <v>0</v>
          </cell>
          <cell r="P10659">
            <v>0</v>
          </cell>
          <cell r="Q10659">
            <v>0</v>
          </cell>
        </row>
        <row r="10660">
          <cell r="N10660">
            <v>0</v>
          </cell>
          <cell r="O10660">
            <v>0</v>
          </cell>
          <cell r="P10660">
            <v>0</v>
          </cell>
          <cell r="Q10660">
            <v>0</v>
          </cell>
        </row>
        <row r="10661">
          <cell r="N10661">
            <v>0</v>
          </cell>
          <cell r="O10661">
            <v>0</v>
          </cell>
          <cell r="P10661">
            <v>0</v>
          </cell>
          <cell r="Q10661">
            <v>0</v>
          </cell>
        </row>
        <row r="10662">
          <cell r="N10662">
            <v>0</v>
          </cell>
          <cell r="O10662">
            <v>0</v>
          </cell>
          <cell r="P10662">
            <v>0</v>
          </cell>
          <cell r="Q10662">
            <v>0</v>
          </cell>
        </row>
        <row r="10663">
          <cell r="N10663">
            <v>0</v>
          </cell>
          <cell r="O10663">
            <v>0</v>
          </cell>
          <cell r="P10663">
            <v>0</v>
          </cell>
          <cell r="Q10663">
            <v>0</v>
          </cell>
        </row>
        <row r="10664">
          <cell r="N10664">
            <v>0</v>
          </cell>
          <cell r="O10664">
            <v>0</v>
          </cell>
          <cell r="P10664">
            <v>0</v>
          </cell>
          <cell r="Q10664">
            <v>0</v>
          </cell>
        </row>
        <row r="10665">
          <cell r="N10665">
            <v>0</v>
          </cell>
          <cell r="O10665">
            <v>0</v>
          </cell>
          <cell r="P10665">
            <v>0</v>
          </cell>
          <cell r="Q10665">
            <v>0</v>
          </cell>
        </row>
        <row r="10666">
          <cell r="N10666">
            <v>0</v>
          </cell>
          <cell r="O10666">
            <v>0</v>
          </cell>
          <cell r="P10666">
            <v>0</v>
          </cell>
          <cell r="Q10666">
            <v>0</v>
          </cell>
        </row>
        <row r="10667">
          <cell r="N10667">
            <v>0</v>
          </cell>
          <cell r="O10667">
            <v>0</v>
          </cell>
          <cell r="P10667">
            <v>0</v>
          </cell>
          <cell r="Q10667">
            <v>0</v>
          </cell>
        </row>
        <row r="10668">
          <cell r="N10668">
            <v>0</v>
          </cell>
          <cell r="O10668">
            <v>0</v>
          </cell>
          <cell r="P10668">
            <v>0</v>
          </cell>
          <cell r="Q10668">
            <v>0</v>
          </cell>
        </row>
        <row r="10669">
          <cell r="N10669">
            <v>0</v>
          </cell>
          <cell r="O10669">
            <v>0</v>
          </cell>
          <cell r="P10669">
            <v>0</v>
          </cell>
          <cell r="Q10669">
            <v>0</v>
          </cell>
        </row>
        <row r="10670">
          <cell r="N10670">
            <v>0</v>
          </cell>
          <cell r="O10670">
            <v>0</v>
          </cell>
          <cell r="P10670">
            <v>0</v>
          </cell>
          <cell r="Q10670">
            <v>0</v>
          </cell>
        </row>
        <row r="10671">
          <cell r="N10671">
            <v>0</v>
          </cell>
          <cell r="O10671">
            <v>0</v>
          </cell>
          <cell r="P10671">
            <v>0</v>
          </cell>
          <cell r="Q10671">
            <v>0</v>
          </cell>
        </row>
        <row r="10672">
          <cell r="N10672">
            <v>0</v>
          </cell>
          <cell r="O10672">
            <v>0</v>
          </cell>
          <cell r="P10672">
            <v>0</v>
          </cell>
          <cell r="Q10672">
            <v>0</v>
          </cell>
        </row>
        <row r="10673">
          <cell r="N10673">
            <v>0</v>
          </cell>
          <cell r="O10673">
            <v>0</v>
          </cell>
          <cell r="P10673">
            <v>0</v>
          </cell>
          <cell r="Q10673">
            <v>0</v>
          </cell>
        </row>
        <row r="10674">
          <cell r="N10674">
            <v>0</v>
          </cell>
          <cell r="O10674">
            <v>0</v>
          </cell>
          <cell r="P10674">
            <v>0</v>
          </cell>
          <cell r="Q10674">
            <v>0</v>
          </cell>
        </row>
        <row r="10675">
          <cell r="N10675">
            <v>0</v>
          </cell>
          <cell r="O10675">
            <v>0</v>
          </cell>
          <cell r="P10675">
            <v>0</v>
          </cell>
          <cell r="Q10675">
            <v>0</v>
          </cell>
        </row>
        <row r="10676">
          <cell r="N10676">
            <v>0</v>
          </cell>
          <cell r="O10676">
            <v>0</v>
          </cell>
          <cell r="P10676">
            <v>0</v>
          </cell>
          <cell r="Q10676">
            <v>0</v>
          </cell>
        </row>
        <row r="10677">
          <cell r="N10677">
            <v>0</v>
          </cell>
          <cell r="O10677">
            <v>0</v>
          </cell>
          <cell r="P10677">
            <v>0</v>
          </cell>
          <cell r="Q10677">
            <v>0</v>
          </cell>
        </row>
        <row r="10678">
          <cell r="N10678">
            <v>0</v>
          </cell>
          <cell r="O10678">
            <v>0</v>
          </cell>
          <cell r="P10678">
            <v>0</v>
          </cell>
          <cell r="Q10678">
            <v>0</v>
          </cell>
        </row>
        <row r="10679">
          <cell r="N10679">
            <v>0</v>
          </cell>
          <cell r="O10679">
            <v>0</v>
          </cell>
          <cell r="P10679">
            <v>0</v>
          </cell>
          <cell r="Q10679">
            <v>0</v>
          </cell>
        </row>
        <row r="10680">
          <cell r="N10680">
            <v>0</v>
          </cell>
          <cell r="O10680">
            <v>0</v>
          </cell>
          <cell r="P10680">
            <v>0</v>
          </cell>
          <cell r="Q10680">
            <v>0</v>
          </cell>
        </row>
        <row r="10681">
          <cell r="N10681">
            <v>0</v>
          </cell>
          <cell r="O10681">
            <v>0</v>
          </cell>
          <cell r="P10681">
            <v>0</v>
          </cell>
          <cell r="Q10681">
            <v>0</v>
          </cell>
        </row>
        <row r="10682">
          <cell r="N10682">
            <v>0</v>
          </cell>
          <cell r="O10682">
            <v>0</v>
          </cell>
          <cell r="P10682">
            <v>0</v>
          </cell>
          <cell r="Q10682">
            <v>0</v>
          </cell>
        </row>
        <row r="10683">
          <cell r="N10683">
            <v>0</v>
          </cell>
          <cell r="O10683">
            <v>0</v>
          </cell>
          <cell r="P10683">
            <v>0</v>
          </cell>
          <cell r="Q10683">
            <v>0</v>
          </cell>
        </row>
        <row r="10684">
          <cell r="N10684">
            <v>0</v>
          </cell>
          <cell r="O10684">
            <v>0</v>
          </cell>
          <cell r="P10684">
            <v>0</v>
          </cell>
          <cell r="Q10684">
            <v>0</v>
          </cell>
        </row>
        <row r="10685">
          <cell r="N10685">
            <v>0</v>
          </cell>
          <cell r="O10685">
            <v>0</v>
          </cell>
          <cell r="P10685">
            <v>0</v>
          </cell>
          <cell r="Q10685">
            <v>0</v>
          </cell>
        </row>
        <row r="10686">
          <cell r="N10686">
            <v>0</v>
          </cell>
          <cell r="O10686">
            <v>0</v>
          </cell>
          <cell r="P10686">
            <v>0</v>
          </cell>
          <cell r="Q10686">
            <v>0</v>
          </cell>
        </row>
        <row r="10687">
          <cell r="N10687">
            <v>0</v>
          </cell>
          <cell r="O10687">
            <v>0</v>
          </cell>
          <cell r="P10687">
            <v>0</v>
          </cell>
          <cell r="Q10687">
            <v>0</v>
          </cell>
        </row>
        <row r="10688">
          <cell r="N10688">
            <v>0</v>
          </cell>
          <cell r="O10688">
            <v>0</v>
          </cell>
          <cell r="P10688">
            <v>0</v>
          </cell>
          <cell r="Q10688">
            <v>0</v>
          </cell>
        </row>
        <row r="10689">
          <cell r="N10689">
            <v>0</v>
          </cell>
          <cell r="O10689">
            <v>0</v>
          </cell>
          <cell r="P10689">
            <v>0</v>
          </cell>
          <cell r="Q10689">
            <v>0</v>
          </cell>
        </row>
        <row r="10690">
          <cell r="N10690">
            <v>0</v>
          </cell>
          <cell r="O10690">
            <v>0</v>
          </cell>
          <cell r="P10690">
            <v>0</v>
          </cell>
          <cell r="Q10690">
            <v>0</v>
          </cell>
        </row>
        <row r="10691">
          <cell r="N10691">
            <v>0</v>
          </cell>
          <cell r="O10691">
            <v>0</v>
          </cell>
          <cell r="P10691">
            <v>0</v>
          </cell>
          <cell r="Q10691">
            <v>0</v>
          </cell>
        </row>
        <row r="10692">
          <cell r="N10692">
            <v>0</v>
          </cell>
          <cell r="O10692">
            <v>0</v>
          </cell>
          <cell r="P10692">
            <v>0</v>
          </cell>
          <cell r="Q10692">
            <v>0</v>
          </cell>
        </row>
        <row r="10693">
          <cell r="N10693">
            <v>0</v>
          </cell>
          <cell r="O10693">
            <v>0</v>
          </cell>
          <cell r="P10693">
            <v>0</v>
          </cell>
          <cell r="Q10693">
            <v>0</v>
          </cell>
        </row>
        <row r="10694">
          <cell r="N10694">
            <v>0</v>
          </cell>
          <cell r="O10694">
            <v>0</v>
          </cell>
          <cell r="P10694">
            <v>0</v>
          </cell>
          <cell r="Q10694">
            <v>0</v>
          </cell>
        </row>
        <row r="10695">
          <cell r="N10695">
            <v>0</v>
          </cell>
          <cell r="O10695">
            <v>0</v>
          </cell>
          <cell r="P10695">
            <v>0</v>
          </cell>
          <cell r="Q10695">
            <v>0</v>
          </cell>
        </row>
        <row r="10696">
          <cell r="N10696">
            <v>0</v>
          </cell>
          <cell r="O10696">
            <v>0</v>
          </cell>
          <cell r="P10696">
            <v>0</v>
          </cell>
          <cell r="Q10696">
            <v>0</v>
          </cell>
        </row>
        <row r="10697">
          <cell r="N10697">
            <v>0</v>
          </cell>
          <cell r="O10697">
            <v>0</v>
          </cell>
          <cell r="P10697">
            <v>0</v>
          </cell>
          <cell r="Q10697">
            <v>0</v>
          </cell>
        </row>
        <row r="10698">
          <cell r="N10698">
            <v>0</v>
          </cell>
          <cell r="O10698">
            <v>0</v>
          </cell>
          <cell r="P10698">
            <v>0</v>
          </cell>
          <cell r="Q10698">
            <v>0</v>
          </cell>
        </row>
        <row r="10699">
          <cell r="N10699">
            <v>0</v>
          </cell>
          <cell r="O10699">
            <v>0</v>
          </cell>
          <cell r="P10699">
            <v>0</v>
          </cell>
          <cell r="Q10699">
            <v>0</v>
          </cell>
        </row>
        <row r="10700">
          <cell r="N10700">
            <v>0</v>
          </cell>
          <cell r="O10700">
            <v>0</v>
          </cell>
          <cell r="P10700">
            <v>0</v>
          </cell>
          <cell r="Q10700">
            <v>0</v>
          </cell>
        </row>
        <row r="10701">
          <cell r="N10701">
            <v>0</v>
          </cell>
          <cell r="O10701">
            <v>0</v>
          </cell>
          <cell r="P10701">
            <v>0</v>
          </cell>
          <cell r="Q10701">
            <v>0</v>
          </cell>
        </row>
        <row r="10702">
          <cell r="N10702">
            <v>0</v>
          </cell>
          <cell r="O10702">
            <v>0</v>
          </cell>
          <cell r="P10702">
            <v>0</v>
          </cell>
          <cell r="Q10702">
            <v>0</v>
          </cell>
        </row>
        <row r="10703">
          <cell r="N10703">
            <v>0</v>
          </cell>
          <cell r="O10703">
            <v>0</v>
          </cell>
          <cell r="P10703">
            <v>0</v>
          </cell>
          <cell r="Q10703">
            <v>0</v>
          </cell>
        </row>
        <row r="10704">
          <cell r="N10704">
            <v>0</v>
          </cell>
          <cell r="O10704">
            <v>0</v>
          </cell>
          <cell r="P10704">
            <v>0</v>
          </cell>
          <cell r="Q10704">
            <v>0</v>
          </cell>
        </row>
        <row r="10705">
          <cell r="N10705">
            <v>0</v>
          </cell>
          <cell r="O10705">
            <v>0</v>
          </cell>
          <cell r="P10705">
            <v>0</v>
          </cell>
          <cell r="Q10705">
            <v>0</v>
          </cell>
        </row>
        <row r="10706">
          <cell r="N10706">
            <v>0</v>
          </cell>
          <cell r="O10706">
            <v>0</v>
          </cell>
          <cell r="P10706">
            <v>0</v>
          </cell>
          <cell r="Q10706">
            <v>0</v>
          </cell>
        </row>
        <row r="10707">
          <cell r="N10707">
            <v>0</v>
          </cell>
          <cell r="O10707">
            <v>0</v>
          </cell>
          <cell r="P10707">
            <v>0</v>
          </cell>
          <cell r="Q10707">
            <v>0</v>
          </cell>
        </row>
        <row r="10708">
          <cell r="N10708">
            <v>0</v>
          </cell>
          <cell r="O10708">
            <v>0</v>
          </cell>
          <cell r="P10708">
            <v>0</v>
          </cell>
          <cell r="Q10708">
            <v>0</v>
          </cell>
        </row>
        <row r="10709">
          <cell r="N10709">
            <v>0</v>
          </cell>
          <cell r="O10709">
            <v>0</v>
          </cell>
          <cell r="P10709">
            <v>0</v>
          </cell>
          <cell r="Q10709">
            <v>0</v>
          </cell>
        </row>
        <row r="10710">
          <cell r="N10710">
            <v>0</v>
          </cell>
          <cell r="O10710">
            <v>0</v>
          </cell>
          <cell r="P10710">
            <v>0</v>
          </cell>
          <cell r="Q10710">
            <v>0</v>
          </cell>
        </row>
        <row r="10711">
          <cell r="N10711">
            <v>0</v>
          </cell>
          <cell r="O10711">
            <v>0</v>
          </cell>
          <cell r="P10711">
            <v>0</v>
          </cell>
          <cell r="Q10711">
            <v>0</v>
          </cell>
        </row>
        <row r="10712">
          <cell r="N10712">
            <v>0</v>
          </cell>
          <cell r="O10712">
            <v>0</v>
          </cell>
          <cell r="P10712">
            <v>0</v>
          </cell>
          <cell r="Q10712">
            <v>0</v>
          </cell>
        </row>
        <row r="10713">
          <cell r="N10713">
            <v>0</v>
          </cell>
          <cell r="O10713">
            <v>0</v>
          </cell>
          <cell r="P10713">
            <v>0</v>
          </cell>
          <cell r="Q10713">
            <v>0</v>
          </cell>
        </row>
        <row r="10714">
          <cell r="N10714">
            <v>0</v>
          </cell>
          <cell r="O10714">
            <v>0</v>
          </cell>
          <cell r="P10714">
            <v>0</v>
          </cell>
          <cell r="Q10714">
            <v>0</v>
          </cell>
        </row>
        <row r="10715">
          <cell r="N10715">
            <v>0</v>
          </cell>
          <cell r="O10715">
            <v>0</v>
          </cell>
          <cell r="P10715">
            <v>0</v>
          </cell>
          <cell r="Q10715">
            <v>0</v>
          </cell>
        </row>
        <row r="10716">
          <cell r="N10716">
            <v>0</v>
          </cell>
          <cell r="O10716">
            <v>0</v>
          </cell>
          <cell r="P10716">
            <v>0</v>
          </cell>
          <cell r="Q10716">
            <v>0</v>
          </cell>
        </row>
        <row r="10717">
          <cell r="N10717">
            <v>0</v>
          </cell>
          <cell r="O10717">
            <v>0</v>
          </cell>
          <cell r="P10717">
            <v>0</v>
          </cell>
          <cell r="Q10717">
            <v>0</v>
          </cell>
        </row>
        <row r="10718">
          <cell r="N10718">
            <v>0</v>
          </cell>
          <cell r="O10718">
            <v>0</v>
          </cell>
          <cell r="P10718">
            <v>0</v>
          </cell>
          <cell r="Q10718">
            <v>0</v>
          </cell>
        </row>
        <row r="10719">
          <cell r="N10719">
            <v>0</v>
          </cell>
          <cell r="O10719">
            <v>0</v>
          </cell>
          <cell r="P10719">
            <v>0</v>
          </cell>
          <cell r="Q10719">
            <v>0</v>
          </cell>
        </row>
        <row r="10720">
          <cell r="N10720">
            <v>0</v>
          </cell>
          <cell r="O10720">
            <v>0</v>
          </cell>
          <cell r="P10720">
            <v>0</v>
          </cell>
          <cell r="Q10720">
            <v>0</v>
          </cell>
        </row>
        <row r="10721">
          <cell r="N10721">
            <v>0</v>
          </cell>
          <cell r="O10721">
            <v>0</v>
          </cell>
          <cell r="P10721">
            <v>0</v>
          </cell>
          <cell r="Q10721">
            <v>0</v>
          </cell>
        </row>
        <row r="10722">
          <cell r="N10722">
            <v>0</v>
          </cell>
          <cell r="O10722">
            <v>0</v>
          </cell>
          <cell r="P10722">
            <v>0</v>
          </cell>
          <cell r="Q10722">
            <v>0</v>
          </cell>
        </row>
        <row r="10723">
          <cell r="N10723">
            <v>0</v>
          </cell>
          <cell r="O10723">
            <v>0</v>
          </cell>
          <cell r="P10723">
            <v>0</v>
          </cell>
          <cell r="Q10723">
            <v>0</v>
          </cell>
        </row>
        <row r="10724">
          <cell r="N10724">
            <v>0</v>
          </cell>
          <cell r="O10724">
            <v>0</v>
          </cell>
          <cell r="P10724">
            <v>0</v>
          </cell>
          <cell r="Q10724">
            <v>0</v>
          </cell>
        </row>
        <row r="10725">
          <cell r="N10725">
            <v>0</v>
          </cell>
          <cell r="O10725">
            <v>0</v>
          </cell>
          <cell r="P10725">
            <v>0</v>
          </cell>
          <cell r="Q10725">
            <v>0</v>
          </cell>
        </row>
        <row r="10726">
          <cell r="N10726">
            <v>0</v>
          </cell>
          <cell r="O10726">
            <v>0</v>
          </cell>
          <cell r="P10726">
            <v>0</v>
          </cell>
          <cell r="Q10726">
            <v>0</v>
          </cell>
        </row>
        <row r="10727">
          <cell r="N10727">
            <v>0</v>
          </cell>
          <cell r="O10727">
            <v>0</v>
          </cell>
          <cell r="P10727">
            <v>0</v>
          </cell>
          <cell r="Q10727">
            <v>0</v>
          </cell>
        </row>
        <row r="10728">
          <cell r="N10728">
            <v>0</v>
          </cell>
          <cell r="O10728">
            <v>0</v>
          </cell>
          <cell r="P10728">
            <v>0</v>
          </cell>
          <cell r="Q10728">
            <v>0</v>
          </cell>
        </row>
        <row r="10729">
          <cell r="N10729">
            <v>0</v>
          </cell>
          <cell r="O10729">
            <v>0</v>
          </cell>
          <cell r="P10729">
            <v>0</v>
          </cell>
          <cell r="Q10729">
            <v>0</v>
          </cell>
        </row>
        <row r="10730">
          <cell r="N10730">
            <v>0</v>
          </cell>
          <cell r="O10730">
            <v>0</v>
          </cell>
          <cell r="P10730">
            <v>0</v>
          </cell>
          <cell r="Q10730">
            <v>0</v>
          </cell>
        </row>
        <row r="10731">
          <cell r="N10731">
            <v>0</v>
          </cell>
          <cell r="O10731">
            <v>0</v>
          </cell>
          <cell r="P10731">
            <v>0</v>
          </cell>
          <cell r="Q10731">
            <v>0</v>
          </cell>
        </row>
        <row r="10732">
          <cell r="N10732">
            <v>0</v>
          </cell>
          <cell r="O10732">
            <v>0</v>
          </cell>
          <cell r="P10732">
            <v>0</v>
          </cell>
          <cell r="Q10732">
            <v>0</v>
          </cell>
        </row>
        <row r="10733">
          <cell r="N10733">
            <v>0</v>
          </cell>
          <cell r="O10733">
            <v>0</v>
          </cell>
          <cell r="P10733">
            <v>0</v>
          </cell>
          <cell r="Q10733">
            <v>0</v>
          </cell>
        </row>
        <row r="10734">
          <cell r="N10734">
            <v>0</v>
          </cell>
          <cell r="O10734">
            <v>0</v>
          </cell>
          <cell r="P10734">
            <v>0</v>
          </cell>
          <cell r="Q10734">
            <v>0</v>
          </cell>
        </row>
        <row r="10735">
          <cell r="N10735">
            <v>0</v>
          </cell>
          <cell r="O10735">
            <v>0</v>
          </cell>
          <cell r="P10735">
            <v>0</v>
          </cell>
          <cell r="Q10735">
            <v>0</v>
          </cell>
        </row>
        <row r="10736">
          <cell r="N10736">
            <v>0</v>
          </cell>
          <cell r="O10736">
            <v>0</v>
          </cell>
          <cell r="P10736">
            <v>0</v>
          </cell>
          <cell r="Q10736">
            <v>0</v>
          </cell>
        </row>
        <row r="10737">
          <cell r="N10737">
            <v>0</v>
          </cell>
          <cell r="O10737">
            <v>0</v>
          </cell>
          <cell r="P10737">
            <v>0</v>
          </cell>
          <cell r="Q10737">
            <v>0</v>
          </cell>
        </row>
        <row r="10738">
          <cell r="N10738">
            <v>0</v>
          </cell>
          <cell r="O10738">
            <v>0</v>
          </cell>
          <cell r="P10738">
            <v>0</v>
          </cell>
          <cell r="Q10738">
            <v>0</v>
          </cell>
        </row>
        <row r="10739">
          <cell r="N10739">
            <v>0</v>
          </cell>
          <cell r="O10739">
            <v>0</v>
          </cell>
          <cell r="P10739">
            <v>0</v>
          </cell>
          <cell r="Q10739">
            <v>0</v>
          </cell>
        </row>
        <row r="10740">
          <cell r="N10740">
            <v>0</v>
          </cell>
          <cell r="O10740">
            <v>0</v>
          </cell>
          <cell r="P10740">
            <v>0</v>
          </cell>
          <cell r="Q10740">
            <v>0</v>
          </cell>
        </row>
        <row r="10741">
          <cell r="N10741">
            <v>0</v>
          </cell>
          <cell r="O10741">
            <v>0</v>
          </cell>
          <cell r="P10741">
            <v>0</v>
          </cell>
          <cell r="Q10741">
            <v>0</v>
          </cell>
        </row>
        <row r="10742">
          <cell r="N10742">
            <v>0</v>
          </cell>
          <cell r="O10742">
            <v>0</v>
          </cell>
          <cell r="P10742">
            <v>0</v>
          </cell>
          <cell r="Q10742">
            <v>0</v>
          </cell>
        </row>
        <row r="10743">
          <cell r="N10743">
            <v>0</v>
          </cell>
          <cell r="O10743">
            <v>0</v>
          </cell>
          <cell r="P10743">
            <v>0</v>
          </cell>
          <cell r="Q10743">
            <v>0</v>
          </cell>
        </row>
        <row r="10744">
          <cell r="N10744">
            <v>0</v>
          </cell>
          <cell r="O10744">
            <v>0</v>
          </cell>
          <cell r="P10744">
            <v>0</v>
          </cell>
          <cell r="Q10744">
            <v>0</v>
          </cell>
        </row>
        <row r="10745">
          <cell r="N10745">
            <v>0</v>
          </cell>
          <cell r="O10745">
            <v>0</v>
          </cell>
          <cell r="P10745">
            <v>0</v>
          </cell>
          <cell r="Q10745">
            <v>0</v>
          </cell>
        </row>
        <row r="10746">
          <cell r="N10746">
            <v>0</v>
          </cell>
          <cell r="O10746">
            <v>0</v>
          </cell>
          <cell r="P10746">
            <v>0</v>
          </cell>
          <cell r="Q10746">
            <v>0</v>
          </cell>
        </row>
        <row r="10747">
          <cell r="N10747">
            <v>0</v>
          </cell>
          <cell r="O10747">
            <v>0</v>
          </cell>
          <cell r="P10747">
            <v>0</v>
          </cell>
          <cell r="Q10747">
            <v>0</v>
          </cell>
        </row>
        <row r="10748">
          <cell r="N10748">
            <v>0</v>
          </cell>
          <cell r="O10748">
            <v>0</v>
          </cell>
          <cell r="P10748">
            <v>0</v>
          </cell>
          <cell r="Q10748">
            <v>0</v>
          </cell>
        </row>
        <row r="10749">
          <cell r="N10749">
            <v>0</v>
          </cell>
          <cell r="O10749">
            <v>0</v>
          </cell>
          <cell r="P10749">
            <v>0</v>
          </cell>
          <cell r="Q10749">
            <v>0</v>
          </cell>
        </row>
        <row r="10750">
          <cell r="N10750">
            <v>0</v>
          </cell>
          <cell r="O10750">
            <v>0</v>
          </cell>
          <cell r="P10750">
            <v>0</v>
          </cell>
          <cell r="Q10750">
            <v>0</v>
          </cell>
        </row>
        <row r="10751">
          <cell r="N10751">
            <v>0</v>
          </cell>
          <cell r="O10751">
            <v>0</v>
          </cell>
          <cell r="P10751">
            <v>0</v>
          </cell>
          <cell r="Q10751">
            <v>0</v>
          </cell>
        </row>
        <row r="10752">
          <cell r="N10752">
            <v>0</v>
          </cell>
          <cell r="O10752">
            <v>0</v>
          </cell>
          <cell r="P10752">
            <v>0</v>
          </cell>
          <cell r="Q10752">
            <v>0</v>
          </cell>
        </row>
        <row r="10753">
          <cell r="N10753">
            <v>0</v>
          </cell>
          <cell r="O10753">
            <v>0</v>
          </cell>
          <cell r="P10753">
            <v>0</v>
          </cell>
          <cell r="Q10753">
            <v>0</v>
          </cell>
        </row>
        <row r="10754">
          <cell r="N10754">
            <v>0</v>
          </cell>
          <cell r="O10754">
            <v>0</v>
          </cell>
          <cell r="P10754">
            <v>0</v>
          </cell>
          <cell r="Q10754">
            <v>0</v>
          </cell>
        </row>
        <row r="10755">
          <cell r="N10755">
            <v>0</v>
          </cell>
          <cell r="O10755">
            <v>0</v>
          </cell>
          <cell r="P10755">
            <v>0</v>
          </cell>
          <cell r="Q10755">
            <v>0</v>
          </cell>
        </row>
        <row r="10756">
          <cell r="N10756">
            <v>0</v>
          </cell>
          <cell r="O10756">
            <v>0</v>
          </cell>
          <cell r="P10756">
            <v>0</v>
          </cell>
          <cell r="Q10756">
            <v>0</v>
          </cell>
        </row>
        <row r="10757">
          <cell r="N10757">
            <v>0</v>
          </cell>
          <cell r="O10757">
            <v>0</v>
          </cell>
          <cell r="P10757">
            <v>0</v>
          </cell>
          <cell r="Q10757">
            <v>0</v>
          </cell>
        </row>
        <row r="10758">
          <cell r="N10758">
            <v>0</v>
          </cell>
          <cell r="O10758">
            <v>0</v>
          </cell>
          <cell r="P10758">
            <v>0</v>
          </cell>
          <cell r="Q10758">
            <v>0</v>
          </cell>
        </row>
        <row r="10759">
          <cell r="N10759">
            <v>0</v>
          </cell>
          <cell r="O10759">
            <v>0</v>
          </cell>
          <cell r="P10759">
            <v>0</v>
          </cell>
          <cell r="Q10759">
            <v>0</v>
          </cell>
        </row>
        <row r="10760">
          <cell r="N10760">
            <v>0</v>
          </cell>
          <cell r="O10760">
            <v>0</v>
          </cell>
          <cell r="P10760">
            <v>0</v>
          </cell>
          <cell r="Q10760">
            <v>0</v>
          </cell>
        </row>
        <row r="10761">
          <cell r="N10761">
            <v>0</v>
          </cell>
          <cell r="O10761">
            <v>0</v>
          </cell>
          <cell r="P10761">
            <v>0</v>
          </cell>
          <cell r="Q10761">
            <v>0</v>
          </cell>
        </row>
        <row r="10762">
          <cell r="N10762">
            <v>0</v>
          </cell>
          <cell r="O10762">
            <v>0</v>
          </cell>
          <cell r="P10762">
            <v>0</v>
          </cell>
          <cell r="Q10762">
            <v>0</v>
          </cell>
        </row>
        <row r="10763">
          <cell r="N10763">
            <v>0</v>
          </cell>
          <cell r="O10763">
            <v>0</v>
          </cell>
          <cell r="P10763">
            <v>0</v>
          </cell>
          <cell r="Q10763">
            <v>0</v>
          </cell>
        </row>
        <row r="10764">
          <cell r="N10764">
            <v>0</v>
          </cell>
          <cell r="O10764">
            <v>0</v>
          </cell>
          <cell r="P10764">
            <v>0</v>
          </cell>
          <cell r="Q10764">
            <v>0</v>
          </cell>
        </row>
        <row r="10765">
          <cell r="N10765">
            <v>0</v>
          </cell>
          <cell r="O10765">
            <v>0</v>
          </cell>
          <cell r="P10765">
            <v>0</v>
          </cell>
          <cell r="Q10765">
            <v>0</v>
          </cell>
        </row>
        <row r="10766">
          <cell r="N10766">
            <v>0</v>
          </cell>
          <cell r="O10766">
            <v>0</v>
          </cell>
          <cell r="P10766">
            <v>0</v>
          </cell>
          <cell r="Q10766">
            <v>0</v>
          </cell>
        </row>
        <row r="10767">
          <cell r="N10767">
            <v>0</v>
          </cell>
          <cell r="O10767">
            <v>0</v>
          </cell>
          <cell r="P10767">
            <v>0</v>
          </cell>
          <cell r="Q10767">
            <v>0</v>
          </cell>
        </row>
        <row r="10768">
          <cell r="N10768">
            <v>0</v>
          </cell>
          <cell r="O10768">
            <v>0</v>
          </cell>
          <cell r="P10768">
            <v>0</v>
          </cell>
          <cell r="Q10768">
            <v>0</v>
          </cell>
        </row>
        <row r="10769">
          <cell r="N10769">
            <v>0</v>
          </cell>
          <cell r="O10769">
            <v>0</v>
          </cell>
          <cell r="P10769">
            <v>0</v>
          </cell>
          <cell r="Q10769">
            <v>0</v>
          </cell>
        </row>
        <row r="10770">
          <cell r="N10770">
            <v>0</v>
          </cell>
          <cell r="O10770">
            <v>0</v>
          </cell>
          <cell r="P10770">
            <v>0</v>
          </cell>
          <cell r="Q10770">
            <v>0</v>
          </cell>
        </row>
        <row r="10771">
          <cell r="N10771">
            <v>0</v>
          </cell>
          <cell r="O10771">
            <v>0</v>
          </cell>
          <cell r="P10771">
            <v>0</v>
          </cell>
          <cell r="Q10771">
            <v>0</v>
          </cell>
        </row>
        <row r="10772">
          <cell r="N10772">
            <v>0</v>
          </cell>
          <cell r="O10772">
            <v>0</v>
          </cell>
          <cell r="P10772">
            <v>0</v>
          </cell>
          <cell r="Q10772">
            <v>0</v>
          </cell>
        </row>
        <row r="10773">
          <cell r="N10773">
            <v>0</v>
          </cell>
          <cell r="O10773">
            <v>0</v>
          </cell>
          <cell r="P10773">
            <v>0</v>
          </cell>
          <cell r="Q10773">
            <v>0</v>
          </cell>
        </row>
        <row r="10774">
          <cell r="N10774">
            <v>0</v>
          </cell>
          <cell r="O10774">
            <v>0</v>
          </cell>
          <cell r="P10774">
            <v>0</v>
          </cell>
          <cell r="Q10774">
            <v>0</v>
          </cell>
        </row>
        <row r="10775">
          <cell r="N10775">
            <v>0</v>
          </cell>
          <cell r="O10775">
            <v>0</v>
          </cell>
          <cell r="P10775">
            <v>0</v>
          </cell>
          <cell r="Q10775">
            <v>0</v>
          </cell>
        </row>
        <row r="10776">
          <cell r="N10776">
            <v>0</v>
          </cell>
          <cell r="O10776">
            <v>0</v>
          </cell>
          <cell r="P10776">
            <v>0</v>
          </cell>
          <cell r="Q10776">
            <v>0</v>
          </cell>
        </row>
        <row r="10777">
          <cell r="N10777">
            <v>0</v>
          </cell>
          <cell r="O10777">
            <v>0</v>
          </cell>
          <cell r="P10777">
            <v>0</v>
          </cell>
          <cell r="Q10777">
            <v>0</v>
          </cell>
        </row>
        <row r="10778">
          <cell r="N10778">
            <v>0</v>
          </cell>
          <cell r="O10778">
            <v>0</v>
          </cell>
          <cell r="P10778">
            <v>0</v>
          </cell>
          <cell r="Q10778">
            <v>0</v>
          </cell>
        </row>
        <row r="10779">
          <cell r="N10779">
            <v>0</v>
          </cell>
          <cell r="O10779">
            <v>0</v>
          </cell>
          <cell r="P10779">
            <v>0</v>
          </cell>
          <cell r="Q10779">
            <v>0</v>
          </cell>
        </row>
        <row r="10780">
          <cell r="N10780">
            <v>0</v>
          </cell>
          <cell r="O10780">
            <v>0</v>
          </cell>
          <cell r="P10780">
            <v>0</v>
          </cell>
          <cell r="Q10780">
            <v>0</v>
          </cell>
        </row>
        <row r="10781">
          <cell r="N10781">
            <v>0</v>
          </cell>
          <cell r="O10781">
            <v>0</v>
          </cell>
          <cell r="P10781">
            <v>0</v>
          </cell>
          <cell r="Q10781">
            <v>0</v>
          </cell>
        </row>
        <row r="10782">
          <cell r="N10782">
            <v>0</v>
          </cell>
          <cell r="O10782">
            <v>0</v>
          </cell>
          <cell r="P10782">
            <v>0</v>
          </cell>
          <cell r="Q10782">
            <v>0</v>
          </cell>
        </row>
        <row r="10783">
          <cell r="N10783">
            <v>0</v>
          </cell>
          <cell r="O10783">
            <v>0</v>
          </cell>
          <cell r="P10783">
            <v>0</v>
          </cell>
          <cell r="Q10783">
            <v>0</v>
          </cell>
        </row>
        <row r="10784">
          <cell r="N10784">
            <v>0</v>
          </cell>
          <cell r="O10784">
            <v>0</v>
          </cell>
          <cell r="P10784">
            <v>0</v>
          </cell>
          <cell r="Q10784">
            <v>0</v>
          </cell>
        </row>
        <row r="10785">
          <cell r="N10785">
            <v>0</v>
          </cell>
          <cell r="O10785">
            <v>0</v>
          </cell>
          <cell r="P10785">
            <v>0</v>
          </cell>
          <cell r="Q10785">
            <v>0</v>
          </cell>
        </row>
        <row r="10786">
          <cell r="N10786">
            <v>0</v>
          </cell>
          <cell r="O10786">
            <v>0</v>
          </cell>
          <cell r="P10786">
            <v>0</v>
          </cell>
          <cell r="Q10786">
            <v>0</v>
          </cell>
        </row>
        <row r="10787">
          <cell r="N10787">
            <v>0</v>
          </cell>
          <cell r="O10787">
            <v>0</v>
          </cell>
          <cell r="P10787">
            <v>0</v>
          </cell>
          <cell r="Q10787">
            <v>0</v>
          </cell>
        </row>
        <row r="10788">
          <cell r="N10788">
            <v>0</v>
          </cell>
          <cell r="O10788">
            <v>0</v>
          </cell>
          <cell r="P10788">
            <v>0</v>
          </cell>
          <cell r="Q10788">
            <v>0</v>
          </cell>
        </row>
        <row r="10789">
          <cell r="N10789">
            <v>0</v>
          </cell>
          <cell r="O10789">
            <v>0</v>
          </cell>
          <cell r="P10789">
            <v>0</v>
          </cell>
          <cell r="Q10789">
            <v>0</v>
          </cell>
        </row>
        <row r="10790">
          <cell r="N10790">
            <v>0</v>
          </cell>
          <cell r="O10790">
            <v>0</v>
          </cell>
          <cell r="P10790">
            <v>0</v>
          </cell>
          <cell r="Q10790">
            <v>0</v>
          </cell>
        </row>
        <row r="10791">
          <cell r="N10791">
            <v>0</v>
          </cell>
          <cell r="O10791">
            <v>0</v>
          </cell>
          <cell r="P10791">
            <v>0</v>
          </cell>
          <cell r="Q10791">
            <v>0</v>
          </cell>
        </row>
        <row r="10792">
          <cell r="N10792">
            <v>0</v>
          </cell>
          <cell r="O10792">
            <v>0</v>
          </cell>
          <cell r="P10792">
            <v>0</v>
          </cell>
          <cell r="Q10792">
            <v>0</v>
          </cell>
        </row>
        <row r="10793">
          <cell r="N10793">
            <v>0</v>
          </cell>
          <cell r="O10793">
            <v>0</v>
          </cell>
          <cell r="P10793">
            <v>0</v>
          </cell>
          <cell r="Q10793">
            <v>0</v>
          </cell>
        </row>
        <row r="10794">
          <cell r="N10794">
            <v>0</v>
          </cell>
          <cell r="O10794">
            <v>0</v>
          </cell>
          <cell r="P10794">
            <v>0</v>
          </cell>
          <cell r="Q10794">
            <v>0</v>
          </cell>
        </row>
        <row r="10795">
          <cell r="N10795">
            <v>0</v>
          </cell>
          <cell r="O10795">
            <v>0</v>
          </cell>
          <cell r="P10795">
            <v>0</v>
          </cell>
          <cell r="Q10795">
            <v>0</v>
          </cell>
        </row>
        <row r="10796">
          <cell r="N10796">
            <v>0</v>
          </cell>
          <cell r="O10796">
            <v>0</v>
          </cell>
          <cell r="P10796">
            <v>0</v>
          </cell>
          <cell r="Q10796">
            <v>0</v>
          </cell>
        </row>
        <row r="10797">
          <cell r="N10797">
            <v>0</v>
          </cell>
          <cell r="O10797">
            <v>0</v>
          </cell>
          <cell r="P10797">
            <v>0</v>
          </cell>
          <cell r="Q10797">
            <v>0</v>
          </cell>
        </row>
        <row r="10798">
          <cell r="N10798">
            <v>0</v>
          </cell>
          <cell r="O10798">
            <v>0</v>
          </cell>
          <cell r="P10798">
            <v>0</v>
          </cell>
          <cell r="Q10798">
            <v>0</v>
          </cell>
        </row>
        <row r="10799">
          <cell r="N10799">
            <v>0</v>
          </cell>
          <cell r="O10799">
            <v>0</v>
          </cell>
          <cell r="P10799">
            <v>0</v>
          </cell>
          <cell r="Q10799">
            <v>0</v>
          </cell>
        </row>
        <row r="10800">
          <cell r="N10800">
            <v>0</v>
          </cell>
          <cell r="O10800">
            <v>0</v>
          </cell>
          <cell r="P10800">
            <v>0</v>
          </cell>
          <cell r="Q10800">
            <v>0</v>
          </cell>
        </row>
        <row r="10801">
          <cell r="N10801">
            <v>0</v>
          </cell>
          <cell r="O10801">
            <v>0</v>
          </cell>
          <cell r="P10801">
            <v>0</v>
          </cell>
          <cell r="Q10801">
            <v>0</v>
          </cell>
        </row>
        <row r="10802">
          <cell r="N10802">
            <v>0</v>
          </cell>
          <cell r="O10802">
            <v>0</v>
          </cell>
          <cell r="P10802">
            <v>0</v>
          </cell>
          <cell r="Q10802">
            <v>0</v>
          </cell>
        </row>
        <row r="10803">
          <cell r="N10803">
            <v>0</v>
          </cell>
          <cell r="O10803">
            <v>0</v>
          </cell>
          <cell r="P10803">
            <v>0</v>
          </cell>
          <cell r="Q10803">
            <v>0</v>
          </cell>
        </row>
        <row r="10804">
          <cell r="N10804">
            <v>0</v>
          </cell>
          <cell r="O10804">
            <v>0</v>
          </cell>
          <cell r="P10804">
            <v>0</v>
          </cell>
          <cell r="Q10804">
            <v>0</v>
          </cell>
        </row>
        <row r="10805">
          <cell r="N10805">
            <v>0</v>
          </cell>
          <cell r="O10805">
            <v>0</v>
          </cell>
          <cell r="P10805">
            <v>0</v>
          </cell>
          <cell r="Q10805">
            <v>0</v>
          </cell>
        </row>
        <row r="10806">
          <cell r="N10806">
            <v>0</v>
          </cell>
          <cell r="O10806">
            <v>0</v>
          </cell>
          <cell r="P10806">
            <v>0</v>
          </cell>
          <cell r="Q10806">
            <v>0</v>
          </cell>
        </row>
        <row r="10807">
          <cell r="N10807">
            <v>0</v>
          </cell>
          <cell r="O10807">
            <v>0</v>
          </cell>
          <cell r="P10807">
            <v>0</v>
          </cell>
          <cell r="Q10807">
            <v>0</v>
          </cell>
        </row>
        <row r="10808">
          <cell r="N10808">
            <v>0</v>
          </cell>
          <cell r="O10808">
            <v>0</v>
          </cell>
          <cell r="P10808">
            <v>0</v>
          </cell>
          <cell r="Q10808">
            <v>0</v>
          </cell>
        </row>
        <row r="10809">
          <cell r="N10809">
            <v>0</v>
          </cell>
          <cell r="O10809">
            <v>0</v>
          </cell>
          <cell r="P10809">
            <v>0</v>
          </cell>
          <cell r="Q10809">
            <v>0</v>
          </cell>
        </row>
        <row r="10810">
          <cell r="N10810">
            <v>0</v>
          </cell>
          <cell r="O10810">
            <v>0</v>
          </cell>
          <cell r="P10810">
            <v>0</v>
          </cell>
          <cell r="Q10810">
            <v>0</v>
          </cell>
        </row>
        <row r="10811">
          <cell r="N10811">
            <v>0</v>
          </cell>
          <cell r="O10811">
            <v>0</v>
          </cell>
          <cell r="P10811">
            <v>0</v>
          </cell>
          <cell r="Q10811">
            <v>0</v>
          </cell>
        </row>
        <row r="10812">
          <cell r="N10812">
            <v>0</v>
          </cell>
          <cell r="O10812">
            <v>0</v>
          </cell>
          <cell r="P10812">
            <v>0</v>
          </cell>
          <cell r="Q10812">
            <v>0</v>
          </cell>
        </row>
        <row r="10813">
          <cell r="N10813">
            <v>0</v>
          </cell>
          <cell r="O10813">
            <v>0</v>
          </cell>
          <cell r="P10813">
            <v>0</v>
          </cell>
          <cell r="Q10813">
            <v>0</v>
          </cell>
        </row>
        <row r="10814">
          <cell r="N10814">
            <v>0</v>
          </cell>
          <cell r="O10814">
            <v>0</v>
          </cell>
          <cell r="P10814">
            <v>0</v>
          </cell>
          <cell r="Q10814">
            <v>0</v>
          </cell>
        </row>
        <row r="10815">
          <cell r="N10815">
            <v>0</v>
          </cell>
          <cell r="O10815">
            <v>0</v>
          </cell>
          <cell r="P10815">
            <v>0</v>
          </cell>
          <cell r="Q10815">
            <v>0</v>
          </cell>
        </row>
        <row r="10816">
          <cell r="N10816">
            <v>0</v>
          </cell>
          <cell r="O10816">
            <v>0</v>
          </cell>
          <cell r="P10816">
            <v>0</v>
          </cell>
          <cell r="Q10816">
            <v>0</v>
          </cell>
        </row>
        <row r="10817">
          <cell r="N10817">
            <v>0</v>
          </cell>
          <cell r="O10817">
            <v>0</v>
          </cell>
          <cell r="P10817">
            <v>0</v>
          </cell>
          <cell r="Q10817">
            <v>0</v>
          </cell>
        </row>
        <row r="10818">
          <cell r="N10818">
            <v>0</v>
          </cell>
          <cell r="O10818">
            <v>0</v>
          </cell>
          <cell r="P10818">
            <v>0</v>
          </cell>
          <cell r="Q10818">
            <v>0</v>
          </cell>
        </row>
        <row r="10819">
          <cell r="N10819">
            <v>0</v>
          </cell>
          <cell r="O10819">
            <v>0</v>
          </cell>
          <cell r="P10819">
            <v>0</v>
          </cell>
          <cell r="Q10819">
            <v>0</v>
          </cell>
        </row>
        <row r="10820">
          <cell r="N10820">
            <v>0</v>
          </cell>
          <cell r="O10820">
            <v>0</v>
          </cell>
          <cell r="P10820">
            <v>0</v>
          </cell>
          <cell r="Q10820">
            <v>0</v>
          </cell>
        </row>
        <row r="10821">
          <cell r="N10821">
            <v>0</v>
          </cell>
          <cell r="O10821">
            <v>0</v>
          </cell>
          <cell r="P10821">
            <v>0</v>
          </cell>
          <cell r="Q10821">
            <v>0</v>
          </cell>
        </row>
        <row r="10822">
          <cell r="N10822">
            <v>0</v>
          </cell>
          <cell r="O10822">
            <v>0</v>
          </cell>
          <cell r="P10822">
            <v>0</v>
          </cell>
          <cell r="Q10822">
            <v>0</v>
          </cell>
        </row>
        <row r="10823">
          <cell r="N10823">
            <v>0</v>
          </cell>
          <cell r="O10823">
            <v>0</v>
          </cell>
          <cell r="P10823">
            <v>0</v>
          </cell>
          <cell r="Q10823">
            <v>0</v>
          </cell>
        </row>
        <row r="10824">
          <cell r="N10824">
            <v>0</v>
          </cell>
          <cell r="O10824">
            <v>0</v>
          </cell>
          <cell r="P10824">
            <v>0</v>
          </cell>
          <cell r="Q10824">
            <v>0</v>
          </cell>
        </row>
        <row r="10825">
          <cell r="N10825">
            <v>0</v>
          </cell>
          <cell r="O10825">
            <v>0</v>
          </cell>
          <cell r="P10825">
            <v>0</v>
          </cell>
          <cell r="Q10825">
            <v>0</v>
          </cell>
        </row>
        <row r="10826">
          <cell r="N10826">
            <v>0</v>
          </cell>
          <cell r="O10826">
            <v>0</v>
          </cell>
          <cell r="P10826">
            <v>0</v>
          </cell>
          <cell r="Q10826">
            <v>0</v>
          </cell>
        </row>
        <row r="10827">
          <cell r="N10827">
            <v>0</v>
          </cell>
          <cell r="O10827">
            <v>0</v>
          </cell>
          <cell r="P10827">
            <v>0</v>
          </cell>
          <cell r="Q10827">
            <v>0</v>
          </cell>
        </row>
        <row r="10828">
          <cell r="N10828">
            <v>0</v>
          </cell>
          <cell r="O10828">
            <v>0</v>
          </cell>
          <cell r="P10828">
            <v>0</v>
          </cell>
          <cell r="Q10828">
            <v>0</v>
          </cell>
        </row>
        <row r="10829">
          <cell r="N10829">
            <v>0</v>
          </cell>
          <cell r="O10829">
            <v>0</v>
          </cell>
          <cell r="P10829">
            <v>0</v>
          </cell>
          <cell r="Q10829">
            <v>0</v>
          </cell>
        </row>
        <row r="10830">
          <cell r="N10830">
            <v>0</v>
          </cell>
          <cell r="O10830">
            <v>0</v>
          </cell>
          <cell r="P10830">
            <v>0</v>
          </cell>
          <cell r="Q10830">
            <v>0</v>
          </cell>
        </row>
        <row r="10831">
          <cell r="N10831">
            <v>0</v>
          </cell>
          <cell r="O10831">
            <v>0</v>
          </cell>
          <cell r="P10831">
            <v>0</v>
          </cell>
          <cell r="Q10831">
            <v>0</v>
          </cell>
        </row>
        <row r="10832">
          <cell r="N10832">
            <v>0</v>
          </cell>
          <cell r="O10832">
            <v>0</v>
          </cell>
          <cell r="P10832">
            <v>0</v>
          </cell>
          <cell r="Q10832">
            <v>0</v>
          </cell>
        </row>
        <row r="10833">
          <cell r="N10833">
            <v>0</v>
          </cell>
          <cell r="O10833">
            <v>0</v>
          </cell>
          <cell r="P10833">
            <v>0</v>
          </cell>
          <cell r="Q10833">
            <v>0</v>
          </cell>
        </row>
        <row r="10834">
          <cell r="N10834">
            <v>0</v>
          </cell>
          <cell r="O10834">
            <v>0</v>
          </cell>
          <cell r="P10834">
            <v>0</v>
          </cell>
          <cell r="Q10834">
            <v>0</v>
          </cell>
        </row>
        <row r="10835">
          <cell r="N10835">
            <v>0</v>
          </cell>
          <cell r="O10835">
            <v>0</v>
          </cell>
          <cell r="P10835">
            <v>0</v>
          </cell>
          <cell r="Q10835">
            <v>0</v>
          </cell>
        </row>
        <row r="10836">
          <cell r="N10836">
            <v>0</v>
          </cell>
          <cell r="O10836">
            <v>0</v>
          </cell>
          <cell r="P10836">
            <v>0</v>
          </cell>
          <cell r="Q10836">
            <v>0</v>
          </cell>
        </row>
        <row r="10837">
          <cell r="N10837">
            <v>0</v>
          </cell>
          <cell r="O10837">
            <v>0</v>
          </cell>
          <cell r="P10837">
            <v>0</v>
          </cell>
          <cell r="Q10837">
            <v>0</v>
          </cell>
        </row>
        <row r="10838">
          <cell r="N10838">
            <v>0</v>
          </cell>
          <cell r="O10838">
            <v>0</v>
          </cell>
          <cell r="P10838">
            <v>0</v>
          </cell>
          <cell r="Q10838">
            <v>0</v>
          </cell>
        </row>
        <row r="10839">
          <cell r="N10839">
            <v>0</v>
          </cell>
          <cell r="O10839">
            <v>0</v>
          </cell>
          <cell r="P10839">
            <v>0</v>
          </cell>
          <cell r="Q10839">
            <v>0</v>
          </cell>
        </row>
        <row r="10840">
          <cell r="N10840">
            <v>0</v>
          </cell>
          <cell r="O10840">
            <v>0</v>
          </cell>
          <cell r="P10840">
            <v>0</v>
          </cell>
          <cell r="Q10840">
            <v>0</v>
          </cell>
        </row>
        <row r="10841">
          <cell r="N10841">
            <v>0</v>
          </cell>
          <cell r="O10841">
            <v>0</v>
          </cell>
          <cell r="P10841">
            <v>0</v>
          </cell>
          <cell r="Q10841">
            <v>0</v>
          </cell>
        </row>
        <row r="10842">
          <cell r="N10842">
            <v>0</v>
          </cell>
          <cell r="O10842">
            <v>0</v>
          </cell>
          <cell r="P10842">
            <v>0</v>
          </cell>
          <cell r="Q10842">
            <v>0</v>
          </cell>
        </row>
        <row r="10843">
          <cell r="N10843">
            <v>0</v>
          </cell>
          <cell r="O10843">
            <v>0</v>
          </cell>
          <cell r="P10843">
            <v>0</v>
          </cell>
          <cell r="Q10843">
            <v>0</v>
          </cell>
        </row>
        <row r="10844">
          <cell r="N10844">
            <v>0</v>
          </cell>
          <cell r="O10844">
            <v>0</v>
          </cell>
          <cell r="P10844">
            <v>0</v>
          </cell>
          <cell r="Q10844">
            <v>0</v>
          </cell>
        </row>
        <row r="10845">
          <cell r="N10845">
            <v>0</v>
          </cell>
          <cell r="O10845">
            <v>0</v>
          </cell>
          <cell r="P10845">
            <v>0</v>
          </cell>
          <cell r="Q10845">
            <v>0</v>
          </cell>
        </row>
        <row r="10846">
          <cell r="N10846">
            <v>0</v>
          </cell>
          <cell r="O10846">
            <v>0</v>
          </cell>
          <cell r="P10846">
            <v>0</v>
          </cell>
          <cell r="Q10846">
            <v>0</v>
          </cell>
        </row>
        <row r="10847">
          <cell r="N10847">
            <v>0</v>
          </cell>
          <cell r="O10847">
            <v>0</v>
          </cell>
          <cell r="P10847">
            <v>0</v>
          </cell>
          <cell r="Q10847">
            <v>0</v>
          </cell>
        </row>
        <row r="10848">
          <cell r="N10848">
            <v>0</v>
          </cell>
          <cell r="O10848">
            <v>0</v>
          </cell>
          <cell r="P10848">
            <v>0</v>
          </cell>
          <cell r="Q10848">
            <v>0</v>
          </cell>
        </row>
        <row r="10849">
          <cell r="N10849">
            <v>0</v>
          </cell>
          <cell r="O10849">
            <v>0</v>
          </cell>
          <cell r="P10849">
            <v>0</v>
          </cell>
          <cell r="Q10849">
            <v>0</v>
          </cell>
        </row>
        <row r="10850">
          <cell r="N10850">
            <v>0</v>
          </cell>
          <cell r="O10850">
            <v>0</v>
          </cell>
          <cell r="P10850">
            <v>0</v>
          </cell>
          <cell r="Q10850">
            <v>0</v>
          </cell>
        </row>
        <row r="10851">
          <cell r="N10851">
            <v>0</v>
          </cell>
          <cell r="O10851">
            <v>0</v>
          </cell>
          <cell r="P10851">
            <v>0</v>
          </cell>
          <cell r="Q10851">
            <v>0</v>
          </cell>
        </row>
        <row r="10852">
          <cell r="N10852">
            <v>0</v>
          </cell>
          <cell r="O10852">
            <v>0</v>
          </cell>
          <cell r="P10852">
            <v>0</v>
          </cell>
          <cell r="Q10852">
            <v>0</v>
          </cell>
        </row>
        <row r="10853">
          <cell r="N10853">
            <v>0</v>
          </cell>
          <cell r="O10853">
            <v>0</v>
          </cell>
          <cell r="P10853">
            <v>0</v>
          </cell>
          <cell r="Q10853">
            <v>0</v>
          </cell>
        </row>
        <row r="10854">
          <cell r="N10854">
            <v>0</v>
          </cell>
          <cell r="O10854">
            <v>0</v>
          </cell>
          <cell r="P10854">
            <v>0</v>
          </cell>
          <cell r="Q10854">
            <v>0</v>
          </cell>
        </row>
        <row r="10855">
          <cell r="N10855">
            <v>0</v>
          </cell>
          <cell r="O10855">
            <v>0</v>
          </cell>
          <cell r="P10855">
            <v>0</v>
          </cell>
          <cell r="Q10855">
            <v>0</v>
          </cell>
        </row>
        <row r="10856">
          <cell r="N10856">
            <v>0</v>
          </cell>
          <cell r="O10856">
            <v>0</v>
          </cell>
          <cell r="P10856">
            <v>0</v>
          </cell>
          <cell r="Q10856">
            <v>0</v>
          </cell>
        </row>
        <row r="10857">
          <cell r="N10857">
            <v>0</v>
          </cell>
          <cell r="O10857">
            <v>0</v>
          </cell>
          <cell r="P10857">
            <v>0</v>
          </cell>
          <cell r="Q10857">
            <v>0</v>
          </cell>
        </row>
        <row r="10858">
          <cell r="N10858">
            <v>0</v>
          </cell>
          <cell r="O10858">
            <v>0</v>
          </cell>
          <cell r="P10858">
            <v>0</v>
          </cell>
          <cell r="Q10858">
            <v>0</v>
          </cell>
        </row>
        <row r="10859">
          <cell r="N10859">
            <v>0</v>
          </cell>
          <cell r="O10859">
            <v>0</v>
          </cell>
          <cell r="P10859">
            <v>0</v>
          </cell>
          <cell r="Q10859">
            <v>0</v>
          </cell>
        </row>
        <row r="10860">
          <cell r="N10860">
            <v>0</v>
          </cell>
          <cell r="O10860">
            <v>0</v>
          </cell>
          <cell r="P10860">
            <v>0</v>
          </cell>
          <cell r="Q10860">
            <v>0</v>
          </cell>
        </row>
        <row r="10861">
          <cell r="N10861">
            <v>0</v>
          </cell>
          <cell r="O10861">
            <v>0</v>
          </cell>
          <cell r="P10861">
            <v>0</v>
          </cell>
          <cell r="Q10861">
            <v>0</v>
          </cell>
        </row>
        <row r="10862">
          <cell r="N10862">
            <v>0</v>
          </cell>
          <cell r="O10862">
            <v>0</v>
          </cell>
          <cell r="P10862">
            <v>0</v>
          </cell>
          <cell r="Q10862">
            <v>0</v>
          </cell>
        </row>
        <row r="10863">
          <cell r="N10863">
            <v>0</v>
          </cell>
          <cell r="O10863">
            <v>0</v>
          </cell>
          <cell r="P10863">
            <v>0</v>
          </cell>
          <cell r="Q10863">
            <v>0</v>
          </cell>
        </row>
        <row r="10864">
          <cell r="N10864">
            <v>0</v>
          </cell>
          <cell r="O10864">
            <v>0</v>
          </cell>
          <cell r="P10864">
            <v>0</v>
          </cell>
          <cell r="Q10864">
            <v>0</v>
          </cell>
        </row>
        <row r="10865">
          <cell r="N10865">
            <v>0</v>
          </cell>
          <cell r="O10865">
            <v>0</v>
          </cell>
          <cell r="P10865">
            <v>0</v>
          </cell>
          <cell r="Q10865">
            <v>0</v>
          </cell>
        </row>
        <row r="10866">
          <cell r="N10866">
            <v>0</v>
          </cell>
          <cell r="O10866">
            <v>0</v>
          </cell>
          <cell r="P10866">
            <v>0</v>
          </cell>
          <cell r="Q10866">
            <v>0</v>
          </cell>
        </row>
        <row r="10867">
          <cell r="N10867">
            <v>0</v>
          </cell>
          <cell r="O10867">
            <v>0</v>
          </cell>
          <cell r="P10867">
            <v>0</v>
          </cell>
          <cell r="Q10867">
            <v>0</v>
          </cell>
        </row>
        <row r="10868">
          <cell r="N10868">
            <v>0</v>
          </cell>
          <cell r="O10868">
            <v>0</v>
          </cell>
          <cell r="P10868">
            <v>0</v>
          </cell>
          <cell r="Q10868">
            <v>0</v>
          </cell>
        </row>
        <row r="10869">
          <cell r="N10869">
            <v>0</v>
          </cell>
          <cell r="O10869">
            <v>0</v>
          </cell>
          <cell r="P10869">
            <v>0</v>
          </cell>
          <cell r="Q10869">
            <v>0</v>
          </cell>
        </row>
        <row r="10870">
          <cell r="N10870">
            <v>0</v>
          </cell>
          <cell r="O10870">
            <v>0</v>
          </cell>
          <cell r="P10870">
            <v>0</v>
          </cell>
          <cell r="Q10870">
            <v>0</v>
          </cell>
        </row>
        <row r="10871">
          <cell r="N10871">
            <v>0</v>
          </cell>
          <cell r="O10871">
            <v>0</v>
          </cell>
          <cell r="P10871">
            <v>0</v>
          </cell>
          <cell r="Q10871">
            <v>0</v>
          </cell>
        </row>
        <row r="10872">
          <cell r="N10872">
            <v>0</v>
          </cell>
          <cell r="O10872">
            <v>0</v>
          </cell>
          <cell r="P10872">
            <v>0</v>
          </cell>
          <cell r="Q10872">
            <v>0</v>
          </cell>
        </row>
        <row r="10873">
          <cell r="N10873">
            <v>0</v>
          </cell>
          <cell r="O10873">
            <v>0</v>
          </cell>
          <cell r="P10873">
            <v>0</v>
          </cell>
          <cell r="Q10873">
            <v>0</v>
          </cell>
        </row>
        <row r="10874">
          <cell r="N10874">
            <v>0</v>
          </cell>
          <cell r="O10874">
            <v>0</v>
          </cell>
          <cell r="P10874">
            <v>0</v>
          </cell>
          <cell r="Q10874">
            <v>0</v>
          </cell>
        </row>
        <row r="10875">
          <cell r="N10875">
            <v>0</v>
          </cell>
          <cell r="O10875">
            <v>0</v>
          </cell>
          <cell r="P10875">
            <v>0</v>
          </cell>
          <cell r="Q10875">
            <v>0</v>
          </cell>
        </row>
        <row r="10876">
          <cell r="N10876">
            <v>0</v>
          </cell>
          <cell r="O10876">
            <v>0</v>
          </cell>
          <cell r="P10876">
            <v>0</v>
          </cell>
          <cell r="Q10876">
            <v>0</v>
          </cell>
        </row>
        <row r="10877">
          <cell r="N10877">
            <v>0</v>
          </cell>
          <cell r="O10877">
            <v>0</v>
          </cell>
          <cell r="P10877">
            <v>0</v>
          </cell>
          <cell r="Q10877">
            <v>0</v>
          </cell>
        </row>
        <row r="10878">
          <cell r="N10878">
            <v>0</v>
          </cell>
          <cell r="O10878">
            <v>0</v>
          </cell>
          <cell r="P10878">
            <v>0</v>
          </cell>
          <cell r="Q10878">
            <v>0</v>
          </cell>
        </row>
        <row r="10879">
          <cell r="N10879">
            <v>0</v>
          </cell>
          <cell r="O10879">
            <v>0</v>
          </cell>
          <cell r="P10879">
            <v>0</v>
          </cell>
          <cell r="Q10879">
            <v>0</v>
          </cell>
        </row>
        <row r="10880">
          <cell r="N10880">
            <v>0</v>
          </cell>
          <cell r="O10880">
            <v>0</v>
          </cell>
          <cell r="P10880">
            <v>0</v>
          </cell>
          <cell r="Q10880">
            <v>0</v>
          </cell>
        </row>
        <row r="10881">
          <cell r="N10881">
            <v>0</v>
          </cell>
          <cell r="O10881">
            <v>0</v>
          </cell>
          <cell r="P10881">
            <v>0</v>
          </cell>
          <cell r="Q10881">
            <v>0</v>
          </cell>
        </row>
        <row r="10882">
          <cell r="N10882">
            <v>0</v>
          </cell>
          <cell r="O10882">
            <v>0</v>
          </cell>
          <cell r="P10882">
            <v>0</v>
          </cell>
          <cell r="Q10882">
            <v>0</v>
          </cell>
        </row>
        <row r="10883">
          <cell r="N10883">
            <v>0</v>
          </cell>
          <cell r="O10883">
            <v>0</v>
          </cell>
          <cell r="P10883">
            <v>0</v>
          </cell>
          <cell r="Q10883">
            <v>0</v>
          </cell>
        </row>
        <row r="10884">
          <cell r="N10884">
            <v>0</v>
          </cell>
          <cell r="O10884">
            <v>0</v>
          </cell>
          <cell r="P10884">
            <v>0</v>
          </cell>
          <cell r="Q10884">
            <v>0</v>
          </cell>
        </row>
        <row r="10885">
          <cell r="N10885">
            <v>0</v>
          </cell>
          <cell r="O10885">
            <v>0</v>
          </cell>
          <cell r="P10885">
            <v>0</v>
          </cell>
          <cell r="Q10885">
            <v>0</v>
          </cell>
        </row>
        <row r="10886">
          <cell r="N10886">
            <v>0</v>
          </cell>
          <cell r="O10886">
            <v>0</v>
          </cell>
          <cell r="P10886">
            <v>0</v>
          </cell>
          <cell r="Q10886">
            <v>0</v>
          </cell>
        </row>
        <row r="10887">
          <cell r="N10887">
            <v>0</v>
          </cell>
          <cell r="O10887">
            <v>0</v>
          </cell>
          <cell r="P10887">
            <v>0</v>
          </cell>
          <cell r="Q10887">
            <v>0</v>
          </cell>
        </row>
        <row r="10888">
          <cell r="N10888">
            <v>0</v>
          </cell>
          <cell r="O10888">
            <v>0</v>
          </cell>
          <cell r="P10888">
            <v>0</v>
          </cell>
          <cell r="Q10888">
            <v>0</v>
          </cell>
        </row>
        <row r="10889">
          <cell r="N10889">
            <v>0</v>
          </cell>
          <cell r="O10889">
            <v>0</v>
          </cell>
          <cell r="P10889">
            <v>0</v>
          </cell>
          <cell r="Q10889">
            <v>0</v>
          </cell>
        </row>
        <row r="10890">
          <cell r="N10890">
            <v>0</v>
          </cell>
          <cell r="O10890">
            <v>0</v>
          </cell>
          <cell r="P10890">
            <v>0</v>
          </cell>
          <cell r="Q10890">
            <v>0</v>
          </cell>
        </row>
        <row r="10891">
          <cell r="N10891">
            <v>0</v>
          </cell>
          <cell r="O10891">
            <v>0</v>
          </cell>
          <cell r="P10891">
            <v>0</v>
          </cell>
          <cell r="Q10891">
            <v>0</v>
          </cell>
        </row>
        <row r="10892">
          <cell r="N10892">
            <v>0</v>
          </cell>
          <cell r="O10892">
            <v>0</v>
          </cell>
          <cell r="P10892">
            <v>0</v>
          </cell>
          <cell r="Q10892">
            <v>0</v>
          </cell>
        </row>
        <row r="10893">
          <cell r="N10893">
            <v>0</v>
          </cell>
          <cell r="O10893">
            <v>0</v>
          </cell>
          <cell r="P10893">
            <v>0</v>
          </cell>
          <cell r="Q10893">
            <v>0</v>
          </cell>
        </row>
        <row r="10894">
          <cell r="N10894">
            <v>0</v>
          </cell>
          <cell r="O10894">
            <v>0</v>
          </cell>
          <cell r="P10894">
            <v>0</v>
          </cell>
          <cell r="Q10894">
            <v>0</v>
          </cell>
        </row>
        <row r="10895">
          <cell r="N10895">
            <v>0</v>
          </cell>
          <cell r="O10895">
            <v>0</v>
          </cell>
          <cell r="P10895">
            <v>0</v>
          </cell>
          <cell r="Q10895">
            <v>0</v>
          </cell>
        </row>
        <row r="10896">
          <cell r="N10896">
            <v>0</v>
          </cell>
          <cell r="O10896">
            <v>0</v>
          </cell>
          <cell r="P10896">
            <v>0</v>
          </cell>
          <cell r="Q10896">
            <v>0</v>
          </cell>
        </row>
        <row r="10897">
          <cell r="N10897">
            <v>0</v>
          </cell>
          <cell r="O10897">
            <v>0</v>
          </cell>
          <cell r="P10897">
            <v>0</v>
          </cell>
          <cell r="Q10897">
            <v>0</v>
          </cell>
        </row>
        <row r="10898">
          <cell r="N10898">
            <v>0</v>
          </cell>
          <cell r="O10898">
            <v>0</v>
          </cell>
          <cell r="P10898">
            <v>0</v>
          </cell>
          <cell r="Q10898">
            <v>0</v>
          </cell>
        </row>
        <row r="10899">
          <cell r="N10899">
            <v>0</v>
          </cell>
          <cell r="O10899">
            <v>0</v>
          </cell>
          <cell r="P10899">
            <v>0</v>
          </cell>
          <cell r="Q10899">
            <v>0</v>
          </cell>
        </row>
        <row r="10900">
          <cell r="N10900">
            <v>0</v>
          </cell>
          <cell r="O10900">
            <v>0</v>
          </cell>
          <cell r="P10900">
            <v>0</v>
          </cell>
          <cell r="Q10900">
            <v>0</v>
          </cell>
        </row>
        <row r="10901">
          <cell r="N10901">
            <v>0</v>
          </cell>
          <cell r="O10901">
            <v>0</v>
          </cell>
          <cell r="P10901">
            <v>0</v>
          </cell>
          <cell r="Q10901">
            <v>0</v>
          </cell>
        </row>
        <row r="10902">
          <cell r="N10902">
            <v>0</v>
          </cell>
          <cell r="O10902">
            <v>0</v>
          </cell>
          <cell r="P10902">
            <v>0</v>
          </cell>
          <cell r="Q10902">
            <v>0</v>
          </cell>
        </row>
        <row r="10903">
          <cell r="N10903">
            <v>0</v>
          </cell>
          <cell r="O10903">
            <v>0</v>
          </cell>
          <cell r="P10903">
            <v>0</v>
          </cell>
          <cell r="Q10903">
            <v>0</v>
          </cell>
        </row>
        <row r="10904">
          <cell r="N10904">
            <v>0</v>
          </cell>
          <cell r="O10904">
            <v>0</v>
          </cell>
          <cell r="P10904">
            <v>0</v>
          </cell>
          <cell r="Q10904">
            <v>0</v>
          </cell>
        </row>
        <row r="10905">
          <cell r="N10905">
            <v>0</v>
          </cell>
          <cell r="O10905">
            <v>0</v>
          </cell>
          <cell r="P10905">
            <v>0</v>
          </cell>
          <cell r="Q10905">
            <v>0</v>
          </cell>
        </row>
        <row r="10906">
          <cell r="N10906">
            <v>0</v>
          </cell>
          <cell r="O10906">
            <v>0</v>
          </cell>
          <cell r="P10906">
            <v>0</v>
          </cell>
          <cell r="Q10906">
            <v>0</v>
          </cell>
        </row>
        <row r="10907">
          <cell r="N10907">
            <v>0</v>
          </cell>
          <cell r="O10907">
            <v>0</v>
          </cell>
          <cell r="P10907">
            <v>0</v>
          </cell>
          <cell r="Q10907">
            <v>0</v>
          </cell>
        </row>
        <row r="10908">
          <cell r="N10908">
            <v>0</v>
          </cell>
          <cell r="O10908">
            <v>0</v>
          </cell>
          <cell r="P10908">
            <v>0</v>
          </cell>
          <cell r="Q10908">
            <v>0</v>
          </cell>
        </row>
        <row r="10909">
          <cell r="N10909">
            <v>0</v>
          </cell>
          <cell r="O10909">
            <v>0</v>
          </cell>
          <cell r="P10909">
            <v>0</v>
          </cell>
          <cell r="Q10909">
            <v>0</v>
          </cell>
        </row>
        <row r="10910">
          <cell r="N10910">
            <v>0</v>
          </cell>
          <cell r="O10910">
            <v>0</v>
          </cell>
          <cell r="P10910">
            <v>0</v>
          </cell>
          <cell r="Q10910">
            <v>0</v>
          </cell>
        </row>
        <row r="10911">
          <cell r="N10911">
            <v>0</v>
          </cell>
          <cell r="O10911">
            <v>0</v>
          </cell>
          <cell r="P10911">
            <v>0</v>
          </cell>
          <cell r="Q10911">
            <v>0</v>
          </cell>
        </row>
        <row r="10912">
          <cell r="N10912">
            <v>0</v>
          </cell>
          <cell r="O10912">
            <v>0</v>
          </cell>
          <cell r="P10912">
            <v>0</v>
          </cell>
          <cell r="Q10912">
            <v>0</v>
          </cell>
        </row>
        <row r="10913">
          <cell r="N10913">
            <v>0</v>
          </cell>
          <cell r="O10913">
            <v>0</v>
          </cell>
          <cell r="P10913">
            <v>0</v>
          </cell>
          <cell r="Q10913">
            <v>0</v>
          </cell>
        </row>
        <row r="10914">
          <cell r="N10914">
            <v>0</v>
          </cell>
          <cell r="O10914">
            <v>0</v>
          </cell>
          <cell r="P10914">
            <v>0</v>
          </cell>
          <cell r="Q10914">
            <v>0</v>
          </cell>
        </row>
        <row r="10915">
          <cell r="N10915">
            <v>0</v>
          </cell>
          <cell r="O10915">
            <v>0</v>
          </cell>
          <cell r="P10915">
            <v>0</v>
          </cell>
          <cell r="Q10915">
            <v>0</v>
          </cell>
        </row>
        <row r="10916">
          <cell r="N10916">
            <v>0</v>
          </cell>
          <cell r="O10916">
            <v>0</v>
          </cell>
          <cell r="P10916">
            <v>0</v>
          </cell>
          <cell r="Q10916">
            <v>0</v>
          </cell>
        </row>
        <row r="10917">
          <cell r="N10917">
            <v>0</v>
          </cell>
          <cell r="O10917">
            <v>0</v>
          </cell>
          <cell r="P10917">
            <v>0</v>
          </cell>
          <cell r="Q10917">
            <v>0</v>
          </cell>
        </row>
        <row r="10918">
          <cell r="N10918">
            <v>0</v>
          </cell>
          <cell r="O10918">
            <v>0</v>
          </cell>
          <cell r="P10918">
            <v>0</v>
          </cell>
          <cell r="Q10918">
            <v>0</v>
          </cell>
        </row>
        <row r="10919">
          <cell r="N10919">
            <v>0</v>
          </cell>
          <cell r="O10919">
            <v>0</v>
          </cell>
          <cell r="P10919">
            <v>0</v>
          </cell>
          <cell r="Q10919">
            <v>0</v>
          </cell>
        </row>
        <row r="10920">
          <cell r="N10920">
            <v>0</v>
          </cell>
          <cell r="O10920">
            <v>0</v>
          </cell>
          <cell r="P10920">
            <v>0</v>
          </cell>
          <cell r="Q10920">
            <v>0</v>
          </cell>
        </row>
        <row r="10921">
          <cell r="N10921">
            <v>0</v>
          </cell>
          <cell r="O10921">
            <v>0</v>
          </cell>
          <cell r="P10921">
            <v>0</v>
          </cell>
          <cell r="Q10921">
            <v>0</v>
          </cell>
        </row>
        <row r="10922">
          <cell r="N10922">
            <v>0</v>
          </cell>
          <cell r="O10922">
            <v>0</v>
          </cell>
          <cell r="P10922">
            <v>0</v>
          </cell>
          <cell r="Q10922">
            <v>0</v>
          </cell>
        </row>
        <row r="10923">
          <cell r="N10923">
            <v>0</v>
          </cell>
          <cell r="O10923">
            <v>0</v>
          </cell>
          <cell r="P10923">
            <v>0</v>
          </cell>
          <cell r="Q10923">
            <v>0</v>
          </cell>
        </row>
        <row r="10924">
          <cell r="N10924">
            <v>0</v>
          </cell>
          <cell r="O10924">
            <v>0</v>
          </cell>
          <cell r="P10924">
            <v>0</v>
          </cell>
          <cell r="Q10924">
            <v>0</v>
          </cell>
        </row>
        <row r="10925">
          <cell r="N10925">
            <v>0</v>
          </cell>
          <cell r="O10925">
            <v>0</v>
          </cell>
          <cell r="P10925">
            <v>0</v>
          </cell>
          <cell r="Q10925">
            <v>0</v>
          </cell>
        </row>
        <row r="10926">
          <cell r="N10926">
            <v>0</v>
          </cell>
          <cell r="O10926">
            <v>0</v>
          </cell>
          <cell r="P10926">
            <v>0</v>
          </cell>
          <cell r="Q10926">
            <v>0</v>
          </cell>
        </row>
        <row r="10927">
          <cell r="N10927">
            <v>0</v>
          </cell>
          <cell r="O10927">
            <v>0</v>
          </cell>
          <cell r="P10927">
            <v>0</v>
          </cell>
          <cell r="Q10927">
            <v>0</v>
          </cell>
        </row>
        <row r="10928">
          <cell r="N10928">
            <v>0</v>
          </cell>
          <cell r="O10928">
            <v>0</v>
          </cell>
          <cell r="P10928">
            <v>0</v>
          </cell>
          <cell r="Q10928">
            <v>0</v>
          </cell>
        </row>
        <row r="10929">
          <cell r="N10929">
            <v>0</v>
          </cell>
          <cell r="O10929">
            <v>0</v>
          </cell>
          <cell r="P10929">
            <v>0</v>
          </cell>
          <cell r="Q10929">
            <v>0</v>
          </cell>
        </row>
        <row r="10930">
          <cell r="N10930">
            <v>0</v>
          </cell>
          <cell r="O10930">
            <v>0</v>
          </cell>
          <cell r="P10930">
            <v>0</v>
          </cell>
          <cell r="Q10930">
            <v>0</v>
          </cell>
        </row>
        <row r="10931">
          <cell r="N10931">
            <v>0</v>
          </cell>
          <cell r="O10931">
            <v>0</v>
          </cell>
          <cell r="P10931">
            <v>0</v>
          </cell>
          <cell r="Q10931">
            <v>0</v>
          </cell>
        </row>
        <row r="10932">
          <cell r="N10932">
            <v>0</v>
          </cell>
          <cell r="O10932">
            <v>0</v>
          </cell>
          <cell r="P10932">
            <v>0</v>
          </cell>
          <cell r="Q10932">
            <v>0</v>
          </cell>
        </row>
        <row r="10933">
          <cell r="N10933">
            <v>0</v>
          </cell>
          <cell r="O10933">
            <v>0</v>
          </cell>
          <cell r="P10933">
            <v>0</v>
          </cell>
          <cell r="Q10933">
            <v>0</v>
          </cell>
        </row>
        <row r="10934">
          <cell r="N10934">
            <v>0</v>
          </cell>
          <cell r="O10934">
            <v>0</v>
          </cell>
          <cell r="P10934">
            <v>0</v>
          </cell>
          <cell r="Q10934">
            <v>0</v>
          </cell>
        </row>
        <row r="10935">
          <cell r="N10935">
            <v>0</v>
          </cell>
          <cell r="O10935">
            <v>0</v>
          </cell>
          <cell r="P10935">
            <v>0</v>
          </cell>
          <cell r="Q10935">
            <v>0</v>
          </cell>
        </row>
        <row r="10936">
          <cell r="N10936">
            <v>0</v>
          </cell>
          <cell r="O10936">
            <v>0</v>
          </cell>
          <cell r="P10936">
            <v>0</v>
          </cell>
          <cell r="Q10936">
            <v>0</v>
          </cell>
        </row>
        <row r="10937">
          <cell r="N10937">
            <v>0</v>
          </cell>
          <cell r="O10937">
            <v>0</v>
          </cell>
          <cell r="P10937">
            <v>0</v>
          </cell>
          <cell r="Q10937">
            <v>0</v>
          </cell>
        </row>
        <row r="10938">
          <cell r="N10938">
            <v>0</v>
          </cell>
          <cell r="O10938">
            <v>0</v>
          </cell>
          <cell r="P10938">
            <v>0</v>
          </cell>
          <cell r="Q10938">
            <v>0</v>
          </cell>
        </row>
        <row r="10939">
          <cell r="N10939">
            <v>0</v>
          </cell>
          <cell r="O10939">
            <v>0</v>
          </cell>
          <cell r="P10939">
            <v>0</v>
          </cell>
          <cell r="Q10939">
            <v>0</v>
          </cell>
        </row>
        <row r="10940">
          <cell r="N10940">
            <v>0</v>
          </cell>
          <cell r="O10940">
            <v>0</v>
          </cell>
          <cell r="P10940">
            <v>0</v>
          </cell>
          <cell r="Q10940">
            <v>0</v>
          </cell>
        </row>
        <row r="10941">
          <cell r="N10941">
            <v>0</v>
          </cell>
          <cell r="O10941">
            <v>0</v>
          </cell>
          <cell r="P10941">
            <v>0</v>
          </cell>
          <cell r="Q10941">
            <v>0</v>
          </cell>
        </row>
        <row r="10942">
          <cell r="N10942">
            <v>0</v>
          </cell>
          <cell r="O10942">
            <v>0</v>
          </cell>
          <cell r="P10942">
            <v>0</v>
          </cell>
          <cell r="Q10942">
            <v>0</v>
          </cell>
        </row>
        <row r="10943">
          <cell r="N10943">
            <v>0</v>
          </cell>
          <cell r="O10943">
            <v>0</v>
          </cell>
          <cell r="P10943">
            <v>0</v>
          </cell>
          <cell r="Q10943">
            <v>0</v>
          </cell>
        </row>
        <row r="10944">
          <cell r="N10944">
            <v>0</v>
          </cell>
          <cell r="O10944">
            <v>0</v>
          </cell>
          <cell r="P10944">
            <v>0</v>
          </cell>
          <cell r="Q10944">
            <v>0</v>
          </cell>
        </row>
        <row r="10945">
          <cell r="N10945">
            <v>0</v>
          </cell>
          <cell r="O10945">
            <v>0</v>
          </cell>
          <cell r="P10945">
            <v>0</v>
          </cell>
          <cell r="Q10945">
            <v>0</v>
          </cell>
        </row>
        <row r="10946">
          <cell r="N10946">
            <v>0</v>
          </cell>
          <cell r="O10946">
            <v>0</v>
          </cell>
          <cell r="P10946">
            <v>0</v>
          </cell>
          <cell r="Q10946">
            <v>0</v>
          </cell>
        </row>
        <row r="10947">
          <cell r="N10947">
            <v>0</v>
          </cell>
          <cell r="O10947">
            <v>0</v>
          </cell>
          <cell r="P10947">
            <v>0</v>
          </cell>
          <cell r="Q10947">
            <v>0</v>
          </cell>
        </row>
        <row r="10948">
          <cell r="N10948">
            <v>0</v>
          </cell>
          <cell r="O10948">
            <v>0</v>
          </cell>
          <cell r="P10948">
            <v>0</v>
          </cell>
          <cell r="Q10948">
            <v>0</v>
          </cell>
        </row>
        <row r="10949">
          <cell r="N10949">
            <v>0</v>
          </cell>
          <cell r="O10949">
            <v>0</v>
          </cell>
          <cell r="P10949">
            <v>0</v>
          </cell>
          <cell r="Q10949">
            <v>0</v>
          </cell>
        </row>
        <row r="10950">
          <cell r="N10950">
            <v>0</v>
          </cell>
          <cell r="O10950">
            <v>0</v>
          </cell>
          <cell r="P10950">
            <v>0</v>
          </cell>
          <cell r="Q10950">
            <v>0</v>
          </cell>
        </row>
        <row r="10951">
          <cell r="N10951">
            <v>0</v>
          </cell>
          <cell r="O10951">
            <v>0</v>
          </cell>
          <cell r="P10951">
            <v>0</v>
          </cell>
          <cell r="Q10951">
            <v>0</v>
          </cell>
        </row>
        <row r="10952">
          <cell r="N10952">
            <v>0</v>
          </cell>
          <cell r="O10952">
            <v>0</v>
          </cell>
          <cell r="P10952">
            <v>0</v>
          </cell>
          <cell r="Q10952">
            <v>0</v>
          </cell>
        </row>
        <row r="10953">
          <cell r="N10953">
            <v>0</v>
          </cell>
          <cell r="O10953">
            <v>0</v>
          </cell>
          <cell r="P10953">
            <v>0</v>
          </cell>
          <cell r="Q10953">
            <v>0</v>
          </cell>
        </row>
        <row r="10954">
          <cell r="N10954">
            <v>0</v>
          </cell>
          <cell r="O10954">
            <v>0</v>
          </cell>
          <cell r="P10954">
            <v>0</v>
          </cell>
          <cell r="Q10954">
            <v>0</v>
          </cell>
        </row>
        <row r="10955">
          <cell r="N10955">
            <v>0</v>
          </cell>
          <cell r="O10955">
            <v>0</v>
          </cell>
          <cell r="P10955">
            <v>0</v>
          </cell>
          <cell r="Q10955">
            <v>0</v>
          </cell>
        </row>
        <row r="10956">
          <cell r="N10956">
            <v>0</v>
          </cell>
          <cell r="O10956">
            <v>0</v>
          </cell>
          <cell r="P10956">
            <v>0</v>
          </cell>
          <cell r="Q10956">
            <v>0</v>
          </cell>
        </row>
        <row r="10957">
          <cell r="N10957">
            <v>0</v>
          </cell>
          <cell r="O10957">
            <v>0</v>
          </cell>
          <cell r="P10957">
            <v>0</v>
          </cell>
          <cell r="Q10957">
            <v>0</v>
          </cell>
        </row>
        <row r="10958">
          <cell r="N10958">
            <v>0</v>
          </cell>
          <cell r="O10958">
            <v>0</v>
          </cell>
          <cell r="P10958">
            <v>0</v>
          </cell>
          <cell r="Q10958">
            <v>0</v>
          </cell>
        </row>
        <row r="10959">
          <cell r="N10959">
            <v>0</v>
          </cell>
          <cell r="O10959">
            <v>0</v>
          </cell>
          <cell r="P10959">
            <v>0</v>
          </cell>
          <cell r="Q10959">
            <v>0</v>
          </cell>
        </row>
        <row r="10960">
          <cell r="N10960">
            <v>0</v>
          </cell>
          <cell r="O10960">
            <v>0</v>
          </cell>
          <cell r="P10960">
            <v>0</v>
          </cell>
          <cell r="Q10960">
            <v>0</v>
          </cell>
        </row>
        <row r="10961">
          <cell r="N10961">
            <v>0</v>
          </cell>
          <cell r="O10961">
            <v>0</v>
          </cell>
          <cell r="P10961">
            <v>0</v>
          </cell>
          <cell r="Q10961">
            <v>0</v>
          </cell>
        </row>
        <row r="10962">
          <cell r="N10962">
            <v>0</v>
          </cell>
          <cell r="O10962">
            <v>0</v>
          </cell>
          <cell r="P10962">
            <v>0</v>
          </cell>
          <cell r="Q10962">
            <v>0</v>
          </cell>
        </row>
        <row r="10963">
          <cell r="N10963">
            <v>0</v>
          </cell>
          <cell r="O10963">
            <v>0</v>
          </cell>
          <cell r="P10963">
            <v>0</v>
          </cell>
          <cell r="Q10963">
            <v>0</v>
          </cell>
        </row>
        <row r="10964">
          <cell r="N10964">
            <v>0</v>
          </cell>
          <cell r="O10964">
            <v>0</v>
          </cell>
          <cell r="P10964">
            <v>0</v>
          </cell>
          <cell r="Q10964">
            <v>0</v>
          </cell>
        </row>
        <row r="10965">
          <cell r="N10965">
            <v>0</v>
          </cell>
          <cell r="O10965">
            <v>0</v>
          </cell>
          <cell r="P10965">
            <v>0</v>
          </cell>
          <cell r="Q10965">
            <v>0</v>
          </cell>
        </row>
        <row r="10966">
          <cell r="N10966">
            <v>0</v>
          </cell>
          <cell r="O10966">
            <v>0</v>
          </cell>
          <cell r="P10966">
            <v>0</v>
          </cell>
          <cell r="Q10966">
            <v>0</v>
          </cell>
        </row>
        <row r="10967">
          <cell r="N10967">
            <v>0</v>
          </cell>
          <cell r="O10967">
            <v>0</v>
          </cell>
          <cell r="P10967">
            <v>0</v>
          </cell>
          <cell r="Q10967">
            <v>0</v>
          </cell>
        </row>
        <row r="10968">
          <cell r="N10968">
            <v>0</v>
          </cell>
          <cell r="O10968">
            <v>0</v>
          </cell>
          <cell r="P10968">
            <v>0</v>
          </cell>
          <cell r="Q10968">
            <v>0</v>
          </cell>
        </row>
        <row r="10969">
          <cell r="N10969">
            <v>0</v>
          </cell>
          <cell r="O10969">
            <v>0</v>
          </cell>
          <cell r="P10969">
            <v>0</v>
          </cell>
          <cell r="Q10969">
            <v>0</v>
          </cell>
        </row>
        <row r="10970">
          <cell r="N10970">
            <v>0</v>
          </cell>
          <cell r="O10970">
            <v>0</v>
          </cell>
          <cell r="P10970">
            <v>0</v>
          </cell>
          <cell r="Q10970">
            <v>0</v>
          </cell>
        </row>
        <row r="10971">
          <cell r="N10971">
            <v>0</v>
          </cell>
          <cell r="O10971">
            <v>0</v>
          </cell>
          <cell r="P10971">
            <v>0</v>
          </cell>
          <cell r="Q10971">
            <v>0</v>
          </cell>
        </row>
        <row r="10972">
          <cell r="N10972">
            <v>0</v>
          </cell>
          <cell r="O10972">
            <v>0</v>
          </cell>
          <cell r="P10972">
            <v>0</v>
          </cell>
          <cell r="Q10972">
            <v>0</v>
          </cell>
        </row>
        <row r="10973">
          <cell r="N10973">
            <v>0</v>
          </cell>
          <cell r="O10973">
            <v>0</v>
          </cell>
          <cell r="P10973">
            <v>0</v>
          </cell>
          <cell r="Q10973">
            <v>0</v>
          </cell>
        </row>
        <row r="10974">
          <cell r="N10974">
            <v>0</v>
          </cell>
          <cell r="O10974">
            <v>0</v>
          </cell>
          <cell r="P10974">
            <v>0</v>
          </cell>
          <cell r="Q10974">
            <v>0</v>
          </cell>
        </row>
        <row r="10975">
          <cell r="N10975">
            <v>0</v>
          </cell>
          <cell r="O10975">
            <v>0</v>
          </cell>
          <cell r="P10975">
            <v>0</v>
          </cell>
          <cell r="Q10975">
            <v>0</v>
          </cell>
        </row>
        <row r="10976">
          <cell r="N10976">
            <v>0</v>
          </cell>
          <cell r="O10976">
            <v>0</v>
          </cell>
          <cell r="P10976">
            <v>0</v>
          </cell>
          <cell r="Q10976">
            <v>0</v>
          </cell>
        </row>
        <row r="10977">
          <cell r="N10977">
            <v>0</v>
          </cell>
          <cell r="O10977">
            <v>0</v>
          </cell>
          <cell r="P10977">
            <v>0</v>
          </cell>
          <cell r="Q10977">
            <v>0</v>
          </cell>
        </row>
        <row r="10978">
          <cell r="N10978">
            <v>0</v>
          </cell>
          <cell r="O10978">
            <v>0</v>
          </cell>
          <cell r="P10978">
            <v>0</v>
          </cell>
          <cell r="Q10978">
            <v>0</v>
          </cell>
        </row>
        <row r="10979">
          <cell r="N10979">
            <v>0</v>
          </cell>
          <cell r="O10979">
            <v>0</v>
          </cell>
          <cell r="P10979">
            <v>0</v>
          </cell>
          <cell r="Q10979">
            <v>0</v>
          </cell>
        </row>
        <row r="10980">
          <cell r="N10980">
            <v>0</v>
          </cell>
          <cell r="O10980">
            <v>0</v>
          </cell>
          <cell r="P10980">
            <v>0</v>
          </cell>
          <cell r="Q10980">
            <v>0</v>
          </cell>
        </row>
        <row r="10981">
          <cell r="N10981">
            <v>0</v>
          </cell>
          <cell r="O10981">
            <v>0</v>
          </cell>
          <cell r="P10981">
            <v>0</v>
          </cell>
          <cell r="Q10981">
            <v>0</v>
          </cell>
        </row>
        <row r="10982">
          <cell r="N10982">
            <v>0</v>
          </cell>
          <cell r="O10982">
            <v>0</v>
          </cell>
          <cell r="P10982">
            <v>0</v>
          </cell>
          <cell r="Q10982">
            <v>0</v>
          </cell>
        </row>
        <row r="10983">
          <cell r="N10983">
            <v>0</v>
          </cell>
          <cell r="O10983">
            <v>0</v>
          </cell>
          <cell r="P10983">
            <v>0</v>
          </cell>
          <cell r="Q10983">
            <v>0</v>
          </cell>
        </row>
        <row r="10984">
          <cell r="N10984">
            <v>0</v>
          </cell>
          <cell r="O10984">
            <v>0</v>
          </cell>
          <cell r="P10984">
            <v>0</v>
          </cell>
          <cell r="Q10984">
            <v>0</v>
          </cell>
        </row>
        <row r="10985">
          <cell r="N10985">
            <v>0</v>
          </cell>
          <cell r="O10985">
            <v>0</v>
          </cell>
          <cell r="P10985">
            <v>0</v>
          </cell>
          <cell r="Q10985">
            <v>0</v>
          </cell>
        </row>
        <row r="10986">
          <cell r="N10986">
            <v>0</v>
          </cell>
          <cell r="O10986">
            <v>0</v>
          </cell>
          <cell r="P10986">
            <v>0</v>
          </cell>
          <cell r="Q10986">
            <v>0</v>
          </cell>
        </row>
        <row r="10987">
          <cell r="N10987">
            <v>0</v>
          </cell>
          <cell r="O10987">
            <v>0</v>
          </cell>
          <cell r="P10987">
            <v>0</v>
          </cell>
          <cell r="Q10987">
            <v>0</v>
          </cell>
        </row>
        <row r="10988">
          <cell r="N10988">
            <v>0</v>
          </cell>
          <cell r="O10988">
            <v>0</v>
          </cell>
          <cell r="P10988">
            <v>0</v>
          </cell>
          <cell r="Q10988">
            <v>0</v>
          </cell>
        </row>
        <row r="10989">
          <cell r="N10989">
            <v>0</v>
          </cell>
          <cell r="O10989">
            <v>0</v>
          </cell>
          <cell r="P10989">
            <v>0</v>
          </cell>
          <cell r="Q10989">
            <v>0</v>
          </cell>
        </row>
        <row r="10990">
          <cell r="N10990">
            <v>0</v>
          </cell>
          <cell r="O10990">
            <v>0</v>
          </cell>
          <cell r="P10990">
            <v>0</v>
          </cell>
          <cell r="Q10990">
            <v>0</v>
          </cell>
        </row>
        <row r="10991">
          <cell r="N10991">
            <v>0</v>
          </cell>
          <cell r="O10991">
            <v>0</v>
          </cell>
          <cell r="P10991">
            <v>0</v>
          </cell>
          <cell r="Q10991">
            <v>0</v>
          </cell>
        </row>
        <row r="10992">
          <cell r="N10992">
            <v>0</v>
          </cell>
          <cell r="O10992">
            <v>0</v>
          </cell>
          <cell r="P10992">
            <v>0</v>
          </cell>
          <cell r="Q10992">
            <v>0</v>
          </cell>
        </row>
        <row r="10993">
          <cell r="N10993">
            <v>0</v>
          </cell>
          <cell r="O10993">
            <v>0</v>
          </cell>
          <cell r="P10993">
            <v>0</v>
          </cell>
          <cell r="Q10993">
            <v>0</v>
          </cell>
        </row>
        <row r="10994">
          <cell r="N10994">
            <v>0</v>
          </cell>
          <cell r="O10994">
            <v>0</v>
          </cell>
          <cell r="P10994">
            <v>0</v>
          </cell>
          <cell r="Q10994">
            <v>0</v>
          </cell>
        </row>
        <row r="10995">
          <cell r="N10995">
            <v>0</v>
          </cell>
          <cell r="O10995">
            <v>0</v>
          </cell>
          <cell r="P10995">
            <v>0</v>
          </cell>
          <cell r="Q10995">
            <v>0</v>
          </cell>
        </row>
        <row r="10996">
          <cell r="N10996">
            <v>0</v>
          </cell>
          <cell r="O10996">
            <v>0</v>
          </cell>
          <cell r="P10996">
            <v>0</v>
          </cell>
          <cell r="Q10996">
            <v>0</v>
          </cell>
        </row>
        <row r="10997">
          <cell r="N10997">
            <v>0</v>
          </cell>
          <cell r="O10997">
            <v>0</v>
          </cell>
          <cell r="P10997">
            <v>0</v>
          </cell>
          <cell r="Q10997">
            <v>0</v>
          </cell>
        </row>
        <row r="10998">
          <cell r="N10998">
            <v>0</v>
          </cell>
          <cell r="O10998">
            <v>0</v>
          </cell>
          <cell r="P10998">
            <v>0</v>
          </cell>
          <cell r="Q10998">
            <v>0</v>
          </cell>
        </row>
        <row r="10999">
          <cell r="N10999">
            <v>0</v>
          </cell>
          <cell r="O10999">
            <v>0</v>
          </cell>
          <cell r="P10999">
            <v>0</v>
          </cell>
          <cell r="Q10999">
            <v>0</v>
          </cell>
        </row>
        <row r="11000">
          <cell r="N11000">
            <v>0</v>
          </cell>
          <cell r="O11000">
            <v>0</v>
          </cell>
          <cell r="P11000">
            <v>0</v>
          </cell>
          <cell r="Q11000">
            <v>0</v>
          </cell>
        </row>
        <row r="11001">
          <cell r="N11001">
            <v>0</v>
          </cell>
          <cell r="O11001">
            <v>0</v>
          </cell>
          <cell r="P11001">
            <v>0</v>
          </cell>
          <cell r="Q11001">
            <v>0</v>
          </cell>
        </row>
        <row r="11002">
          <cell r="N11002">
            <v>0</v>
          </cell>
          <cell r="O11002">
            <v>0</v>
          </cell>
          <cell r="P11002">
            <v>0</v>
          </cell>
          <cell r="Q11002">
            <v>0</v>
          </cell>
        </row>
        <row r="11003">
          <cell r="N11003">
            <v>0</v>
          </cell>
          <cell r="O11003">
            <v>0</v>
          </cell>
          <cell r="P11003">
            <v>0</v>
          </cell>
          <cell r="Q11003">
            <v>0</v>
          </cell>
        </row>
        <row r="11004">
          <cell r="N11004">
            <v>0</v>
          </cell>
          <cell r="O11004">
            <v>0</v>
          </cell>
          <cell r="P11004">
            <v>0</v>
          </cell>
          <cell r="Q11004">
            <v>0</v>
          </cell>
        </row>
        <row r="11005">
          <cell r="N11005">
            <v>0</v>
          </cell>
          <cell r="O11005">
            <v>0</v>
          </cell>
          <cell r="P11005">
            <v>0</v>
          </cell>
          <cell r="Q11005">
            <v>0</v>
          </cell>
        </row>
        <row r="11006">
          <cell r="N11006">
            <v>0</v>
          </cell>
          <cell r="O11006">
            <v>0</v>
          </cell>
          <cell r="P11006">
            <v>0</v>
          </cell>
          <cell r="Q11006">
            <v>0</v>
          </cell>
        </row>
        <row r="11007">
          <cell r="N11007">
            <v>0</v>
          </cell>
          <cell r="O11007">
            <v>0</v>
          </cell>
          <cell r="P11007">
            <v>0</v>
          </cell>
          <cell r="Q11007">
            <v>0</v>
          </cell>
        </row>
        <row r="11008">
          <cell r="N11008">
            <v>0</v>
          </cell>
          <cell r="O11008">
            <v>0</v>
          </cell>
          <cell r="P11008">
            <v>0</v>
          </cell>
          <cell r="Q11008">
            <v>0</v>
          </cell>
        </row>
        <row r="11009">
          <cell r="N11009">
            <v>0</v>
          </cell>
          <cell r="O11009">
            <v>0</v>
          </cell>
          <cell r="P11009">
            <v>0</v>
          </cell>
          <cell r="Q11009">
            <v>0</v>
          </cell>
        </row>
        <row r="11010">
          <cell r="N11010">
            <v>0</v>
          </cell>
          <cell r="O11010">
            <v>0</v>
          </cell>
          <cell r="P11010">
            <v>0</v>
          </cell>
          <cell r="Q11010">
            <v>0</v>
          </cell>
        </row>
        <row r="11011">
          <cell r="N11011">
            <v>0</v>
          </cell>
          <cell r="O11011">
            <v>0</v>
          </cell>
          <cell r="P11011">
            <v>0</v>
          </cell>
          <cell r="Q11011">
            <v>0</v>
          </cell>
        </row>
        <row r="11012">
          <cell r="N11012">
            <v>0</v>
          </cell>
          <cell r="O11012">
            <v>0</v>
          </cell>
          <cell r="P11012">
            <v>0</v>
          </cell>
          <cell r="Q11012">
            <v>0</v>
          </cell>
        </row>
        <row r="11013">
          <cell r="N11013">
            <v>0</v>
          </cell>
          <cell r="O11013">
            <v>0</v>
          </cell>
          <cell r="P11013">
            <v>0</v>
          </cell>
          <cell r="Q11013">
            <v>0</v>
          </cell>
        </row>
        <row r="11014">
          <cell r="N11014">
            <v>0</v>
          </cell>
          <cell r="O11014">
            <v>0</v>
          </cell>
          <cell r="P11014">
            <v>0</v>
          </cell>
          <cell r="Q11014">
            <v>0</v>
          </cell>
        </row>
        <row r="11015">
          <cell r="N11015">
            <v>0</v>
          </cell>
          <cell r="O11015">
            <v>0</v>
          </cell>
          <cell r="P11015">
            <v>0</v>
          </cell>
          <cell r="Q11015">
            <v>0</v>
          </cell>
        </row>
        <row r="11016">
          <cell r="N11016">
            <v>0</v>
          </cell>
          <cell r="O11016">
            <v>0</v>
          </cell>
          <cell r="P11016">
            <v>0</v>
          </cell>
          <cell r="Q11016">
            <v>0</v>
          </cell>
        </row>
        <row r="11017">
          <cell r="N11017">
            <v>0</v>
          </cell>
          <cell r="O11017">
            <v>0</v>
          </cell>
          <cell r="P11017">
            <v>0</v>
          </cell>
          <cell r="Q11017">
            <v>0</v>
          </cell>
        </row>
        <row r="11018">
          <cell r="N11018">
            <v>0</v>
          </cell>
          <cell r="O11018">
            <v>0</v>
          </cell>
          <cell r="P11018">
            <v>0</v>
          </cell>
          <cell r="Q11018">
            <v>0</v>
          </cell>
        </row>
        <row r="11019">
          <cell r="N11019">
            <v>0</v>
          </cell>
          <cell r="O11019">
            <v>0</v>
          </cell>
          <cell r="P11019">
            <v>0</v>
          </cell>
          <cell r="Q11019">
            <v>0</v>
          </cell>
        </row>
        <row r="11020">
          <cell r="N11020">
            <v>0</v>
          </cell>
          <cell r="O11020">
            <v>0</v>
          </cell>
          <cell r="P11020">
            <v>0</v>
          </cell>
          <cell r="Q11020">
            <v>0</v>
          </cell>
        </row>
        <row r="11021">
          <cell r="N11021">
            <v>0</v>
          </cell>
          <cell r="O11021">
            <v>0</v>
          </cell>
          <cell r="P11021">
            <v>0</v>
          </cell>
          <cell r="Q11021">
            <v>0</v>
          </cell>
        </row>
        <row r="11022">
          <cell r="N11022">
            <v>0</v>
          </cell>
          <cell r="O11022">
            <v>0</v>
          </cell>
          <cell r="P11022">
            <v>0</v>
          </cell>
          <cell r="Q11022">
            <v>0</v>
          </cell>
        </row>
        <row r="11023">
          <cell r="N11023">
            <v>0</v>
          </cell>
          <cell r="O11023">
            <v>0</v>
          </cell>
          <cell r="P11023">
            <v>0</v>
          </cell>
          <cell r="Q11023">
            <v>0</v>
          </cell>
        </row>
        <row r="11024">
          <cell r="N11024">
            <v>0</v>
          </cell>
          <cell r="O11024">
            <v>0</v>
          </cell>
          <cell r="P11024">
            <v>0</v>
          </cell>
          <cell r="Q11024">
            <v>0</v>
          </cell>
        </row>
        <row r="11025">
          <cell r="N11025">
            <v>0</v>
          </cell>
          <cell r="O11025">
            <v>0</v>
          </cell>
          <cell r="P11025">
            <v>0</v>
          </cell>
          <cell r="Q11025">
            <v>0</v>
          </cell>
        </row>
        <row r="11026">
          <cell r="N11026">
            <v>0</v>
          </cell>
          <cell r="O11026">
            <v>0</v>
          </cell>
          <cell r="P11026">
            <v>0</v>
          </cell>
          <cell r="Q11026">
            <v>0</v>
          </cell>
        </row>
        <row r="11027">
          <cell r="N11027">
            <v>0</v>
          </cell>
          <cell r="O11027">
            <v>0</v>
          </cell>
          <cell r="P11027">
            <v>0</v>
          </cell>
          <cell r="Q11027">
            <v>0</v>
          </cell>
        </row>
        <row r="11028">
          <cell r="N11028">
            <v>0</v>
          </cell>
          <cell r="O11028">
            <v>0</v>
          </cell>
          <cell r="P11028">
            <v>0</v>
          </cell>
          <cell r="Q11028">
            <v>0</v>
          </cell>
        </row>
        <row r="11029">
          <cell r="N11029">
            <v>0</v>
          </cell>
          <cell r="O11029">
            <v>0</v>
          </cell>
          <cell r="P11029">
            <v>0</v>
          </cell>
          <cell r="Q11029">
            <v>0</v>
          </cell>
        </row>
        <row r="11030">
          <cell r="N11030">
            <v>0</v>
          </cell>
          <cell r="O11030">
            <v>0</v>
          </cell>
          <cell r="P11030">
            <v>0</v>
          </cell>
          <cell r="Q11030">
            <v>0</v>
          </cell>
        </row>
        <row r="11031">
          <cell r="N11031">
            <v>0</v>
          </cell>
          <cell r="O11031">
            <v>0</v>
          </cell>
          <cell r="P11031">
            <v>0</v>
          </cell>
          <cell r="Q11031">
            <v>0</v>
          </cell>
        </row>
        <row r="11032">
          <cell r="N11032">
            <v>0</v>
          </cell>
          <cell r="O11032">
            <v>0</v>
          </cell>
          <cell r="P11032">
            <v>0</v>
          </cell>
          <cell r="Q11032">
            <v>0</v>
          </cell>
        </row>
        <row r="11033">
          <cell r="N11033">
            <v>0</v>
          </cell>
          <cell r="O11033">
            <v>0</v>
          </cell>
          <cell r="P11033">
            <v>0</v>
          </cell>
          <cell r="Q11033">
            <v>0</v>
          </cell>
        </row>
        <row r="11034">
          <cell r="N11034">
            <v>0</v>
          </cell>
          <cell r="O11034">
            <v>0</v>
          </cell>
          <cell r="P11034">
            <v>0</v>
          </cell>
          <cell r="Q11034">
            <v>0</v>
          </cell>
        </row>
        <row r="11035">
          <cell r="N11035">
            <v>0</v>
          </cell>
          <cell r="O11035">
            <v>0</v>
          </cell>
          <cell r="P11035">
            <v>0</v>
          </cell>
          <cell r="Q11035">
            <v>0</v>
          </cell>
        </row>
        <row r="11036">
          <cell r="N11036">
            <v>0</v>
          </cell>
          <cell r="O11036">
            <v>0</v>
          </cell>
          <cell r="P11036">
            <v>0</v>
          </cell>
          <cell r="Q11036">
            <v>0</v>
          </cell>
        </row>
        <row r="11037">
          <cell r="N11037">
            <v>0</v>
          </cell>
          <cell r="O11037">
            <v>0</v>
          </cell>
          <cell r="P11037">
            <v>0</v>
          </cell>
          <cell r="Q11037">
            <v>0</v>
          </cell>
        </row>
        <row r="11038">
          <cell r="N11038">
            <v>0</v>
          </cell>
          <cell r="O11038">
            <v>0</v>
          </cell>
          <cell r="P11038">
            <v>0</v>
          </cell>
          <cell r="Q11038">
            <v>0</v>
          </cell>
        </row>
        <row r="11039">
          <cell r="N11039">
            <v>0</v>
          </cell>
          <cell r="O11039">
            <v>0</v>
          </cell>
          <cell r="P11039">
            <v>0</v>
          </cell>
          <cell r="Q11039">
            <v>0</v>
          </cell>
        </row>
        <row r="11040">
          <cell r="N11040">
            <v>0</v>
          </cell>
          <cell r="O11040">
            <v>0</v>
          </cell>
          <cell r="P11040">
            <v>0</v>
          </cell>
          <cell r="Q11040">
            <v>0</v>
          </cell>
        </row>
        <row r="11041">
          <cell r="N11041">
            <v>0</v>
          </cell>
          <cell r="O11041">
            <v>0</v>
          </cell>
          <cell r="P11041">
            <v>0</v>
          </cell>
          <cell r="Q11041">
            <v>0</v>
          </cell>
        </row>
        <row r="11042">
          <cell r="N11042">
            <v>0</v>
          </cell>
          <cell r="O11042">
            <v>0</v>
          </cell>
          <cell r="P11042">
            <v>0</v>
          </cell>
          <cell r="Q11042">
            <v>0</v>
          </cell>
        </row>
        <row r="11043">
          <cell r="N11043">
            <v>0</v>
          </cell>
          <cell r="O11043">
            <v>0</v>
          </cell>
          <cell r="P11043">
            <v>0</v>
          </cell>
          <cell r="Q11043">
            <v>0</v>
          </cell>
        </row>
        <row r="11044">
          <cell r="N11044">
            <v>0</v>
          </cell>
          <cell r="O11044">
            <v>0</v>
          </cell>
          <cell r="P11044">
            <v>0</v>
          </cell>
          <cell r="Q11044">
            <v>0</v>
          </cell>
        </row>
        <row r="11045">
          <cell r="N11045">
            <v>0</v>
          </cell>
          <cell r="O11045">
            <v>0</v>
          </cell>
          <cell r="P11045">
            <v>0</v>
          </cell>
          <cell r="Q11045">
            <v>0</v>
          </cell>
        </row>
        <row r="11046">
          <cell r="N11046">
            <v>0</v>
          </cell>
          <cell r="O11046">
            <v>0</v>
          </cell>
          <cell r="P11046">
            <v>0</v>
          </cell>
          <cell r="Q11046">
            <v>0</v>
          </cell>
        </row>
        <row r="11047">
          <cell r="N11047">
            <v>0</v>
          </cell>
          <cell r="O11047">
            <v>0</v>
          </cell>
          <cell r="P11047">
            <v>0</v>
          </cell>
          <cell r="Q11047">
            <v>0</v>
          </cell>
        </row>
        <row r="11048">
          <cell r="N11048">
            <v>0</v>
          </cell>
          <cell r="O11048">
            <v>0</v>
          </cell>
          <cell r="P11048">
            <v>0</v>
          </cell>
          <cell r="Q11048">
            <v>0</v>
          </cell>
        </row>
        <row r="11049">
          <cell r="N11049">
            <v>0</v>
          </cell>
          <cell r="O11049">
            <v>0</v>
          </cell>
          <cell r="P11049">
            <v>0</v>
          </cell>
          <cell r="Q11049">
            <v>0</v>
          </cell>
        </row>
        <row r="11050">
          <cell r="N11050">
            <v>0</v>
          </cell>
          <cell r="O11050">
            <v>0</v>
          </cell>
          <cell r="P11050">
            <v>0</v>
          </cell>
          <cell r="Q11050">
            <v>0</v>
          </cell>
        </row>
        <row r="11051">
          <cell r="N11051">
            <v>0</v>
          </cell>
          <cell r="O11051">
            <v>0</v>
          </cell>
          <cell r="P11051">
            <v>0</v>
          </cell>
          <cell r="Q11051">
            <v>0</v>
          </cell>
        </row>
        <row r="11052">
          <cell r="N11052">
            <v>0</v>
          </cell>
          <cell r="O11052">
            <v>0</v>
          </cell>
          <cell r="P11052">
            <v>0</v>
          </cell>
          <cell r="Q11052">
            <v>0</v>
          </cell>
        </row>
        <row r="11053">
          <cell r="N11053">
            <v>0</v>
          </cell>
          <cell r="O11053">
            <v>0</v>
          </cell>
          <cell r="P11053">
            <v>0</v>
          </cell>
          <cell r="Q11053">
            <v>0</v>
          </cell>
        </row>
        <row r="11054">
          <cell r="N11054">
            <v>0</v>
          </cell>
          <cell r="O11054">
            <v>0</v>
          </cell>
          <cell r="P11054">
            <v>0</v>
          </cell>
          <cell r="Q11054">
            <v>0</v>
          </cell>
        </row>
        <row r="11055">
          <cell r="N11055">
            <v>0</v>
          </cell>
          <cell r="O11055">
            <v>0</v>
          </cell>
          <cell r="P11055">
            <v>0</v>
          </cell>
          <cell r="Q11055">
            <v>0</v>
          </cell>
        </row>
        <row r="11056">
          <cell r="N11056">
            <v>0</v>
          </cell>
          <cell r="O11056">
            <v>0</v>
          </cell>
          <cell r="P11056">
            <v>0</v>
          </cell>
          <cell r="Q11056">
            <v>0</v>
          </cell>
        </row>
        <row r="11057">
          <cell r="N11057">
            <v>0</v>
          </cell>
          <cell r="O11057">
            <v>0</v>
          </cell>
          <cell r="P11057">
            <v>0</v>
          </cell>
          <cell r="Q11057">
            <v>0</v>
          </cell>
        </row>
        <row r="11058">
          <cell r="N11058">
            <v>0</v>
          </cell>
          <cell r="O11058">
            <v>0</v>
          </cell>
          <cell r="P11058">
            <v>0</v>
          </cell>
          <cell r="Q11058">
            <v>0</v>
          </cell>
        </row>
        <row r="11059">
          <cell r="N11059">
            <v>0</v>
          </cell>
          <cell r="O11059">
            <v>0</v>
          </cell>
          <cell r="P11059">
            <v>0</v>
          </cell>
          <cell r="Q11059">
            <v>0</v>
          </cell>
        </row>
        <row r="11060">
          <cell r="N11060">
            <v>0</v>
          </cell>
          <cell r="O11060">
            <v>0</v>
          </cell>
          <cell r="P11060">
            <v>0</v>
          </cell>
          <cell r="Q11060">
            <v>0</v>
          </cell>
        </row>
        <row r="11061">
          <cell r="N11061">
            <v>0</v>
          </cell>
          <cell r="O11061">
            <v>0</v>
          </cell>
          <cell r="P11061">
            <v>0</v>
          </cell>
          <cell r="Q11061">
            <v>0</v>
          </cell>
        </row>
        <row r="11062">
          <cell r="N11062">
            <v>0</v>
          </cell>
          <cell r="O11062">
            <v>0</v>
          </cell>
          <cell r="P11062">
            <v>0</v>
          </cell>
          <cell r="Q11062">
            <v>0</v>
          </cell>
        </row>
        <row r="11063">
          <cell r="N11063">
            <v>0</v>
          </cell>
          <cell r="O11063">
            <v>0</v>
          </cell>
          <cell r="P11063">
            <v>0</v>
          </cell>
          <cell r="Q11063">
            <v>0</v>
          </cell>
        </row>
        <row r="11064">
          <cell r="N11064">
            <v>0</v>
          </cell>
          <cell r="O11064">
            <v>0</v>
          </cell>
          <cell r="P11064">
            <v>0</v>
          </cell>
          <cell r="Q11064">
            <v>0</v>
          </cell>
        </row>
        <row r="11065">
          <cell r="N11065">
            <v>0</v>
          </cell>
          <cell r="O11065">
            <v>0</v>
          </cell>
          <cell r="P11065">
            <v>0</v>
          </cell>
          <cell r="Q11065">
            <v>0</v>
          </cell>
        </row>
        <row r="11066">
          <cell r="N11066">
            <v>0</v>
          </cell>
          <cell r="O11066">
            <v>0</v>
          </cell>
          <cell r="P11066">
            <v>0</v>
          </cell>
          <cell r="Q11066">
            <v>0</v>
          </cell>
        </row>
        <row r="11067">
          <cell r="N11067">
            <v>0</v>
          </cell>
          <cell r="O11067">
            <v>0</v>
          </cell>
          <cell r="P11067">
            <v>0</v>
          </cell>
          <cell r="Q11067">
            <v>0</v>
          </cell>
        </row>
        <row r="11068">
          <cell r="N11068">
            <v>0</v>
          </cell>
          <cell r="O11068">
            <v>0</v>
          </cell>
          <cell r="P11068">
            <v>0</v>
          </cell>
          <cell r="Q11068">
            <v>0</v>
          </cell>
        </row>
        <row r="11069">
          <cell r="N11069">
            <v>0</v>
          </cell>
          <cell r="O11069">
            <v>0</v>
          </cell>
          <cell r="P11069">
            <v>0</v>
          </cell>
          <cell r="Q11069">
            <v>0</v>
          </cell>
        </row>
        <row r="11070">
          <cell r="N11070">
            <v>0</v>
          </cell>
          <cell r="O11070">
            <v>0</v>
          </cell>
          <cell r="P11070">
            <v>0</v>
          </cell>
          <cell r="Q11070">
            <v>0</v>
          </cell>
        </row>
        <row r="11071">
          <cell r="N11071">
            <v>0</v>
          </cell>
          <cell r="O11071">
            <v>0</v>
          </cell>
          <cell r="P11071">
            <v>0</v>
          </cell>
          <cell r="Q11071">
            <v>0</v>
          </cell>
        </row>
        <row r="11072">
          <cell r="N11072">
            <v>0</v>
          </cell>
          <cell r="O11072">
            <v>0</v>
          </cell>
          <cell r="P11072">
            <v>0</v>
          </cell>
          <cell r="Q11072">
            <v>0</v>
          </cell>
        </row>
        <row r="11073">
          <cell r="N11073">
            <v>0</v>
          </cell>
          <cell r="O11073">
            <v>0</v>
          </cell>
          <cell r="P11073">
            <v>0</v>
          </cell>
          <cell r="Q11073">
            <v>0</v>
          </cell>
        </row>
        <row r="11074">
          <cell r="N11074">
            <v>0</v>
          </cell>
          <cell r="O11074">
            <v>0</v>
          </cell>
          <cell r="P11074">
            <v>0</v>
          </cell>
          <cell r="Q11074">
            <v>0</v>
          </cell>
        </row>
        <row r="11075">
          <cell r="N11075">
            <v>0</v>
          </cell>
          <cell r="O11075">
            <v>0</v>
          </cell>
          <cell r="P11075">
            <v>0</v>
          </cell>
          <cell r="Q11075">
            <v>0</v>
          </cell>
        </row>
        <row r="11076">
          <cell r="N11076">
            <v>0</v>
          </cell>
          <cell r="O11076">
            <v>0</v>
          </cell>
          <cell r="P11076">
            <v>0</v>
          </cell>
          <cell r="Q11076">
            <v>0</v>
          </cell>
        </row>
        <row r="11077">
          <cell r="N11077">
            <v>0</v>
          </cell>
          <cell r="O11077">
            <v>0</v>
          </cell>
          <cell r="P11077">
            <v>0</v>
          </cell>
          <cell r="Q11077">
            <v>0</v>
          </cell>
        </row>
        <row r="11078">
          <cell r="N11078">
            <v>0</v>
          </cell>
          <cell r="O11078">
            <v>0</v>
          </cell>
          <cell r="P11078">
            <v>0</v>
          </cell>
          <cell r="Q11078">
            <v>0</v>
          </cell>
        </row>
        <row r="11079">
          <cell r="N11079">
            <v>0</v>
          </cell>
          <cell r="O11079">
            <v>0</v>
          </cell>
          <cell r="P11079">
            <v>0</v>
          </cell>
          <cell r="Q11079">
            <v>0</v>
          </cell>
        </row>
        <row r="11080">
          <cell r="N11080">
            <v>0</v>
          </cell>
          <cell r="O11080">
            <v>0</v>
          </cell>
          <cell r="P11080">
            <v>0</v>
          </cell>
          <cell r="Q11080">
            <v>0</v>
          </cell>
        </row>
        <row r="11081">
          <cell r="N11081">
            <v>0</v>
          </cell>
          <cell r="O11081">
            <v>0</v>
          </cell>
          <cell r="P11081">
            <v>0</v>
          </cell>
          <cell r="Q11081">
            <v>0</v>
          </cell>
        </row>
        <row r="11082">
          <cell r="N11082">
            <v>0</v>
          </cell>
          <cell r="O11082">
            <v>0</v>
          </cell>
          <cell r="P11082">
            <v>0</v>
          </cell>
          <cell r="Q11082">
            <v>0</v>
          </cell>
        </row>
        <row r="11083">
          <cell r="N11083">
            <v>0</v>
          </cell>
          <cell r="O11083">
            <v>0</v>
          </cell>
          <cell r="P11083">
            <v>0</v>
          </cell>
          <cell r="Q11083">
            <v>0</v>
          </cell>
        </row>
        <row r="11084">
          <cell r="N11084">
            <v>0</v>
          </cell>
          <cell r="O11084">
            <v>0</v>
          </cell>
          <cell r="P11084">
            <v>0</v>
          </cell>
          <cell r="Q11084">
            <v>0</v>
          </cell>
        </row>
        <row r="11085">
          <cell r="N11085">
            <v>0</v>
          </cell>
          <cell r="O11085">
            <v>0</v>
          </cell>
          <cell r="P11085">
            <v>0</v>
          </cell>
          <cell r="Q11085">
            <v>0</v>
          </cell>
        </row>
        <row r="11086">
          <cell r="N11086">
            <v>0</v>
          </cell>
          <cell r="O11086">
            <v>0</v>
          </cell>
          <cell r="P11086">
            <v>0</v>
          </cell>
          <cell r="Q11086">
            <v>0</v>
          </cell>
        </row>
        <row r="11087">
          <cell r="N11087">
            <v>0</v>
          </cell>
          <cell r="O11087">
            <v>0</v>
          </cell>
          <cell r="P11087">
            <v>0</v>
          </cell>
          <cell r="Q11087">
            <v>0</v>
          </cell>
        </row>
        <row r="11088">
          <cell r="N11088">
            <v>0</v>
          </cell>
          <cell r="O11088">
            <v>0</v>
          </cell>
          <cell r="P11088">
            <v>0</v>
          </cell>
          <cell r="Q11088">
            <v>0</v>
          </cell>
        </row>
        <row r="11089">
          <cell r="N11089">
            <v>0</v>
          </cell>
          <cell r="O11089">
            <v>0</v>
          </cell>
          <cell r="P11089">
            <v>0</v>
          </cell>
          <cell r="Q11089">
            <v>0</v>
          </cell>
        </row>
        <row r="11090">
          <cell r="N11090">
            <v>0</v>
          </cell>
          <cell r="O11090">
            <v>0</v>
          </cell>
          <cell r="P11090">
            <v>0</v>
          </cell>
          <cell r="Q11090">
            <v>0</v>
          </cell>
        </row>
        <row r="11091">
          <cell r="N11091">
            <v>0</v>
          </cell>
          <cell r="O11091">
            <v>0</v>
          </cell>
          <cell r="P11091">
            <v>0</v>
          </cell>
          <cell r="Q11091">
            <v>0</v>
          </cell>
        </row>
        <row r="11092">
          <cell r="N11092">
            <v>0</v>
          </cell>
          <cell r="O11092">
            <v>0</v>
          </cell>
          <cell r="P11092">
            <v>0</v>
          </cell>
          <cell r="Q11092">
            <v>0</v>
          </cell>
        </row>
        <row r="11093">
          <cell r="N11093">
            <v>0</v>
          </cell>
          <cell r="O11093">
            <v>0</v>
          </cell>
          <cell r="P11093">
            <v>0</v>
          </cell>
          <cell r="Q11093">
            <v>0</v>
          </cell>
        </row>
        <row r="11094">
          <cell r="N11094">
            <v>0</v>
          </cell>
          <cell r="O11094">
            <v>0</v>
          </cell>
          <cell r="P11094">
            <v>0</v>
          </cell>
          <cell r="Q11094">
            <v>0</v>
          </cell>
        </row>
        <row r="11095">
          <cell r="N11095">
            <v>0</v>
          </cell>
          <cell r="O11095">
            <v>0</v>
          </cell>
          <cell r="P11095">
            <v>0</v>
          </cell>
          <cell r="Q11095">
            <v>0</v>
          </cell>
        </row>
        <row r="11096">
          <cell r="N11096">
            <v>0</v>
          </cell>
          <cell r="O11096">
            <v>0</v>
          </cell>
          <cell r="P11096">
            <v>0</v>
          </cell>
          <cell r="Q11096">
            <v>0</v>
          </cell>
        </row>
        <row r="11097">
          <cell r="N11097">
            <v>0</v>
          </cell>
          <cell r="O11097">
            <v>0</v>
          </cell>
          <cell r="P11097">
            <v>0</v>
          </cell>
          <cell r="Q11097">
            <v>0</v>
          </cell>
        </row>
        <row r="11098">
          <cell r="N11098">
            <v>0</v>
          </cell>
          <cell r="O11098">
            <v>0</v>
          </cell>
          <cell r="P11098">
            <v>0</v>
          </cell>
          <cell r="Q11098">
            <v>0</v>
          </cell>
        </row>
        <row r="11099">
          <cell r="N11099">
            <v>0</v>
          </cell>
          <cell r="O11099">
            <v>0</v>
          </cell>
          <cell r="P11099">
            <v>0</v>
          </cell>
          <cell r="Q11099">
            <v>0</v>
          </cell>
        </row>
        <row r="11100">
          <cell r="N11100">
            <v>0</v>
          </cell>
          <cell r="O11100">
            <v>0</v>
          </cell>
          <cell r="P11100">
            <v>0</v>
          </cell>
          <cell r="Q11100">
            <v>0</v>
          </cell>
        </row>
        <row r="11101">
          <cell r="N11101">
            <v>0</v>
          </cell>
          <cell r="O11101">
            <v>0</v>
          </cell>
          <cell r="P11101">
            <v>0</v>
          </cell>
          <cell r="Q11101">
            <v>0</v>
          </cell>
        </row>
        <row r="11102">
          <cell r="N11102">
            <v>0</v>
          </cell>
          <cell r="O11102">
            <v>0</v>
          </cell>
          <cell r="P11102">
            <v>0</v>
          </cell>
          <cell r="Q11102">
            <v>0</v>
          </cell>
        </row>
        <row r="11103">
          <cell r="N11103">
            <v>0</v>
          </cell>
          <cell r="O11103">
            <v>0</v>
          </cell>
          <cell r="P11103">
            <v>0</v>
          </cell>
          <cell r="Q11103">
            <v>0</v>
          </cell>
        </row>
        <row r="11104">
          <cell r="N11104">
            <v>0</v>
          </cell>
          <cell r="O11104">
            <v>0</v>
          </cell>
          <cell r="P11104">
            <v>0</v>
          </cell>
          <cell r="Q11104">
            <v>0</v>
          </cell>
        </row>
        <row r="11105">
          <cell r="N11105">
            <v>0</v>
          </cell>
          <cell r="O11105">
            <v>0</v>
          </cell>
          <cell r="P11105">
            <v>0</v>
          </cell>
          <cell r="Q11105">
            <v>0</v>
          </cell>
        </row>
        <row r="11106">
          <cell r="N11106">
            <v>0</v>
          </cell>
          <cell r="O11106">
            <v>0</v>
          </cell>
          <cell r="P11106">
            <v>0</v>
          </cell>
          <cell r="Q11106">
            <v>0</v>
          </cell>
        </row>
        <row r="11107">
          <cell r="N11107">
            <v>0</v>
          </cell>
          <cell r="O11107">
            <v>0</v>
          </cell>
          <cell r="P11107">
            <v>0</v>
          </cell>
          <cell r="Q11107">
            <v>0</v>
          </cell>
        </row>
        <row r="11108">
          <cell r="N11108">
            <v>0</v>
          </cell>
          <cell r="O11108">
            <v>0</v>
          </cell>
          <cell r="P11108">
            <v>0</v>
          </cell>
          <cell r="Q11108">
            <v>0</v>
          </cell>
        </row>
        <row r="11109">
          <cell r="N11109">
            <v>0</v>
          </cell>
          <cell r="O11109">
            <v>0</v>
          </cell>
          <cell r="P11109">
            <v>0</v>
          </cell>
          <cell r="Q11109">
            <v>0</v>
          </cell>
        </row>
        <row r="11110">
          <cell r="N11110">
            <v>0</v>
          </cell>
          <cell r="O11110">
            <v>0</v>
          </cell>
          <cell r="P11110">
            <v>0</v>
          </cell>
          <cell r="Q11110">
            <v>0</v>
          </cell>
        </row>
        <row r="11111">
          <cell r="N11111">
            <v>0</v>
          </cell>
          <cell r="O11111">
            <v>0</v>
          </cell>
          <cell r="P11111">
            <v>0</v>
          </cell>
          <cell r="Q11111">
            <v>0</v>
          </cell>
        </row>
        <row r="11112">
          <cell r="N11112">
            <v>0</v>
          </cell>
          <cell r="O11112">
            <v>0</v>
          </cell>
          <cell r="P11112">
            <v>0</v>
          </cell>
          <cell r="Q11112">
            <v>0</v>
          </cell>
        </row>
        <row r="11113">
          <cell r="N11113">
            <v>0</v>
          </cell>
          <cell r="O11113">
            <v>0</v>
          </cell>
          <cell r="P11113">
            <v>0</v>
          </cell>
          <cell r="Q11113">
            <v>0</v>
          </cell>
        </row>
        <row r="11114">
          <cell r="N11114">
            <v>0</v>
          </cell>
          <cell r="O11114">
            <v>0</v>
          </cell>
          <cell r="P11114">
            <v>0</v>
          </cell>
          <cell r="Q11114">
            <v>0</v>
          </cell>
        </row>
        <row r="11115">
          <cell r="N11115">
            <v>0</v>
          </cell>
          <cell r="O11115">
            <v>0</v>
          </cell>
          <cell r="P11115">
            <v>0</v>
          </cell>
          <cell r="Q11115">
            <v>0</v>
          </cell>
        </row>
        <row r="11116">
          <cell r="N11116">
            <v>0</v>
          </cell>
          <cell r="O11116">
            <v>0</v>
          </cell>
          <cell r="P11116">
            <v>0</v>
          </cell>
          <cell r="Q11116">
            <v>0</v>
          </cell>
        </row>
        <row r="11117">
          <cell r="N11117">
            <v>0</v>
          </cell>
          <cell r="O11117">
            <v>0</v>
          </cell>
          <cell r="P11117">
            <v>0</v>
          </cell>
          <cell r="Q11117">
            <v>0</v>
          </cell>
        </row>
        <row r="11118">
          <cell r="N11118">
            <v>0</v>
          </cell>
          <cell r="O11118">
            <v>0</v>
          </cell>
          <cell r="P11118">
            <v>0</v>
          </cell>
          <cell r="Q11118">
            <v>0</v>
          </cell>
        </row>
        <row r="11119">
          <cell r="N11119">
            <v>0</v>
          </cell>
          <cell r="O11119">
            <v>0</v>
          </cell>
          <cell r="P11119">
            <v>0</v>
          </cell>
          <cell r="Q11119">
            <v>0</v>
          </cell>
        </row>
        <row r="11120">
          <cell r="N11120">
            <v>0</v>
          </cell>
          <cell r="O11120">
            <v>0</v>
          </cell>
          <cell r="P11120">
            <v>0</v>
          </cell>
          <cell r="Q11120">
            <v>0</v>
          </cell>
        </row>
        <row r="11121">
          <cell r="N11121">
            <v>0</v>
          </cell>
          <cell r="O11121">
            <v>0</v>
          </cell>
          <cell r="P11121">
            <v>0</v>
          </cell>
          <cell r="Q11121">
            <v>0</v>
          </cell>
        </row>
        <row r="11122">
          <cell r="N11122">
            <v>0</v>
          </cell>
          <cell r="O11122">
            <v>0</v>
          </cell>
          <cell r="P11122">
            <v>0</v>
          </cell>
          <cell r="Q11122">
            <v>0</v>
          </cell>
        </row>
        <row r="11123">
          <cell r="N11123">
            <v>0</v>
          </cell>
          <cell r="O11123">
            <v>0</v>
          </cell>
          <cell r="P11123">
            <v>0</v>
          </cell>
          <cell r="Q11123">
            <v>0</v>
          </cell>
        </row>
        <row r="11124">
          <cell r="N11124">
            <v>0</v>
          </cell>
          <cell r="O11124">
            <v>0</v>
          </cell>
          <cell r="P11124">
            <v>0</v>
          </cell>
          <cell r="Q11124">
            <v>0</v>
          </cell>
        </row>
        <row r="11125">
          <cell r="N11125">
            <v>0</v>
          </cell>
          <cell r="O11125">
            <v>0</v>
          </cell>
          <cell r="P11125">
            <v>0</v>
          </cell>
          <cell r="Q11125">
            <v>0</v>
          </cell>
        </row>
        <row r="11126">
          <cell r="N11126">
            <v>0</v>
          </cell>
          <cell r="O11126">
            <v>0</v>
          </cell>
          <cell r="P11126">
            <v>0</v>
          </cell>
          <cell r="Q11126">
            <v>0</v>
          </cell>
        </row>
        <row r="11127">
          <cell r="N11127">
            <v>0</v>
          </cell>
          <cell r="O11127">
            <v>0</v>
          </cell>
          <cell r="P11127">
            <v>0</v>
          </cell>
          <cell r="Q11127">
            <v>0</v>
          </cell>
        </row>
        <row r="11128">
          <cell r="N11128">
            <v>0</v>
          </cell>
          <cell r="O11128">
            <v>0</v>
          </cell>
          <cell r="P11128">
            <v>0</v>
          </cell>
          <cell r="Q11128">
            <v>0</v>
          </cell>
        </row>
        <row r="11129">
          <cell r="N11129">
            <v>0</v>
          </cell>
          <cell r="O11129">
            <v>0</v>
          </cell>
          <cell r="P11129">
            <v>0</v>
          </cell>
          <cell r="Q11129">
            <v>0</v>
          </cell>
        </row>
        <row r="11130">
          <cell r="N11130">
            <v>0</v>
          </cell>
          <cell r="O11130">
            <v>0</v>
          </cell>
          <cell r="P11130">
            <v>0</v>
          </cell>
          <cell r="Q11130">
            <v>0</v>
          </cell>
        </row>
        <row r="11131">
          <cell r="N11131">
            <v>0</v>
          </cell>
          <cell r="O11131">
            <v>0</v>
          </cell>
          <cell r="P11131">
            <v>0</v>
          </cell>
          <cell r="Q11131">
            <v>0</v>
          </cell>
        </row>
        <row r="11132">
          <cell r="N11132">
            <v>0</v>
          </cell>
          <cell r="O11132">
            <v>0</v>
          </cell>
          <cell r="P11132">
            <v>0</v>
          </cell>
          <cell r="Q11132">
            <v>0</v>
          </cell>
        </row>
        <row r="11133">
          <cell r="N11133">
            <v>0</v>
          </cell>
          <cell r="O11133">
            <v>0</v>
          </cell>
          <cell r="P11133">
            <v>0</v>
          </cell>
          <cell r="Q11133">
            <v>0</v>
          </cell>
        </row>
        <row r="11134">
          <cell r="N11134">
            <v>0</v>
          </cell>
          <cell r="O11134">
            <v>0</v>
          </cell>
          <cell r="P11134">
            <v>0</v>
          </cell>
          <cell r="Q11134">
            <v>0</v>
          </cell>
        </row>
        <row r="11135">
          <cell r="N11135">
            <v>0</v>
          </cell>
          <cell r="O11135">
            <v>0</v>
          </cell>
          <cell r="P11135">
            <v>0</v>
          </cell>
          <cell r="Q11135">
            <v>0</v>
          </cell>
        </row>
        <row r="11136">
          <cell r="N11136">
            <v>0</v>
          </cell>
          <cell r="O11136">
            <v>0</v>
          </cell>
          <cell r="P11136">
            <v>0</v>
          </cell>
          <cell r="Q11136">
            <v>0</v>
          </cell>
        </row>
        <row r="11137">
          <cell r="N11137">
            <v>0</v>
          </cell>
          <cell r="O11137">
            <v>0</v>
          </cell>
          <cell r="P11137">
            <v>0</v>
          </cell>
          <cell r="Q11137">
            <v>0</v>
          </cell>
        </row>
        <row r="11138">
          <cell r="N11138">
            <v>0</v>
          </cell>
          <cell r="O11138">
            <v>0</v>
          </cell>
          <cell r="P11138">
            <v>0</v>
          </cell>
          <cell r="Q11138">
            <v>0</v>
          </cell>
        </row>
        <row r="11139">
          <cell r="N11139">
            <v>0</v>
          </cell>
          <cell r="O11139">
            <v>0</v>
          </cell>
          <cell r="P11139">
            <v>0</v>
          </cell>
          <cell r="Q11139">
            <v>0</v>
          </cell>
        </row>
        <row r="11140">
          <cell r="N11140">
            <v>0</v>
          </cell>
          <cell r="O11140">
            <v>0</v>
          </cell>
          <cell r="P11140">
            <v>0</v>
          </cell>
          <cell r="Q11140">
            <v>0</v>
          </cell>
        </row>
        <row r="11141">
          <cell r="N11141">
            <v>0</v>
          </cell>
          <cell r="O11141">
            <v>0</v>
          </cell>
          <cell r="P11141">
            <v>0</v>
          </cell>
          <cell r="Q11141">
            <v>0</v>
          </cell>
        </row>
        <row r="11142">
          <cell r="N11142">
            <v>0</v>
          </cell>
          <cell r="O11142">
            <v>0</v>
          </cell>
          <cell r="P11142">
            <v>0</v>
          </cell>
          <cell r="Q11142">
            <v>0</v>
          </cell>
        </row>
        <row r="11143">
          <cell r="N11143">
            <v>0</v>
          </cell>
          <cell r="O11143">
            <v>0</v>
          </cell>
          <cell r="P11143">
            <v>0</v>
          </cell>
          <cell r="Q11143">
            <v>0</v>
          </cell>
        </row>
        <row r="11144">
          <cell r="N11144">
            <v>0</v>
          </cell>
          <cell r="O11144">
            <v>0</v>
          </cell>
          <cell r="P11144">
            <v>0</v>
          </cell>
          <cell r="Q11144">
            <v>0</v>
          </cell>
        </row>
        <row r="11145">
          <cell r="N11145">
            <v>0</v>
          </cell>
          <cell r="O11145">
            <v>0</v>
          </cell>
          <cell r="P11145">
            <v>0</v>
          </cell>
          <cell r="Q11145">
            <v>0</v>
          </cell>
        </row>
        <row r="11146">
          <cell r="N11146">
            <v>0</v>
          </cell>
          <cell r="O11146">
            <v>0</v>
          </cell>
          <cell r="P11146">
            <v>0</v>
          </cell>
          <cell r="Q11146">
            <v>0</v>
          </cell>
        </row>
        <row r="11147">
          <cell r="N11147">
            <v>0</v>
          </cell>
          <cell r="O11147">
            <v>0</v>
          </cell>
          <cell r="P11147">
            <v>0</v>
          </cell>
          <cell r="Q11147">
            <v>0</v>
          </cell>
        </row>
        <row r="11148">
          <cell r="N11148">
            <v>0</v>
          </cell>
          <cell r="O11148">
            <v>0</v>
          </cell>
          <cell r="P11148">
            <v>0</v>
          </cell>
          <cell r="Q11148">
            <v>0</v>
          </cell>
        </row>
        <row r="11149">
          <cell r="N11149">
            <v>0</v>
          </cell>
          <cell r="O11149">
            <v>0</v>
          </cell>
          <cell r="P11149">
            <v>0</v>
          </cell>
          <cell r="Q11149">
            <v>0</v>
          </cell>
        </row>
        <row r="11150">
          <cell r="N11150">
            <v>0</v>
          </cell>
          <cell r="O11150">
            <v>0</v>
          </cell>
          <cell r="P11150">
            <v>0</v>
          </cell>
          <cell r="Q11150">
            <v>0</v>
          </cell>
        </row>
        <row r="11151">
          <cell r="N11151">
            <v>0</v>
          </cell>
          <cell r="O11151">
            <v>0</v>
          </cell>
          <cell r="P11151">
            <v>0</v>
          </cell>
          <cell r="Q11151">
            <v>0</v>
          </cell>
        </row>
        <row r="11152">
          <cell r="N11152">
            <v>0</v>
          </cell>
          <cell r="O11152">
            <v>0</v>
          </cell>
          <cell r="P11152">
            <v>0</v>
          </cell>
          <cell r="Q11152">
            <v>0</v>
          </cell>
        </row>
        <row r="11153">
          <cell r="N11153">
            <v>0</v>
          </cell>
          <cell r="O11153">
            <v>0</v>
          </cell>
          <cell r="P11153">
            <v>0</v>
          </cell>
          <cell r="Q11153">
            <v>0</v>
          </cell>
        </row>
        <row r="11154">
          <cell r="N11154">
            <v>0</v>
          </cell>
          <cell r="O11154">
            <v>0</v>
          </cell>
          <cell r="P11154">
            <v>0</v>
          </cell>
          <cell r="Q11154">
            <v>0</v>
          </cell>
        </row>
        <row r="11155">
          <cell r="N11155">
            <v>0</v>
          </cell>
          <cell r="O11155">
            <v>0</v>
          </cell>
          <cell r="P11155">
            <v>0</v>
          </cell>
          <cell r="Q11155">
            <v>0</v>
          </cell>
        </row>
        <row r="11156">
          <cell r="N11156">
            <v>0</v>
          </cell>
          <cell r="O11156">
            <v>0</v>
          </cell>
          <cell r="P11156">
            <v>0</v>
          </cell>
          <cell r="Q11156">
            <v>0</v>
          </cell>
        </row>
        <row r="11157">
          <cell r="N11157">
            <v>0</v>
          </cell>
          <cell r="O11157">
            <v>0</v>
          </cell>
          <cell r="P11157">
            <v>0</v>
          </cell>
          <cell r="Q11157">
            <v>0</v>
          </cell>
        </row>
        <row r="11158">
          <cell r="N11158">
            <v>0</v>
          </cell>
          <cell r="O11158">
            <v>0</v>
          </cell>
          <cell r="P11158">
            <v>0</v>
          </cell>
          <cell r="Q11158">
            <v>0</v>
          </cell>
        </row>
        <row r="11159">
          <cell r="N11159">
            <v>0</v>
          </cell>
          <cell r="O11159">
            <v>0</v>
          </cell>
          <cell r="P11159">
            <v>0</v>
          </cell>
          <cell r="Q11159">
            <v>0</v>
          </cell>
        </row>
        <row r="11160">
          <cell r="N11160">
            <v>0</v>
          </cell>
          <cell r="O11160">
            <v>0</v>
          </cell>
          <cell r="P11160">
            <v>0</v>
          </cell>
          <cell r="Q11160">
            <v>0</v>
          </cell>
        </row>
        <row r="11161">
          <cell r="N11161">
            <v>0</v>
          </cell>
          <cell r="O11161">
            <v>0</v>
          </cell>
          <cell r="P11161">
            <v>0</v>
          </cell>
          <cell r="Q11161">
            <v>0</v>
          </cell>
        </row>
        <row r="11162">
          <cell r="N11162">
            <v>0</v>
          </cell>
          <cell r="O11162">
            <v>0</v>
          </cell>
          <cell r="P11162">
            <v>0</v>
          </cell>
          <cell r="Q11162">
            <v>0</v>
          </cell>
        </row>
        <row r="11163">
          <cell r="N11163">
            <v>0</v>
          </cell>
          <cell r="O11163">
            <v>0</v>
          </cell>
          <cell r="P11163">
            <v>0</v>
          </cell>
          <cell r="Q11163">
            <v>0</v>
          </cell>
        </row>
        <row r="11164">
          <cell r="N11164">
            <v>0</v>
          </cell>
          <cell r="O11164">
            <v>0</v>
          </cell>
          <cell r="P11164">
            <v>0</v>
          </cell>
          <cell r="Q11164">
            <v>0</v>
          </cell>
        </row>
        <row r="11165">
          <cell r="N11165">
            <v>0</v>
          </cell>
          <cell r="O11165">
            <v>0</v>
          </cell>
          <cell r="P11165">
            <v>0</v>
          </cell>
          <cell r="Q11165">
            <v>0</v>
          </cell>
        </row>
        <row r="11166">
          <cell r="N11166">
            <v>0</v>
          </cell>
          <cell r="O11166">
            <v>0</v>
          </cell>
          <cell r="P11166">
            <v>0</v>
          </cell>
          <cell r="Q11166">
            <v>0</v>
          </cell>
        </row>
        <row r="11167">
          <cell r="N11167">
            <v>0</v>
          </cell>
          <cell r="O11167">
            <v>0</v>
          </cell>
          <cell r="P11167">
            <v>0</v>
          </cell>
          <cell r="Q11167">
            <v>0</v>
          </cell>
        </row>
        <row r="11168">
          <cell r="N11168">
            <v>0</v>
          </cell>
          <cell r="O11168">
            <v>0</v>
          </cell>
          <cell r="P11168">
            <v>0</v>
          </cell>
          <cell r="Q11168">
            <v>0</v>
          </cell>
        </row>
        <row r="11169">
          <cell r="N11169">
            <v>0</v>
          </cell>
          <cell r="O11169">
            <v>0</v>
          </cell>
          <cell r="P11169">
            <v>0</v>
          </cell>
          <cell r="Q11169">
            <v>0</v>
          </cell>
        </row>
        <row r="11170">
          <cell r="N11170">
            <v>0</v>
          </cell>
          <cell r="O11170">
            <v>0</v>
          </cell>
          <cell r="P11170">
            <v>0</v>
          </cell>
          <cell r="Q11170">
            <v>0</v>
          </cell>
        </row>
        <row r="11171">
          <cell r="N11171">
            <v>0</v>
          </cell>
          <cell r="O11171">
            <v>0</v>
          </cell>
          <cell r="P11171">
            <v>0</v>
          </cell>
          <cell r="Q11171">
            <v>0</v>
          </cell>
        </row>
        <row r="11172">
          <cell r="N11172">
            <v>0</v>
          </cell>
          <cell r="O11172">
            <v>0</v>
          </cell>
          <cell r="P11172">
            <v>0</v>
          </cell>
          <cell r="Q11172">
            <v>0</v>
          </cell>
        </row>
        <row r="11173">
          <cell r="N11173">
            <v>0</v>
          </cell>
          <cell r="O11173">
            <v>0</v>
          </cell>
          <cell r="P11173">
            <v>0</v>
          </cell>
          <cell r="Q11173">
            <v>0</v>
          </cell>
        </row>
        <row r="11174">
          <cell r="N11174">
            <v>0</v>
          </cell>
          <cell r="O11174">
            <v>0</v>
          </cell>
          <cell r="P11174">
            <v>0</v>
          </cell>
          <cell r="Q11174">
            <v>0</v>
          </cell>
        </row>
        <row r="11175">
          <cell r="N11175">
            <v>0</v>
          </cell>
          <cell r="O11175">
            <v>0</v>
          </cell>
          <cell r="P11175">
            <v>0</v>
          </cell>
          <cell r="Q11175">
            <v>0</v>
          </cell>
        </row>
        <row r="11176">
          <cell r="N11176">
            <v>0</v>
          </cell>
          <cell r="O11176">
            <v>0</v>
          </cell>
          <cell r="P11176">
            <v>0</v>
          </cell>
          <cell r="Q11176">
            <v>0</v>
          </cell>
        </row>
        <row r="11177">
          <cell r="N11177">
            <v>0</v>
          </cell>
          <cell r="O11177">
            <v>0</v>
          </cell>
          <cell r="P11177">
            <v>0</v>
          </cell>
          <cell r="Q11177">
            <v>0</v>
          </cell>
        </row>
        <row r="11178">
          <cell r="N11178">
            <v>0</v>
          </cell>
          <cell r="O11178">
            <v>0</v>
          </cell>
          <cell r="P11178">
            <v>0</v>
          </cell>
          <cell r="Q11178">
            <v>0</v>
          </cell>
        </row>
        <row r="11179">
          <cell r="N11179">
            <v>0</v>
          </cell>
          <cell r="O11179">
            <v>0</v>
          </cell>
          <cell r="P11179">
            <v>0</v>
          </cell>
          <cell r="Q11179">
            <v>0</v>
          </cell>
        </row>
        <row r="11180">
          <cell r="N11180">
            <v>0</v>
          </cell>
          <cell r="O11180">
            <v>0</v>
          </cell>
          <cell r="P11180">
            <v>0</v>
          </cell>
          <cell r="Q11180">
            <v>0</v>
          </cell>
        </row>
        <row r="11181">
          <cell r="N11181">
            <v>0</v>
          </cell>
          <cell r="O11181">
            <v>0</v>
          </cell>
          <cell r="P11181">
            <v>0</v>
          </cell>
          <cell r="Q11181">
            <v>0</v>
          </cell>
        </row>
        <row r="11182">
          <cell r="N11182">
            <v>0</v>
          </cell>
          <cell r="O11182">
            <v>0</v>
          </cell>
          <cell r="P11182">
            <v>0</v>
          </cell>
          <cell r="Q11182">
            <v>0</v>
          </cell>
        </row>
        <row r="11183">
          <cell r="N11183">
            <v>0</v>
          </cell>
          <cell r="O11183">
            <v>0</v>
          </cell>
          <cell r="P11183">
            <v>0</v>
          </cell>
          <cell r="Q11183">
            <v>0</v>
          </cell>
        </row>
        <row r="11184">
          <cell r="N11184">
            <v>0</v>
          </cell>
          <cell r="O11184">
            <v>0</v>
          </cell>
          <cell r="P11184">
            <v>0</v>
          </cell>
          <cell r="Q11184">
            <v>0</v>
          </cell>
        </row>
        <row r="11185">
          <cell r="N11185">
            <v>0</v>
          </cell>
          <cell r="O11185">
            <v>0</v>
          </cell>
          <cell r="P11185">
            <v>0</v>
          </cell>
          <cell r="Q11185">
            <v>0</v>
          </cell>
        </row>
        <row r="11186">
          <cell r="N11186">
            <v>0</v>
          </cell>
          <cell r="O11186">
            <v>0</v>
          </cell>
          <cell r="P11186">
            <v>0</v>
          </cell>
          <cell r="Q11186">
            <v>0</v>
          </cell>
        </row>
        <row r="11187">
          <cell r="N11187">
            <v>0</v>
          </cell>
          <cell r="O11187">
            <v>0</v>
          </cell>
          <cell r="P11187">
            <v>0</v>
          </cell>
          <cell r="Q11187">
            <v>0</v>
          </cell>
        </row>
        <row r="11188">
          <cell r="N11188">
            <v>0</v>
          </cell>
          <cell r="O11188">
            <v>0</v>
          </cell>
          <cell r="P11188">
            <v>0</v>
          </cell>
          <cell r="Q11188">
            <v>0</v>
          </cell>
        </row>
        <row r="11189">
          <cell r="N11189">
            <v>0</v>
          </cell>
          <cell r="O11189">
            <v>0</v>
          </cell>
          <cell r="P11189">
            <v>0</v>
          </cell>
          <cell r="Q11189">
            <v>0</v>
          </cell>
        </row>
        <row r="11190">
          <cell r="N11190">
            <v>0</v>
          </cell>
          <cell r="O11190">
            <v>0</v>
          </cell>
          <cell r="P11190">
            <v>0</v>
          </cell>
          <cell r="Q11190">
            <v>0</v>
          </cell>
        </row>
        <row r="11191">
          <cell r="N11191">
            <v>0</v>
          </cell>
          <cell r="O11191">
            <v>0</v>
          </cell>
          <cell r="P11191">
            <v>0</v>
          </cell>
          <cell r="Q11191">
            <v>0</v>
          </cell>
        </row>
        <row r="11192">
          <cell r="N11192">
            <v>0</v>
          </cell>
          <cell r="O11192">
            <v>0</v>
          </cell>
          <cell r="P11192">
            <v>0</v>
          </cell>
          <cell r="Q11192">
            <v>0</v>
          </cell>
        </row>
        <row r="11193">
          <cell r="N11193">
            <v>0</v>
          </cell>
          <cell r="O11193">
            <v>0</v>
          </cell>
          <cell r="P11193">
            <v>0</v>
          </cell>
          <cell r="Q11193">
            <v>0</v>
          </cell>
        </row>
        <row r="11194">
          <cell r="N11194">
            <v>0</v>
          </cell>
          <cell r="O11194">
            <v>0</v>
          </cell>
          <cell r="P11194">
            <v>0</v>
          </cell>
          <cell r="Q11194">
            <v>0</v>
          </cell>
        </row>
        <row r="11195">
          <cell r="N11195">
            <v>0</v>
          </cell>
          <cell r="O11195">
            <v>0</v>
          </cell>
          <cell r="P11195">
            <v>0</v>
          </cell>
          <cell r="Q11195">
            <v>0</v>
          </cell>
        </row>
        <row r="11196">
          <cell r="N11196">
            <v>0</v>
          </cell>
          <cell r="O11196">
            <v>0</v>
          </cell>
          <cell r="P11196">
            <v>0</v>
          </cell>
          <cell r="Q11196">
            <v>0</v>
          </cell>
        </row>
        <row r="11197">
          <cell r="N11197">
            <v>0</v>
          </cell>
          <cell r="O11197">
            <v>0</v>
          </cell>
          <cell r="P11197">
            <v>0</v>
          </cell>
          <cell r="Q11197">
            <v>0</v>
          </cell>
        </row>
        <row r="11198">
          <cell r="N11198">
            <v>0</v>
          </cell>
          <cell r="O11198">
            <v>0</v>
          </cell>
          <cell r="P11198">
            <v>0</v>
          </cell>
          <cell r="Q11198">
            <v>0</v>
          </cell>
        </row>
        <row r="11199">
          <cell r="N11199">
            <v>0</v>
          </cell>
          <cell r="O11199">
            <v>0</v>
          </cell>
          <cell r="P11199">
            <v>0</v>
          </cell>
          <cell r="Q11199">
            <v>0</v>
          </cell>
        </row>
        <row r="11200">
          <cell r="N11200">
            <v>0</v>
          </cell>
          <cell r="O11200">
            <v>0</v>
          </cell>
          <cell r="P11200">
            <v>0</v>
          </cell>
          <cell r="Q11200">
            <v>0</v>
          </cell>
        </row>
        <row r="11201">
          <cell r="N11201">
            <v>0</v>
          </cell>
          <cell r="O11201">
            <v>0</v>
          </cell>
          <cell r="P11201">
            <v>0</v>
          </cell>
          <cell r="Q11201">
            <v>0</v>
          </cell>
        </row>
        <row r="11202">
          <cell r="N11202">
            <v>0</v>
          </cell>
          <cell r="O11202">
            <v>0</v>
          </cell>
          <cell r="P11202">
            <v>0</v>
          </cell>
          <cell r="Q11202">
            <v>0</v>
          </cell>
        </row>
        <row r="11203">
          <cell r="N11203">
            <v>0</v>
          </cell>
          <cell r="O11203">
            <v>0</v>
          </cell>
          <cell r="P11203">
            <v>0</v>
          </cell>
          <cell r="Q11203">
            <v>0</v>
          </cell>
        </row>
        <row r="11204">
          <cell r="N11204">
            <v>0</v>
          </cell>
          <cell r="O11204">
            <v>0</v>
          </cell>
          <cell r="P11204">
            <v>0</v>
          </cell>
          <cell r="Q11204">
            <v>0</v>
          </cell>
        </row>
        <row r="11205">
          <cell r="N11205">
            <v>0</v>
          </cell>
          <cell r="O11205">
            <v>0</v>
          </cell>
          <cell r="P11205">
            <v>0</v>
          </cell>
          <cell r="Q11205">
            <v>0</v>
          </cell>
        </row>
        <row r="11206">
          <cell r="N11206">
            <v>0</v>
          </cell>
          <cell r="O11206">
            <v>0</v>
          </cell>
          <cell r="P11206">
            <v>0</v>
          </cell>
          <cell r="Q11206">
            <v>0</v>
          </cell>
        </row>
        <row r="11207">
          <cell r="N11207">
            <v>0</v>
          </cell>
          <cell r="O11207">
            <v>0</v>
          </cell>
          <cell r="P11207">
            <v>0</v>
          </cell>
          <cell r="Q11207">
            <v>0</v>
          </cell>
        </row>
        <row r="11208">
          <cell r="N11208">
            <v>0</v>
          </cell>
          <cell r="O11208">
            <v>0</v>
          </cell>
          <cell r="P11208">
            <v>0</v>
          </cell>
          <cell r="Q11208">
            <v>0</v>
          </cell>
        </row>
        <row r="11209">
          <cell r="N11209">
            <v>0</v>
          </cell>
          <cell r="O11209">
            <v>0</v>
          </cell>
          <cell r="P11209">
            <v>0</v>
          </cell>
          <cell r="Q11209">
            <v>0</v>
          </cell>
        </row>
        <row r="11210">
          <cell r="N11210">
            <v>0</v>
          </cell>
          <cell r="O11210">
            <v>0</v>
          </cell>
          <cell r="P11210">
            <v>0</v>
          </cell>
          <cell r="Q11210">
            <v>0</v>
          </cell>
        </row>
        <row r="11211">
          <cell r="N11211">
            <v>0</v>
          </cell>
          <cell r="O11211">
            <v>0</v>
          </cell>
          <cell r="P11211">
            <v>0</v>
          </cell>
          <cell r="Q11211">
            <v>0</v>
          </cell>
        </row>
        <row r="11212">
          <cell r="N11212">
            <v>0</v>
          </cell>
          <cell r="O11212">
            <v>0</v>
          </cell>
          <cell r="P11212">
            <v>0</v>
          </cell>
          <cell r="Q11212">
            <v>0</v>
          </cell>
        </row>
        <row r="11213">
          <cell r="N11213">
            <v>0</v>
          </cell>
          <cell r="O11213">
            <v>0</v>
          </cell>
          <cell r="P11213">
            <v>0</v>
          </cell>
          <cell r="Q11213">
            <v>0</v>
          </cell>
        </row>
        <row r="11214">
          <cell r="N11214">
            <v>0</v>
          </cell>
          <cell r="O11214">
            <v>0</v>
          </cell>
          <cell r="P11214">
            <v>0</v>
          </cell>
          <cell r="Q11214">
            <v>0</v>
          </cell>
        </row>
        <row r="11215">
          <cell r="N11215">
            <v>0</v>
          </cell>
          <cell r="O11215">
            <v>0</v>
          </cell>
          <cell r="P11215">
            <v>0</v>
          </cell>
          <cell r="Q11215">
            <v>0</v>
          </cell>
        </row>
        <row r="11216">
          <cell r="N11216">
            <v>0</v>
          </cell>
          <cell r="O11216">
            <v>0</v>
          </cell>
          <cell r="P11216">
            <v>0</v>
          </cell>
          <cell r="Q11216">
            <v>0</v>
          </cell>
        </row>
        <row r="11217">
          <cell r="N11217">
            <v>0</v>
          </cell>
          <cell r="O11217">
            <v>0</v>
          </cell>
          <cell r="P11217">
            <v>0</v>
          </cell>
          <cell r="Q11217">
            <v>0</v>
          </cell>
        </row>
        <row r="11218">
          <cell r="N11218">
            <v>0</v>
          </cell>
          <cell r="O11218">
            <v>0</v>
          </cell>
          <cell r="P11218">
            <v>0</v>
          </cell>
          <cell r="Q11218">
            <v>0</v>
          </cell>
        </row>
        <row r="11219">
          <cell r="N11219">
            <v>0</v>
          </cell>
          <cell r="O11219">
            <v>0</v>
          </cell>
          <cell r="P11219">
            <v>0</v>
          </cell>
          <cell r="Q11219">
            <v>0</v>
          </cell>
        </row>
        <row r="11220">
          <cell r="N11220">
            <v>0</v>
          </cell>
          <cell r="O11220">
            <v>0</v>
          </cell>
          <cell r="P11220">
            <v>0</v>
          </cell>
          <cell r="Q11220">
            <v>0</v>
          </cell>
        </row>
        <row r="11221">
          <cell r="N11221">
            <v>0</v>
          </cell>
          <cell r="O11221">
            <v>0</v>
          </cell>
          <cell r="P11221">
            <v>0</v>
          </cell>
          <cell r="Q11221">
            <v>0</v>
          </cell>
        </row>
        <row r="11222">
          <cell r="N11222">
            <v>0</v>
          </cell>
          <cell r="O11222">
            <v>0</v>
          </cell>
          <cell r="P11222">
            <v>0</v>
          </cell>
          <cell r="Q11222">
            <v>0</v>
          </cell>
        </row>
        <row r="11223">
          <cell r="N11223">
            <v>0</v>
          </cell>
          <cell r="O11223">
            <v>0</v>
          </cell>
          <cell r="P11223">
            <v>0</v>
          </cell>
          <cell r="Q11223">
            <v>0</v>
          </cell>
        </row>
        <row r="11224">
          <cell r="N11224">
            <v>0</v>
          </cell>
          <cell r="O11224">
            <v>0</v>
          </cell>
          <cell r="P11224">
            <v>0</v>
          </cell>
          <cell r="Q11224">
            <v>0</v>
          </cell>
        </row>
        <row r="11225">
          <cell r="N11225">
            <v>0</v>
          </cell>
          <cell r="O11225">
            <v>0</v>
          </cell>
          <cell r="P11225">
            <v>0</v>
          </cell>
          <cell r="Q11225">
            <v>0</v>
          </cell>
        </row>
        <row r="11226">
          <cell r="N11226">
            <v>0</v>
          </cell>
          <cell r="O11226">
            <v>0</v>
          </cell>
          <cell r="P11226">
            <v>0</v>
          </cell>
          <cell r="Q11226">
            <v>0</v>
          </cell>
        </row>
        <row r="11227">
          <cell r="N11227">
            <v>0</v>
          </cell>
          <cell r="O11227">
            <v>0</v>
          </cell>
          <cell r="P11227">
            <v>0</v>
          </cell>
          <cell r="Q11227">
            <v>0</v>
          </cell>
        </row>
        <row r="11228">
          <cell r="N11228">
            <v>0</v>
          </cell>
          <cell r="O11228">
            <v>0</v>
          </cell>
          <cell r="P11228">
            <v>0</v>
          </cell>
          <cell r="Q11228">
            <v>0</v>
          </cell>
        </row>
        <row r="11229">
          <cell r="N11229">
            <v>0</v>
          </cell>
          <cell r="O11229">
            <v>0</v>
          </cell>
          <cell r="P11229">
            <v>0</v>
          </cell>
          <cell r="Q11229">
            <v>0</v>
          </cell>
        </row>
        <row r="11230">
          <cell r="N11230">
            <v>0</v>
          </cell>
          <cell r="O11230">
            <v>0</v>
          </cell>
          <cell r="P11230">
            <v>0</v>
          </cell>
          <cell r="Q11230">
            <v>0</v>
          </cell>
        </row>
        <row r="11231">
          <cell r="N11231">
            <v>0</v>
          </cell>
          <cell r="O11231">
            <v>0</v>
          </cell>
          <cell r="P11231">
            <v>0</v>
          </cell>
          <cell r="Q11231">
            <v>0</v>
          </cell>
        </row>
        <row r="11232">
          <cell r="N11232">
            <v>0</v>
          </cell>
          <cell r="O11232">
            <v>0</v>
          </cell>
          <cell r="P11232">
            <v>0</v>
          </cell>
          <cell r="Q11232">
            <v>0</v>
          </cell>
        </row>
        <row r="11233">
          <cell r="N11233">
            <v>0</v>
          </cell>
          <cell r="O11233">
            <v>0</v>
          </cell>
          <cell r="P11233">
            <v>0</v>
          </cell>
          <cell r="Q11233">
            <v>0</v>
          </cell>
        </row>
        <row r="11234">
          <cell r="N11234">
            <v>0</v>
          </cell>
          <cell r="O11234">
            <v>0</v>
          </cell>
          <cell r="P11234">
            <v>0</v>
          </cell>
          <cell r="Q11234">
            <v>0</v>
          </cell>
        </row>
        <row r="11235">
          <cell r="N11235">
            <v>0</v>
          </cell>
          <cell r="O11235">
            <v>0</v>
          </cell>
          <cell r="P11235">
            <v>0</v>
          </cell>
          <cell r="Q11235">
            <v>0</v>
          </cell>
        </row>
        <row r="11236">
          <cell r="N11236">
            <v>0</v>
          </cell>
          <cell r="O11236">
            <v>0</v>
          </cell>
          <cell r="P11236">
            <v>0</v>
          </cell>
          <cell r="Q11236">
            <v>0</v>
          </cell>
        </row>
        <row r="11237">
          <cell r="N11237">
            <v>0</v>
          </cell>
          <cell r="O11237">
            <v>0</v>
          </cell>
          <cell r="P11237">
            <v>0</v>
          </cell>
          <cell r="Q11237">
            <v>0</v>
          </cell>
        </row>
        <row r="11238">
          <cell r="N11238">
            <v>0</v>
          </cell>
          <cell r="O11238">
            <v>0</v>
          </cell>
          <cell r="P11238">
            <v>0</v>
          </cell>
          <cell r="Q11238">
            <v>0</v>
          </cell>
        </row>
        <row r="11239">
          <cell r="N11239">
            <v>0</v>
          </cell>
          <cell r="O11239">
            <v>0</v>
          </cell>
          <cell r="P11239">
            <v>0</v>
          </cell>
          <cell r="Q11239">
            <v>0</v>
          </cell>
        </row>
        <row r="11240">
          <cell r="N11240">
            <v>0</v>
          </cell>
          <cell r="O11240">
            <v>0</v>
          </cell>
          <cell r="P11240">
            <v>0</v>
          </cell>
          <cell r="Q11240">
            <v>0</v>
          </cell>
        </row>
        <row r="11241">
          <cell r="N11241">
            <v>0</v>
          </cell>
          <cell r="O11241">
            <v>0</v>
          </cell>
          <cell r="P11241">
            <v>0</v>
          </cell>
          <cell r="Q11241">
            <v>0</v>
          </cell>
        </row>
        <row r="11242">
          <cell r="N11242">
            <v>0</v>
          </cell>
          <cell r="O11242">
            <v>0</v>
          </cell>
          <cell r="P11242">
            <v>0</v>
          </cell>
          <cell r="Q11242">
            <v>0</v>
          </cell>
        </row>
        <row r="11243">
          <cell r="N11243">
            <v>0</v>
          </cell>
          <cell r="O11243">
            <v>0</v>
          </cell>
          <cell r="P11243">
            <v>0</v>
          </cell>
          <cell r="Q11243">
            <v>0</v>
          </cell>
        </row>
        <row r="11244">
          <cell r="N11244">
            <v>0</v>
          </cell>
          <cell r="O11244">
            <v>0</v>
          </cell>
          <cell r="P11244">
            <v>0</v>
          </cell>
          <cell r="Q11244">
            <v>0</v>
          </cell>
        </row>
        <row r="11245">
          <cell r="N11245">
            <v>0</v>
          </cell>
          <cell r="O11245">
            <v>0</v>
          </cell>
          <cell r="P11245">
            <v>0</v>
          </cell>
          <cell r="Q11245">
            <v>0</v>
          </cell>
        </row>
        <row r="11246">
          <cell r="N11246">
            <v>0</v>
          </cell>
          <cell r="O11246">
            <v>0</v>
          </cell>
          <cell r="P11246">
            <v>0</v>
          </cell>
          <cell r="Q11246">
            <v>0</v>
          </cell>
        </row>
        <row r="11247">
          <cell r="N11247">
            <v>0</v>
          </cell>
          <cell r="O11247">
            <v>0</v>
          </cell>
          <cell r="P11247">
            <v>0</v>
          </cell>
          <cell r="Q11247">
            <v>0</v>
          </cell>
        </row>
        <row r="11248">
          <cell r="N11248">
            <v>0</v>
          </cell>
          <cell r="O11248">
            <v>0</v>
          </cell>
          <cell r="P11248">
            <v>0</v>
          </cell>
          <cell r="Q11248">
            <v>0</v>
          </cell>
        </row>
        <row r="11249">
          <cell r="N11249">
            <v>0</v>
          </cell>
          <cell r="O11249">
            <v>0</v>
          </cell>
          <cell r="P11249">
            <v>0</v>
          </cell>
          <cell r="Q11249">
            <v>0</v>
          </cell>
        </row>
        <row r="11250">
          <cell r="N11250">
            <v>0</v>
          </cell>
          <cell r="O11250">
            <v>0</v>
          </cell>
          <cell r="P11250">
            <v>0</v>
          </cell>
          <cell r="Q11250">
            <v>0</v>
          </cell>
        </row>
        <row r="11251">
          <cell r="N11251">
            <v>0</v>
          </cell>
          <cell r="O11251">
            <v>0</v>
          </cell>
          <cell r="P11251">
            <v>0</v>
          </cell>
          <cell r="Q11251">
            <v>0</v>
          </cell>
        </row>
        <row r="11252">
          <cell r="N11252">
            <v>0</v>
          </cell>
          <cell r="O11252">
            <v>0</v>
          </cell>
          <cell r="P11252">
            <v>0</v>
          </cell>
          <cell r="Q11252">
            <v>0</v>
          </cell>
        </row>
        <row r="11253">
          <cell r="N11253">
            <v>0</v>
          </cell>
          <cell r="O11253">
            <v>0</v>
          </cell>
          <cell r="P11253">
            <v>0</v>
          </cell>
          <cell r="Q11253">
            <v>0</v>
          </cell>
        </row>
        <row r="11254">
          <cell r="N11254">
            <v>0</v>
          </cell>
          <cell r="O11254">
            <v>0</v>
          </cell>
          <cell r="P11254">
            <v>0</v>
          </cell>
          <cell r="Q11254">
            <v>0</v>
          </cell>
        </row>
        <row r="11255">
          <cell r="N11255">
            <v>0</v>
          </cell>
          <cell r="O11255">
            <v>0</v>
          </cell>
          <cell r="P11255">
            <v>0</v>
          </cell>
          <cell r="Q11255">
            <v>0</v>
          </cell>
        </row>
        <row r="11256">
          <cell r="N11256">
            <v>0</v>
          </cell>
          <cell r="O11256">
            <v>0</v>
          </cell>
          <cell r="P11256">
            <v>0</v>
          </cell>
          <cell r="Q11256">
            <v>0</v>
          </cell>
        </row>
        <row r="11257">
          <cell r="N11257">
            <v>0</v>
          </cell>
          <cell r="O11257">
            <v>0</v>
          </cell>
          <cell r="P11257">
            <v>0</v>
          </cell>
          <cell r="Q11257">
            <v>0</v>
          </cell>
        </row>
        <row r="11258">
          <cell r="N11258">
            <v>0</v>
          </cell>
          <cell r="O11258">
            <v>0</v>
          </cell>
          <cell r="P11258">
            <v>0</v>
          </cell>
          <cell r="Q11258">
            <v>0</v>
          </cell>
        </row>
        <row r="11259">
          <cell r="N11259">
            <v>0</v>
          </cell>
          <cell r="O11259">
            <v>0</v>
          </cell>
          <cell r="P11259">
            <v>0</v>
          </cell>
          <cell r="Q11259">
            <v>0</v>
          </cell>
        </row>
        <row r="11260">
          <cell r="N11260">
            <v>0</v>
          </cell>
          <cell r="O11260">
            <v>0</v>
          </cell>
          <cell r="P11260">
            <v>0</v>
          </cell>
          <cell r="Q11260">
            <v>0</v>
          </cell>
        </row>
        <row r="11261">
          <cell r="N11261">
            <v>0</v>
          </cell>
          <cell r="O11261">
            <v>0</v>
          </cell>
          <cell r="P11261">
            <v>0</v>
          </cell>
          <cell r="Q11261">
            <v>0</v>
          </cell>
        </row>
        <row r="11262">
          <cell r="N11262">
            <v>0</v>
          </cell>
          <cell r="O11262">
            <v>0</v>
          </cell>
          <cell r="P11262">
            <v>0</v>
          </cell>
          <cell r="Q11262">
            <v>0</v>
          </cell>
        </row>
        <row r="11263">
          <cell r="N11263">
            <v>0</v>
          </cell>
          <cell r="O11263">
            <v>0</v>
          </cell>
          <cell r="P11263">
            <v>0</v>
          </cell>
          <cell r="Q11263">
            <v>0</v>
          </cell>
        </row>
        <row r="11264">
          <cell r="N11264">
            <v>0</v>
          </cell>
          <cell r="O11264">
            <v>0</v>
          </cell>
          <cell r="P11264">
            <v>0</v>
          </cell>
          <cell r="Q11264">
            <v>0</v>
          </cell>
        </row>
        <row r="11265">
          <cell r="N11265">
            <v>0</v>
          </cell>
          <cell r="O11265">
            <v>0</v>
          </cell>
          <cell r="P11265">
            <v>0</v>
          </cell>
          <cell r="Q11265">
            <v>0</v>
          </cell>
        </row>
        <row r="11266">
          <cell r="N11266">
            <v>0</v>
          </cell>
          <cell r="O11266">
            <v>0</v>
          </cell>
          <cell r="P11266">
            <v>0</v>
          </cell>
          <cell r="Q11266">
            <v>0</v>
          </cell>
        </row>
        <row r="11267">
          <cell r="N11267">
            <v>0</v>
          </cell>
          <cell r="O11267">
            <v>0</v>
          </cell>
          <cell r="P11267">
            <v>0</v>
          </cell>
          <cell r="Q11267">
            <v>0</v>
          </cell>
        </row>
        <row r="11268">
          <cell r="N11268">
            <v>0</v>
          </cell>
          <cell r="O11268">
            <v>0</v>
          </cell>
          <cell r="P11268">
            <v>0</v>
          </cell>
          <cell r="Q11268">
            <v>0</v>
          </cell>
        </row>
        <row r="11269">
          <cell r="N11269">
            <v>0</v>
          </cell>
          <cell r="O11269">
            <v>0</v>
          </cell>
          <cell r="P11269">
            <v>0</v>
          </cell>
          <cell r="Q11269">
            <v>0</v>
          </cell>
        </row>
        <row r="11270">
          <cell r="N11270">
            <v>0</v>
          </cell>
          <cell r="O11270">
            <v>0</v>
          </cell>
          <cell r="P11270">
            <v>0</v>
          </cell>
          <cell r="Q11270">
            <v>0</v>
          </cell>
        </row>
        <row r="11271">
          <cell r="N11271">
            <v>0</v>
          </cell>
          <cell r="O11271">
            <v>0</v>
          </cell>
          <cell r="P11271">
            <v>0</v>
          </cell>
          <cell r="Q11271">
            <v>0</v>
          </cell>
        </row>
        <row r="11272">
          <cell r="N11272">
            <v>0</v>
          </cell>
          <cell r="O11272">
            <v>0</v>
          </cell>
          <cell r="P11272">
            <v>0</v>
          </cell>
          <cell r="Q11272">
            <v>0</v>
          </cell>
        </row>
        <row r="11273">
          <cell r="N11273">
            <v>0</v>
          </cell>
          <cell r="O11273">
            <v>0</v>
          </cell>
          <cell r="P11273">
            <v>0</v>
          </cell>
          <cell r="Q11273">
            <v>0</v>
          </cell>
        </row>
        <row r="11274">
          <cell r="N11274">
            <v>0</v>
          </cell>
          <cell r="O11274">
            <v>0</v>
          </cell>
          <cell r="P11274">
            <v>0</v>
          </cell>
          <cell r="Q11274">
            <v>0</v>
          </cell>
        </row>
        <row r="11275">
          <cell r="N11275">
            <v>0</v>
          </cell>
          <cell r="O11275">
            <v>0</v>
          </cell>
          <cell r="P11275">
            <v>0</v>
          </cell>
          <cell r="Q11275">
            <v>0</v>
          </cell>
        </row>
        <row r="11276">
          <cell r="N11276">
            <v>0</v>
          </cell>
          <cell r="O11276">
            <v>0</v>
          </cell>
          <cell r="P11276">
            <v>0</v>
          </cell>
          <cell r="Q11276">
            <v>0</v>
          </cell>
        </row>
        <row r="11277">
          <cell r="N11277">
            <v>0</v>
          </cell>
          <cell r="O11277">
            <v>0</v>
          </cell>
          <cell r="P11277">
            <v>0</v>
          </cell>
          <cell r="Q11277">
            <v>0</v>
          </cell>
        </row>
        <row r="11278">
          <cell r="N11278">
            <v>0</v>
          </cell>
          <cell r="O11278">
            <v>0</v>
          </cell>
          <cell r="P11278">
            <v>0</v>
          </cell>
          <cell r="Q11278">
            <v>0</v>
          </cell>
        </row>
        <row r="11279">
          <cell r="N11279">
            <v>0</v>
          </cell>
          <cell r="O11279">
            <v>0</v>
          </cell>
          <cell r="P11279">
            <v>0</v>
          </cell>
          <cell r="Q11279">
            <v>0</v>
          </cell>
        </row>
        <row r="11280">
          <cell r="N11280">
            <v>0</v>
          </cell>
          <cell r="O11280">
            <v>0</v>
          </cell>
          <cell r="P11280">
            <v>0</v>
          </cell>
          <cell r="Q11280">
            <v>0</v>
          </cell>
        </row>
        <row r="11281">
          <cell r="N11281">
            <v>0</v>
          </cell>
          <cell r="O11281">
            <v>0</v>
          </cell>
          <cell r="P11281">
            <v>0</v>
          </cell>
          <cell r="Q11281">
            <v>0</v>
          </cell>
        </row>
        <row r="11282">
          <cell r="N11282">
            <v>0</v>
          </cell>
          <cell r="O11282">
            <v>0</v>
          </cell>
          <cell r="P11282">
            <v>0</v>
          </cell>
          <cell r="Q11282">
            <v>0</v>
          </cell>
        </row>
        <row r="11283">
          <cell r="N11283">
            <v>0</v>
          </cell>
          <cell r="O11283">
            <v>0</v>
          </cell>
          <cell r="P11283">
            <v>0</v>
          </cell>
          <cell r="Q11283">
            <v>0</v>
          </cell>
        </row>
        <row r="11284">
          <cell r="N11284">
            <v>0</v>
          </cell>
          <cell r="O11284">
            <v>0</v>
          </cell>
          <cell r="P11284">
            <v>0</v>
          </cell>
          <cell r="Q11284">
            <v>0</v>
          </cell>
        </row>
        <row r="11285">
          <cell r="N11285">
            <v>0</v>
          </cell>
          <cell r="O11285">
            <v>0</v>
          </cell>
          <cell r="P11285">
            <v>0</v>
          </cell>
          <cell r="Q11285">
            <v>0</v>
          </cell>
        </row>
        <row r="11286">
          <cell r="N11286">
            <v>0</v>
          </cell>
          <cell r="O11286">
            <v>0</v>
          </cell>
          <cell r="P11286">
            <v>0</v>
          </cell>
          <cell r="Q11286">
            <v>0</v>
          </cell>
        </row>
        <row r="11287">
          <cell r="N11287">
            <v>0</v>
          </cell>
          <cell r="O11287">
            <v>0</v>
          </cell>
          <cell r="P11287">
            <v>0</v>
          </cell>
          <cell r="Q11287">
            <v>0</v>
          </cell>
        </row>
        <row r="11288">
          <cell r="N11288">
            <v>0</v>
          </cell>
          <cell r="O11288">
            <v>0</v>
          </cell>
          <cell r="P11288">
            <v>0</v>
          </cell>
          <cell r="Q11288">
            <v>0</v>
          </cell>
        </row>
        <row r="11289">
          <cell r="N11289">
            <v>0</v>
          </cell>
          <cell r="O11289">
            <v>0</v>
          </cell>
          <cell r="P11289">
            <v>0</v>
          </cell>
          <cell r="Q11289">
            <v>0</v>
          </cell>
        </row>
        <row r="11290">
          <cell r="N11290">
            <v>0</v>
          </cell>
          <cell r="O11290">
            <v>0</v>
          </cell>
          <cell r="P11290">
            <v>0</v>
          </cell>
          <cell r="Q11290">
            <v>0</v>
          </cell>
        </row>
        <row r="11291">
          <cell r="N11291">
            <v>0</v>
          </cell>
          <cell r="O11291">
            <v>0</v>
          </cell>
          <cell r="P11291">
            <v>0</v>
          </cell>
          <cell r="Q11291">
            <v>0</v>
          </cell>
        </row>
        <row r="11292">
          <cell r="N11292">
            <v>0</v>
          </cell>
          <cell r="O11292">
            <v>0</v>
          </cell>
          <cell r="P11292">
            <v>0</v>
          </cell>
          <cell r="Q11292">
            <v>0</v>
          </cell>
        </row>
        <row r="11293">
          <cell r="N11293">
            <v>0</v>
          </cell>
          <cell r="O11293">
            <v>0</v>
          </cell>
          <cell r="P11293">
            <v>0</v>
          </cell>
          <cell r="Q11293">
            <v>0</v>
          </cell>
        </row>
        <row r="11294">
          <cell r="N11294">
            <v>0</v>
          </cell>
          <cell r="O11294">
            <v>0</v>
          </cell>
          <cell r="P11294">
            <v>0</v>
          </cell>
          <cell r="Q11294">
            <v>0</v>
          </cell>
        </row>
        <row r="11295">
          <cell r="N11295">
            <v>0</v>
          </cell>
          <cell r="O11295">
            <v>0</v>
          </cell>
          <cell r="P11295">
            <v>0</v>
          </cell>
          <cell r="Q11295">
            <v>0</v>
          </cell>
        </row>
        <row r="11296">
          <cell r="N11296">
            <v>0</v>
          </cell>
          <cell r="O11296">
            <v>0</v>
          </cell>
          <cell r="P11296">
            <v>0</v>
          </cell>
          <cell r="Q11296">
            <v>0</v>
          </cell>
        </row>
        <row r="11297">
          <cell r="N11297">
            <v>0</v>
          </cell>
          <cell r="O11297">
            <v>0</v>
          </cell>
          <cell r="P11297">
            <v>0</v>
          </cell>
          <cell r="Q11297">
            <v>0</v>
          </cell>
        </row>
        <row r="11298">
          <cell r="N11298">
            <v>0</v>
          </cell>
          <cell r="O11298">
            <v>0</v>
          </cell>
          <cell r="P11298">
            <v>0</v>
          </cell>
          <cell r="Q11298">
            <v>0</v>
          </cell>
        </row>
        <row r="11299">
          <cell r="N11299">
            <v>0</v>
          </cell>
          <cell r="O11299">
            <v>0</v>
          </cell>
          <cell r="P11299">
            <v>0</v>
          </cell>
          <cell r="Q11299">
            <v>0</v>
          </cell>
        </row>
        <row r="11300">
          <cell r="N11300">
            <v>0</v>
          </cell>
          <cell r="O11300">
            <v>0</v>
          </cell>
          <cell r="P11300">
            <v>0</v>
          </cell>
          <cell r="Q11300">
            <v>0</v>
          </cell>
        </row>
        <row r="11301">
          <cell r="N11301">
            <v>0</v>
          </cell>
          <cell r="O11301">
            <v>0</v>
          </cell>
          <cell r="P11301">
            <v>0</v>
          </cell>
          <cell r="Q11301">
            <v>0</v>
          </cell>
        </row>
        <row r="11302">
          <cell r="N11302">
            <v>0</v>
          </cell>
          <cell r="O11302">
            <v>0</v>
          </cell>
          <cell r="P11302">
            <v>0</v>
          </cell>
          <cell r="Q11302">
            <v>0</v>
          </cell>
        </row>
        <row r="11303">
          <cell r="N11303">
            <v>0</v>
          </cell>
          <cell r="O11303">
            <v>0</v>
          </cell>
          <cell r="P11303">
            <v>0</v>
          </cell>
          <cell r="Q11303">
            <v>0</v>
          </cell>
        </row>
        <row r="11304">
          <cell r="N11304">
            <v>0</v>
          </cell>
          <cell r="O11304">
            <v>0</v>
          </cell>
          <cell r="P11304">
            <v>0</v>
          </cell>
          <cell r="Q11304">
            <v>0</v>
          </cell>
        </row>
        <row r="11305">
          <cell r="N11305">
            <v>0</v>
          </cell>
          <cell r="O11305">
            <v>0</v>
          </cell>
          <cell r="P11305">
            <v>0</v>
          </cell>
          <cell r="Q11305">
            <v>0</v>
          </cell>
        </row>
        <row r="11306">
          <cell r="N11306">
            <v>0</v>
          </cell>
          <cell r="O11306">
            <v>0</v>
          </cell>
          <cell r="P11306">
            <v>0</v>
          </cell>
          <cell r="Q11306">
            <v>0</v>
          </cell>
        </row>
        <row r="11307">
          <cell r="N11307">
            <v>0</v>
          </cell>
          <cell r="O11307">
            <v>0</v>
          </cell>
          <cell r="P11307">
            <v>0</v>
          </cell>
          <cell r="Q11307">
            <v>0</v>
          </cell>
        </row>
        <row r="11308">
          <cell r="N11308">
            <v>0</v>
          </cell>
          <cell r="O11308">
            <v>0</v>
          </cell>
          <cell r="P11308">
            <v>0</v>
          </cell>
          <cell r="Q11308">
            <v>0</v>
          </cell>
        </row>
        <row r="11309">
          <cell r="N11309">
            <v>0</v>
          </cell>
          <cell r="O11309">
            <v>0</v>
          </cell>
          <cell r="P11309">
            <v>0</v>
          </cell>
          <cell r="Q11309">
            <v>0</v>
          </cell>
        </row>
        <row r="11310">
          <cell r="N11310">
            <v>0</v>
          </cell>
          <cell r="O11310">
            <v>0</v>
          </cell>
          <cell r="P11310">
            <v>0</v>
          </cell>
          <cell r="Q11310">
            <v>0</v>
          </cell>
        </row>
        <row r="11311">
          <cell r="N11311">
            <v>0</v>
          </cell>
          <cell r="O11311">
            <v>0</v>
          </cell>
          <cell r="P11311">
            <v>0</v>
          </cell>
          <cell r="Q11311">
            <v>0</v>
          </cell>
        </row>
        <row r="11312">
          <cell r="N11312">
            <v>0</v>
          </cell>
          <cell r="O11312">
            <v>0</v>
          </cell>
          <cell r="P11312">
            <v>0</v>
          </cell>
          <cell r="Q11312">
            <v>0</v>
          </cell>
        </row>
        <row r="11313">
          <cell r="N11313">
            <v>0</v>
          </cell>
          <cell r="O11313">
            <v>0</v>
          </cell>
          <cell r="P11313">
            <v>0</v>
          </cell>
          <cell r="Q11313">
            <v>0</v>
          </cell>
        </row>
        <row r="11314">
          <cell r="N11314">
            <v>0</v>
          </cell>
          <cell r="O11314">
            <v>0</v>
          </cell>
          <cell r="P11314">
            <v>0</v>
          </cell>
          <cell r="Q11314">
            <v>0</v>
          </cell>
        </row>
        <row r="11315">
          <cell r="N11315">
            <v>0</v>
          </cell>
          <cell r="O11315">
            <v>0</v>
          </cell>
          <cell r="P11315">
            <v>0</v>
          </cell>
          <cell r="Q11315">
            <v>0</v>
          </cell>
        </row>
        <row r="11316">
          <cell r="N11316">
            <v>0</v>
          </cell>
          <cell r="O11316">
            <v>0</v>
          </cell>
          <cell r="P11316">
            <v>0</v>
          </cell>
          <cell r="Q11316">
            <v>0</v>
          </cell>
        </row>
        <row r="11317">
          <cell r="N11317">
            <v>0</v>
          </cell>
          <cell r="O11317">
            <v>0</v>
          </cell>
          <cell r="P11317">
            <v>0</v>
          </cell>
          <cell r="Q11317">
            <v>0</v>
          </cell>
        </row>
        <row r="11318">
          <cell r="N11318">
            <v>0</v>
          </cell>
          <cell r="O11318">
            <v>0</v>
          </cell>
          <cell r="P11318">
            <v>0</v>
          </cell>
          <cell r="Q11318">
            <v>0</v>
          </cell>
        </row>
        <row r="11319">
          <cell r="N11319">
            <v>0</v>
          </cell>
          <cell r="O11319">
            <v>0</v>
          </cell>
          <cell r="P11319">
            <v>0</v>
          </cell>
          <cell r="Q11319">
            <v>0</v>
          </cell>
        </row>
        <row r="11320">
          <cell r="N11320">
            <v>0</v>
          </cell>
          <cell r="O11320">
            <v>0</v>
          </cell>
          <cell r="P11320">
            <v>0</v>
          </cell>
          <cell r="Q11320">
            <v>0</v>
          </cell>
        </row>
        <row r="11321">
          <cell r="N11321">
            <v>0</v>
          </cell>
          <cell r="O11321">
            <v>0</v>
          </cell>
          <cell r="P11321">
            <v>0</v>
          </cell>
          <cell r="Q11321">
            <v>0</v>
          </cell>
        </row>
        <row r="11322">
          <cell r="N11322">
            <v>0</v>
          </cell>
          <cell r="O11322">
            <v>0</v>
          </cell>
          <cell r="P11322">
            <v>0</v>
          </cell>
          <cell r="Q11322">
            <v>0</v>
          </cell>
        </row>
        <row r="11323">
          <cell r="N11323">
            <v>0</v>
          </cell>
          <cell r="O11323">
            <v>0</v>
          </cell>
          <cell r="P11323">
            <v>0</v>
          </cell>
          <cell r="Q11323">
            <v>0</v>
          </cell>
        </row>
        <row r="11324">
          <cell r="N11324">
            <v>0</v>
          </cell>
          <cell r="O11324">
            <v>0</v>
          </cell>
          <cell r="P11324">
            <v>0</v>
          </cell>
          <cell r="Q11324">
            <v>0</v>
          </cell>
        </row>
        <row r="11325">
          <cell r="N11325">
            <v>0</v>
          </cell>
          <cell r="O11325">
            <v>0</v>
          </cell>
          <cell r="P11325">
            <v>0</v>
          </cell>
          <cell r="Q11325">
            <v>0</v>
          </cell>
        </row>
        <row r="11326">
          <cell r="N11326">
            <v>0</v>
          </cell>
          <cell r="O11326">
            <v>0</v>
          </cell>
          <cell r="P11326">
            <v>0</v>
          </cell>
          <cell r="Q11326">
            <v>0</v>
          </cell>
        </row>
        <row r="11327">
          <cell r="N11327">
            <v>0</v>
          </cell>
          <cell r="O11327">
            <v>0</v>
          </cell>
          <cell r="P11327">
            <v>0</v>
          </cell>
          <cell r="Q11327">
            <v>0</v>
          </cell>
        </row>
        <row r="11328">
          <cell r="N11328">
            <v>0</v>
          </cell>
          <cell r="O11328">
            <v>0</v>
          </cell>
          <cell r="P11328">
            <v>0</v>
          </cell>
          <cell r="Q11328">
            <v>0</v>
          </cell>
        </row>
        <row r="11329">
          <cell r="N11329">
            <v>0</v>
          </cell>
          <cell r="O11329">
            <v>0</v>
          </cell>
          <cell r="P11329">
            <v>0</v>
          </cell>
          <cell r="Q11329">
            <v>0</v>
          </cell>
        </row>
        <row r="11330">
          <cell r="N11330">
            <v>0</v>
          </cell>
          <cell r="O11330">
            <v>0</v>
          </cell>
          <cell r="P11330">
            <v>0</v>
          </cell>
          <cell r="Q11330">
            <v>0</v>
          </cell>
        </row>
        <row r="11331">
          <cell r="N11331">
            <v>0</v>
          </cell>
          <cell r="O11331">
            <v>0</v>
          </cell>
          <cell r="P11331">
            <v>0</v>
          </cell>
          <cell r="Q11331">
            <v>0</v>
          </cell>
        </row>
        <row r="11332">
          <cell r="N11332">
            <v>0</v>
          </cell>
          <cell r="O11332">
            <v>0</v>
          </cell>
          <cell r="P11332">
            <v>0</v>
          </cell>
          <cell r="Q11332">
            <v>0</v>
          </cell>
        </row>
        <row r="11333">
          <cell r="N11333">
            <v>0</v>
          </cell>
          <cell r="O11333">
            <v>0</v>
          </cell>
          <cell r="P11333">
            <v>0</v>
          </cell>
          <cell r="Q11333">
            <v>0</v>
          </cell>
        </row>
        <row r="11334">
          <cell r="N11334">
            <v>0</v>
          </cell>
          <cell r="O11334">
            <v>0</v>
          </cell>
          <cell r="P11334">
            <v>0</v>
          </cell>
          <cell r="Q11334">
            <v>0</v>
          </cell>
        </row>
        <row r="11335">
          <cell r="N11335">
            <v>0</v>
          </cell>
          <cell r="O11335">
            <v>0</v>
          </cell>
          <cell r="P11335">
            <v>0</v>
          </cell>
          <cell r="Q11335">
            <v>0</v>
          </cell>
        </row>
        <row r="11336">
          <cell r="N11336">
            <v>0</v>
          </cell>
          <cell r="O11336">
            <v>0</v>
          </cell>
          <cell r="P11336">
            <v>0</v>
          </cell>
          <cell r="Q11336">
            <v>0</v>
          </cell>
        </row>
        <row r="11337">
          <cell r="N11337">
            <v>0</v>
          </cell>
          <cell r="O11337">
            <v>0</v>
          </cell>
          <cell r="P11337">
            <v>0</v>
          </cell>
          <cell r="Q11337">
            <v>0</v>
          </cell>
        </row>
        <row r="11338">
          <cell r="N11338">
            <v>0</v>
          </cell>
          <cell r="O11338">
            <v>0</v>
          </cell>
          <cell r="P11338">
            <v>0</v>
          </cell>
          <cell r="Q11338">
            <v>0</v>
          </cell>
        </row>
        <row r="11339">
          <cell r="N11339">
            <v>0</v>
          </cell>
          <cell r="O11339">
            <v>0</v>
          </cell>
          <cell r="P11339">
            <v>0</v>
          </cell>
          <cell r="Q11339">
            <v>0</v>
          </cell>
        </row>
        <row r="11340">
          <cell r="N11340">
            <v>0</v>
          </cell>
          <cell r="O11340">
            <v>0</v>
          </cell>
          <cell r="P11340">
            <v>0</v>
          </cell>
          <cell r="Q11340">
            <v>0</v>
          </cell>
        </row>
        <row r="11341">
          <cell r="N11341">
            <v>0</v>
          </cell>
          <cell r="O11341">
            <v>0</v>
          </cell>
          <cell r="P11341">
            <v>0</v>
          </cell>
          <cell r="Q11341">
            <v>0</v>
          </cell>
        </row>
        <row r="11342">
          <cell r="N11342">
            <v>0</v>
          </cell>
          <cell r="O11342">
            <v>0</v>
          </cell>
          <cell r="P11342">
            <v>0</v>
          </cell>
          <cell r="Q11342">
            <v>0</v>
          </cell>
        </row>
        <row r="11343">
          <cell r="N11343">
            <v>0</v>
          </cell>
          <cell r="O11343">
            <v>0</v>
          </cell>
          <cell r="P11343">
            <v>0</v>
          </cell>
          <cell r="Q11343">
            <v>0</v>
          </cell>
        </row>
        <row r="11344">
          <cell r="N11344">
            <v>0</v>
          </cell>
          <cell r="O11344">
            <v>0</v>
          </cell>
          <cell r="P11344">
            <v>0</v>
          </cell>
          <cell r="Q11344">
            <v>0</v>
          </cell>
        </row>
        <row r="11345">
          <cell r="N11345">
            <v>0</v>
          </cell>
          <cell r="O11345">
            <v>0</v>
          </cell>
          <cell r="P11345">
            <v>0</v>
          </cell>
          <cell r="Q11345">
            <v>0</v>
          </cell>
        </row>
        <row r="11346">
          <cell r="N11346">
            <v>0</v>
          </cell>
          <cell r="O11346">
            <v>0</v>
          </cell>
          <cell r="P11346">
            <v>0</v>
          </cell>
          <cell r="Q11346">
            <v>0</v>
          </cell>
        </row>
        <row r="11347">
          <cell r="N11347">
            <v>0</v>
          </cell>
          <cell r="O11347">
            <v>0</v>
          </cell>
          <cell r="P11347">
            <v>0</v>
          </cell>
          <cell r="Q11347">
            <v>0</v>
          </cell>
        </row>
        <row r="11348">
          <cell r="N11348">
            <v>0</v>
          </cell>
          <cell r="O11348">
            <v>0</v>
          </cell>
          <cell r="P11348">
            <v>0</v>
          </cell>
          <cell r="Q11348">
            <v>0</v>
          </cell>
        </row>
        <row r="11349">
          <cell r="N11349">
            <v>0</v>
          </cell>
          <cell r="O11349">
            <v>0</v>
          </cell>
          <cell r="P11349">
            <v>0</v>
          </cell>
          <cell r="Q11349">
            <v>0</v>
          </cell>
        </row>
        <row r="11350">
          <cell r="N11350">
            <v>0</v>
          </cell>
          <cell r="O11350">
            <v>0</v>
          </cell>
          <cell r="P11350">
            <v>0</v>
          </cell>
          <cell r="Q11350">
            <v>0</v>
          </cell>
        </row>
        <row r="11351">
          <cell r="N11351">
            <v>0</v>
          </cell>
          <cell r="O11351">
            <v>0</v>
          </cell>
          <cell r="P11351">
            <v>0</v>
          </cell>
          <cell r="Q11351">
            <v>0</v>
          </cell>
        </row>
        <row r="11352">
          <cell r="N11352">
            <v>0</v>
          </cell>
          <cell r="O11352">
            <v>0</v>
          </cell>
          <cell r="P11352">
            <v>0</v>
          </cell>
          <cell r="Q11352">
            <v>0</v>
          </cell>
        </row>
        <row r="11353">
          <cell r="N11353">
            <v>0</v>
          </cell>
          <cell r="O11353">
            <v>0</v>
          </cell>
          <cell r="P11353">
            <v>0</v>
          </cell>
          <cell r="Q11353">
            <v>0</v>
          </cell>
        </row>
        <row r="11354">
          <cell r="N11354">
            <v>0</v>
          </cell>
          <cell r="O11354">
            <v>0</v>
          </cell>
          <cell r="P11354">
            <v>0</v>
          </cell>
          <cell r="Q11354">
            <v>0</v>
          </cell>
        </row>
        <row r="11355">
          <cell r="N11355">
            <v>0</v>
          </cell>
          <cell r="O11355">
            <v>0</v>
          </cell>
          <cell r="P11355">
            <v>0</v>
          </cell>
          <cell r="Q11355">
            <v>0</v>
          </cell>
        </row>
        <row r="11356">
          <cell r="N11356">
            <v>0</v>
          </cell>
          <cell r="O11356">
            <v>0</v>
          </cell>
          <cell r="P11356">
            <v>0</v>
          </cell>
          <cell r="Q11356">
            <v>0</v>
          </cell>
        </row>
        <row r="11357">
          <cell r="N11357">
            <v>0</v>
          </cell>
          <cell r="O11357">
            <v>0</v>
          </cell>
          <cell r="P11357">
            <v>0</v>
          </cell>
          <cell r="Q11357">
            <v>0</v>
          </cell>
        </row>
        <row r="11358">
          <cell r="N11358">
            <v>0</v>
          </cell>
          <cell r="O11358">
            <v>0</v>
          </cell>
          <cell r="P11358">
            <v>0</v>
          </cell>
          <cell r="Q11358">
            <v>0</v>
          </cell>
        </row>
        <row r="11359">
          <cell r="N11359">
            <v>0</v>
          </cell>
          <cell r="O11359">
            <v>0</v>
          </cell>
          <cell r="P11359">
            <v>0</v>
          </cell>
          <cell r="Q11359">
            <v>0</v>
          </cell>
        </row>
        <row r="11360">
          <cell r="N11360">
            <v>0</v>
          </cell>
          <cell r="O11360">
            <v>0</v>
          </cell>
          <cell r="P11360">
            <v>0</v>
          </cell>
          <cell r="Q11360">
            <v>0</v>
          </cell>
        </row>
        <row r="11361">
          <cell r="N11361">
            <v>0</v>
          </cell>
          <cell r="O11361">
            <v>0</v>
          </cell>
          <cell r="P11361">
            <v>0</v>
          </cell>
          <cell r="Q11361">
            <v>0</v>
          </cell>
        </row>
        <row r="11362">
          <cell r="N11362">
            <v>0</v>
          </cell>
          <cell r="O11362">
            <v>0</v>
          </cell>
          <cell r="P11362">
            <v>0</v>
          </cell>
          <cell r="Q11362">
            <v>0</v>
          </cell>
        </row>
        <row r="11363">
          <cell r="N11363">
            <v>0</v>
          </cell>
          <cell r="O11363">
            <v>0</v>
          </cell>
          <cell r="P11363">
            <v>0</v>
          </cell>
          <cell r="Q11363">
            <v>0</v>
          </cell>
        </row>
        <row r="11364">
          <cell r="N11364">
            <v>0</v>
          </cell>
          <cell r="O11364">
            <v>0</v>
          </cell>
          <cell r="P11364">
            <v>0</v>
          </cell>
          <cell r="Q11364">
            <v>0</v>
          </cell>
        </row>
        <row r="11365">
          <cell r="N11365">
            <v>0</v>
          </cell>
          <cell r="O11365">
            <v>0</v>
          </cell>
          <cell r="P11365">
            <v>0</v>
          </cell>
          <cell r="Q11365">
            <v>0</v>
          </cell>
        </row>
        <row r="11366">
          <cell r="N11366">
            <v>0</v>
          </cell>
          <cell r="O11366">
            <v>0</v>
          </cell>
          <cell r="P11366">
            <v>0</v>
          </cell>
          <cell r="Q11366">
            <v>0</v>
          </cell>
        </row>
        <row r="11367">
          <cell r="N11367">
            <v>0</v>
          </cell>
          <cell r="O11367">
            <v>0</v>
          </cell>
          <cell r="P11367">
            <v>0</v>
          </cell>
          <cell r="Q11367">
            <v>0</v>
          </cell>
        </row>
        <row r="11368">
          <cell r="N11368">
            <v>0</v>
          </cell>
          <cell r="O11368">
            <v>0</v>
          </cell>
          <cell r="P11368">
            <v>0</v>
          </cell>
          <cell r="Q11368">
            <v>0</v>
          </cell>
        </row>
        <row r="11369">
          <cell r="N11369">
            <v>0</v>
          </cell>
          <cell r="O11369">
            <v>0</v>
          </cell>
          <cell r="P11369">
            <v>0</v>
          </cell>
          <cell r="Q11369">
            <v>0</v>
          </cell>
        </row>
        <row r="11370">
          <cell r="N11370">
            <v>0</v>
          </cell>
          <cell r="O11370">
            <v>0</v>
          </cell>
          <cell r="P11370">
            <v>0</v>
          </cell>
          <cell r="Q11370">
            <v>0</v>
          </cell>
        </row>
        <row r="11371">
          <cell r="N11371">
            <v>0</v>
          </cell>
          <cell r="O11371">
            <v>0</v>
          </cell>
          <cell r="P11371">
            <v>0</v>
          </cell>
          <cell r="Q11371">
            <v>0</v>
          </cell>
        </row>
        <row r="11372">
          <cell r="N11372">
            <v>0</v>
          </cell>
          <cell r="O11372">
            <v>0</v>
          </cell>
          <cell r="P11372">
            <v>0</v>
          </cell>
          <cell r="Q11372">
            <v>0</v>
          </cell>
        </row>
        <row r="11373">
          <cell r="N11373">
            <v>0</v>
          </cell>
          <cell r="O11373">
            <v>0</v>
          </cell>
          <cell r="P11373">
            <v>0</v>
          </cell>
          <cell r="Q11373">
            <v>0</v>
          </cell>
        </row>
        <row r="11374">
          <cell r="N11374">
            <v>0</v>
          </cell>
          <cell r="O11374">
            <v>0</v>
          </cell>
          <cell r="P11374">
            <v>0</v>
          </cell>
          <cell r="Q11374">
            <v>0</v>
          </cell>
        </row>
        <row r="11375">
          <cell r="N11375">
            <v>0</v>
          </cell>
          <cell r="O11375">
            <v>0</v>
          </cell>
          <cell r="P11375">
            <v>0</v>
          </cell>
          <cell r="Q11375">
            <v>0</v>
          </cell>
        </row>
        <row r="11376">
          <cell r="N11376">
            <v>0</v>
          </cell>
          <cell r="O11376">
            <v>0</v>
          </cell>
          <cell r="P11376">
            <v>0</v>
          </cell>
          <cell r="Q11376">
            <v>0</v>
          </cell>
        </row>
        <row r="11377">
          <cell r="N11377">
            <v>0</v>
          </cell>
          <cell r="O11377">
            <v>0</v>
          </cell>
          <cell r="P11377">
            <v>0</v>
          </cell>
          <cell r="Q11377">
            <v>0</v>
          </cell>
        </row>
        <row r="11378">
          <cell r="N11378">
            <v>0</v>
          </cell>
          <cell r="O11378">
            <v>0</v>
          </cell>
          <cell r="P11378">
            <v>0</v>
          </cell>
          <cell r="Q11378">
            <v>0</v>
          </cell>
        </row>
        <row r="11379">
          <cell r="N11379">
            <v>0</v>
          </cell>
          <cell r="O11379">
            <v>0</v>
          </cell>
          <cell r="P11379">
            <v>0</v>
          </cell>
          <cell r="Q11379">
            <v>0</v>
          </cell>
        </row>
        <row r="11380">
          <cell r="N11380">
            <v>0</v>
          </cell>
          <cell r="O11380">
            <v>0</v>
          </cell>
          <cell r="P11380">
            <v>0</v>
          </cell>
          <cell r="Q11380">
            <v>0</v>
          </cell>
        </row>
        <row r="11381">
          <cell r="N11381">
            <v>0</v>
          </cell>
          <cell r="O11381">
            <v>0</v>
          </cell>
          <cell r="P11381">
            <v>0</v>
          </cell>
          <cell r="Q11381">
            <v>0</v>
          </cell>
        </row>
        <row r="11382">
          <cell r="N11382">
            <v>0</v>
          </cell>
          <cell r="O11382">
            <v>0</v>
          </cell>
          <cell r="P11382">
            <v>0</v>
          </cell>
          <cell r="Q11382">
            <v>0</v>
          </cell>
        </row>
        <row r="11383">
          <cell r="N11383">
            <v>0</v>
          </cell>
          <cell r="O11383">
            <v>0</v>
          </cell>
          <cell r="P11383">
            <v>0</v>
          </cell>
          <cell r="Q11383">
            <v>0</v>
          </cell>
        </row>
        <row r="11384">
          <cell r="N11384">
            <v>0</v>
          </cell>
          <cell r="O11384">
            <v>0</v>
          </cell>
          <cell r="P11384">
            <v>0</v>
          </cell>
          <cell r="Q11384">
            <v>0</v>
          </cell>
        </row>
        <row r="11385">
          <cell r="N11385">
            <v>0</v>
          </cell>
          <cell r="O11385">
            <v>0</v>
          </cell>
          <cell r="P11385">
            <v>0</v>
          </cell>
          <cell r="Q11385">
            <v>0</v>
          </cell>
        </row>
        <row r="11386">
          <cell r="N11386">
            <v>0</v>
          </cell>
          <cell r="O11386">
            <v>0</v>
          </cell>
          <cell r="P11386">
            <v>0</v>
          </cell>
          <cell r="Q11386">
            <v>0</v>
          </cell>
        </row>
        <row r="11387">
          <cell r="N11387">
            <v>0</v>
          </cell>
          <cell r="O11387">
            <v>0</v>
          </cell>
          <cell r="P11387">
            <v>0</v>
          </cell>
          <cell r="Q11387">
            <v>0</v>
          </cell>
        </row>
        <row r="11388">
          <cell r="N11388">
            <v>0</v>
          </cell>
          <cell r="O11388">
            <v>0</v>
          </cell>
          <cell r="P11388">
            <v>0</v>
          </cell>
          <cell r="Q11388">
            <v>0</v>
          </cell>
        </row>
        <row r="11389">
          <cell r="N11389">
            <v>0</v>
          </cell>
          <cell r="O11389">
            <v>0</v>
          </cell>
          <cell r="P11389">
            <v>0</v>
          </cell>
          <cell r="Q11389">
            <v>0</v>
          </cell>
        </row>
        <row r="11390">
          <cell r="N11390">
            <v>0</v>
          </cell>
          <cell r="O11390">
            <v>0</v>
          </cell>
          <cell r="P11390">
            <v>0</v>
          </cell>
          <cell r="Q11390">
            <v>0</v>
          </cell>
        </row>
        <row r="11391">
          <cell r="N11391">
            <v>0</v>
          </cell>
          <cell r="O11391">
            <v>0</v>
          </cell>
          <cell r="P11391">
            <v>0</v>
          </cell>
          <cell r="Q11391">
            <v>0</v>
          </cell>
        </row>
        <row r="11392">
          <cell r="N11392">
            <v>0</v>
          </cell>
          <cell r="O11392">
            <v>0</v>
          </cell>
          <cell r="P11392">
            <v>0</v>
          </cell>
          <cell r="Q11392">
            <v>0</v>
          </cell>
        </row>
        <row r="11393">
          <cell r="N11393">
            <v>0</v>
          </cell>
          <cell r="O11393">
            <v>0</v>
          </cell>
          <cell r="P11393">
            <v>0</v>
          </cell>
          <cell r="Q11393">
            <v>0</v>
          </cell>
        </row>
        <row r="11394">
          <cell r="N11394">
            <v>0</v>
          </cell>
          <cell r="O11394">
            <v>0</v>
          </cell>
          <cell r="P11394">
            <v>0</v>
          </cell>
          <cell r="Q11394">
            <v>0</v>
          </cell>
        </row>
        <row r="11395">
          <cell r="N11395">
            <v>0</v>
          </cell>
          <cell r="O11395">
            <v>0</v>
          </cell>
          <cell r="P11395">
            <v>0</v>
          </cell>
          <cell r="Q11395">
            <v>0</v>
          </cell>
        </row>
        <row r="11396">
          <cell r="N11396">
            <v>0</v>
          </cell>
          <cell r="O11396">
            <v>0</v>
          </cell>
          <cell r="P11396">
            <v>0</v>
          </cell>
          <cell r="Q11396">
            <v>0</v>
          </cell>
        </row>
        <row r="11397">
          <cell r="N11397">
            <v>0</v>
          </cell>
          <cell r="O11397">
            <v>0</v>
          </cell>
          <cell r="P11397">
            <v>0</v>
          </cell>
          <cell r="Q11397">
            <v>0</v>
          </cell>
        </row>
        <row r="11398">
          <cell r="N11398">
            <v>0</v>
          </cell>
          <cell r="O11398">
            <v>0</v>
          </cell>
          <cell r="P11398">
            <v>0</v>
          </cell>
          <cell r="Q11398">
            <v>0</v>
          </cell>
        </row>
        <row r="11399">
          <cell r="N11399">
            <v>0</v>
          </cell>
          <cell r="O11399">
            <v>0</v>
          </cell>
          <cell r="P11399">
            <v>0</v>
          </cell>
          <cell r="Q11399">
            <v>0</v>
          </cell>
        </row>
        <row r="11400">
          <cell r="N11400">
            <v>0</v>
          </cell>
          <cell r="O11400">
            <v>0</v>
          </cell>
          <cell r="P11400">
            <v>0</v>
          </cell>
          <cell r="Q11400">
            <v>0</v>
          </cell>
        </row>
        <row r="11401">
          <cell r="N11401">
            <v>0</v>
          </cell>
          <cell r="O11401">
            <v>0</v>
          </cell>
          <cell r="P11401">
            <v>0</v>
          </cell>
          <cell r="Q11401">
            <v>0</v>
          </cell>
        </row>
        <row r="11402">
          <cell r="N11402">
            <v>0</v>
          </cell>
          <cell r="O11402">
            <v>0</v>
          </cell>
          <cell r="P11402">
            <v>0</v>
          </cell>
          <cell r="Q11402">
            <v>0</v>
          </cell>
        </row>
        <row r="11403">
          <cell r="N11403">
            <v>0</v>
          </cell>
          <cell r="O11403">
            <v>0</v>
          </cell>
          <cell r="P11403">
            <v>0</v>
          </cell>
          <cell r="Q11403">
            <v>0</v>
          </cell>
        </row>
        <row r="11404">
          <cell r="N11404">
            <v>0</v>
          </cell>
          <cell r="O11404">
            <v>0</v>
          </cell>
          <cell r="P11404">
            <v>0</v>
          </cell>
          <cell r="Q11404">
            <v>0</v>
          </cell>
        </row>
        <row r="11405">
          <cell r="N11405">
            <v>0</v>
          </cell>
          <cell r="O11405">
            <v>0</v>
          </cell>
          <cell r="P11405">
            <v>0</v>
          </cell>
          <cell r="Q11405">
            <v>0</v>
          </cell>
        </row>
        <row r="11406">
          <cell r="N11406">
            <v>0</v>
          </cell>
          <cell r="O11406">
            <v>0</v>
          </cell>
          <cell r="P11406">
            <v>0</v>
          </cell>
          <cell r="Q11406">
            <v>0</v>
          </cell>
        </row>
        <row r="11407">
          <cell r="N11407">
            <v>0</v>
          </cell>
          <cell r="O11407">
            <v>0</v>
          </cell>
          <cell r="P11407">
            <v>0</v>
          </cell>
          <cell r="Q11407">
            <v>0</v>
          </cell>
        </row>
        <row r="11408">
          <cell r="N11408">
            <v>0</v>
          </cell>
          <cell r="O11408">
            <v>0</v>
          </cell>
          <cell r="P11408">
            <v>0</v>
          </cell>
          <cell r="Q11408">
            <v>0</v>
          </cell>
        </row>
        <row r="11409">
          <cell r="N11409">
            <v>0</v>
          </cell>
          <cell r="O11409">
            <v>0</v>
          </cell>
          <cell r="P11409">
            <v>0</v>
          </cell>
          <cell r="Q11409">
            <v>0</v>
          </cell>
        </row>
        <row r="11410">
          <cell r="N11410">
            <v>0</v>
          </cell>
          <cell r="O11410">
            <v>0</v>
          </cell>
          <cell r="P11410">
            <v>0</v>
          </cell>
          <cell r="Q11410">
            <v>0</v>
          </cell>
        </row>
        <row r="11411">
          <cell r="N11411">
            <v>0</v>
          </cell>
          <cell r="O11411">
            <v>0</v>
          </cell>
          <cell r="P11411">
            <v>0</v>
          </cell>
          <cell r="Q11411">
            <v>0</v>
          </cell>
        </row>
        <row r="11412">
          <cell r="N11412">
            <v>0</v>
          </cell>
          <cell r="O11412">
            <v>0</v>
          </cell>
          <cell r="P11412">
            <v>0</v>
          </cell>
          <cell r="Q11412">
            <v>0</v>
          </cell>
        </row>
        <row r="11413">
          <cell r="N11413">
            <v>0</v>
          </cell>
          <cell r="O11413">
            <v>0</v>
          </cell>
          <cell r="P11413">
            <v>0</v>
          </cell>
          <cell r="Q11413">
            <v>0</v>
          </cell>
        </row>
        <row r="11414">
          <cell r="N11414">
            <v>0</v>
          </cell>
          <cell r="O11414">
            <v>0</v>
          </cell>
          <cell r="P11414">
            <v>0</v>
          </cell>
          <cell r="Q11414">
            <v>0</v>
          </cell>
        </row>
        <row r="11415">
          <cell r="N11415">
            <v>0</v>
          </cell>
          <cell r="O11415">
            <v>0</v>
          </cell>
          <cell r="P11415">
            <v>0</v>
          </cell>
          <cell r="Q11415">
            <v>0</v>
          </cell>
        </row>
        <row r="11416">
          <cell r="N11416">
            <v>0</v>
          </cell>
          <cell r="O11416">
            <v>0</v>
          </cell>
          <cell r="P11416">
            <v>0</v>
          </cell>
          <cell r="Q11416">
            <v>0</v>
          </cell>
        </row>
        <row r="11417">
          <cell r="N11417">
            <v>0</v>
          </cell>
          <cell r="O11417">
            <v>0</v>
          </cell>
          <cell r="P11417">
            <v>0</v>
          </cell>
          <cell r="Q11417">
            <v>0</v>
          </cell>
        </row>
        <row r="11418">
          <cell r="N11418">
            <v>0</v>
          </cell>
          <cell r="O11418">
            <v>0</v>
          </cell>
          <cell r="P11418">
            <v>0</v>
          </cell>
          <cell r="Q11418">
            <v>0</v>
          </cell>
        </row>
        <row r="11419">
          <cell r="N11419">
            <v>0</v>
          </cell>
          <cell r="O11419">
            <v>0</v>
          </cell>
          <cell r="P11419">
            <v>0</v>
          </cell>
          <cell r="Q11419">
            <v>0</v>
          </cell>
        </row>
        <row r="11420">
          <cell r="N11420">
            <v>0</v>
          </cell>
          <cell r="O11420">
            <v>0</v>
          </cell>
          <cell r="P11420">
            <v>0</v>
          </cell>
          <cell r="Q11420">
            <v>0</v>
          </cell>
        </row>
        <row r="11421">
          <cell r="N11421">
            <v>0</v>
          </cell>
          <cell r="O11421">
            <v>0</v>
          </cell>
          <cell r="P11421">
            <v>0</v>
          </cell>
          <cell r="Q11421">
            <v>0</v>
          </cell>
        </row>
        <row r="11422">
          <cell r="N11422">
            <v>0</v>
          </cell>
          <cell r="O11422">
            <v>0</v>
          </cell>
          <cell r="P11422">
            <v>0</v>
          </cell>
          <cell r="Q11422">
            <v>0</v>
          </cell>
        </row>
        <row r="11423">
          <cell r="N11423">
            <v>0</v>
          </cell>
          <cell r="O11423">
            <v>0</v>
          </cell>
          <cell r="P11423">
            <v>0</v>
          </cell>
          <cell r="Q11423">
            <v>0</v>
          </cell>
        </row>
        <row r="11424">
          <cell r="N11424">
            <v>0</v>
          </cell>
          <cell r="O11424">
            <v>0</v>
          </cell>
          <cell r="P11424">
            <v>0</v>
          </cell>
          <cell r="Q11424">
            <v>0</v>
          </cell>
        </row>
        <row r="11425">
          <cell r="N11425">
            <v>0</v>
          </cell>
          <cell r="O11425">
            <v>0</v>
          </cell>
          <cell r="P11425">
            <v>0</v>
          </cell>
          <cell r="Q11425">
            <v>0</v>
          </cell>
        </row>
        <row r="11426">
          <cell r="N11426">
            <v>0</v>
          </cell>
          <cell r="O11426">
            <v>0</v>
          </cell>
          <cell r="P11426">
            <v>0</v>
          </cell>
          <cell r="Q11426">
            <v>0</v>
          </cell>
        </row>
        <row r="11427">
          <cell r="N11427">
            <v>0</v>
          </cell>
          <cell r="O11427">
            <v>0</v>
          </cell>
          <cell r="P11427">
            <v>0</v>
          </cell>
          <cell r="Q11427">
            <v>0</v>
          </cell>
        </row>
        <row r="11428">
          <cell r="N11428">
            <v>0</v>
          </cell>
          <cell r="O11428">
            <v>0</v>
          </cell>
          <cell r="P11428">
            <v>0</v>
          </cell>
          <cell r="Q11428">
            <v>0</v>
          </cell>
        </row>
        <row r="11429">
          <cell r="N11429">
            <v>0</v>
          </cell>
          <cell r="O11429">
            <v>0</v>
          </cell>
          <cell r="P11429">
            <v>0</v>
          </cell>
          <cell r="Q11429">
            <v>0</v>
          </cell>
        </row>
        <row r="11430">
          <cell r="N11430">
            <v>0</v>
          </cell>
          <cell r="O11430">
            <v>0</v>
          </cell>
          <cell r="P11430">
            <v>0</v>
          </cell>
          <cell r="Q11430">
            <v>0</v>
          </cell>
        </row>
        <row r="11431">
          <cell r="N11431">
            <v>0</v>
          </cell>
          <cell r="O11431">
            <v>0</v>
          </cell>
          <cell r="P11431">
            <v>0</v>
          </cell>
          <cell r="Q11431">
            <v>0</v>
          </cell>
        </row>
        <row r="11432">
          <cell r="N11432">
            <v>0</v>
          </cell>
          <cell r="O11432">
            <v>0</v>
          </cell>
          <cell r="P11432">
            <v>0</v>
          </cell>
          <cell r="Q11432">
            <v>0</v>
          </cell>
        </row>
        <row r="11433">
          <cell r="N11433">
            <v>0</v>
          </cell>
          <cell r="O11433">
            <v>0</v>
          </cell>
          <cell r="P11433">
            <v>0</v>
          </cell>
          <cell r="Q11433">
            <v>0</v>
          </cell>
        </row>
        <row r="11434">
          <cell r="N11434">
            <v>0</v>
          </cell>
          <cell r="O11434">
            <v>0</v>
          </cell>
          <cell r="P11434">
            <v>0</v>
          </cell>
          <cell r="Q11434">
            <v>0</v>
          </cell>
        </row>
        <row r="11435">
          <cell r="N11435">
            <v>0</v>
          </cell>
          <cell r="O11435">
            <v>0</v>
          </cell>
          <cell r="P11435">
            <v>0</v>
          </cell>
          <cell r="Q11435">
            <v>0</v>
          </cell>
        </row>
        <row r="11436">
          <cell r="N11436">
            <v>0</v>
          </cell>
          <cell r="O11436">
            <v>0</v>
          </cell>
          <cell r="P11436">
            <v>0</v>
          </cell>
          <cell r="Q11436">
            <v>0</v>
          </cell>
        </row>
        <row r="11437">
          <cell r="N11437">
            <v>0</v>
          </cell>
          <cell r="O11437">
            <v>0</v>
          </cell>
          <cell r="P11437">
            <v>0</v>
          </cell>
          <cell r="Q11437">
            <v>0</v>
          </cell>
        </row>
        <row r="11438">
          <cell r="N11438">
            <v>0</v>
          </cell>
          <cell r="O11438">
            <v>0</v>
          </cell>
          <cell r="P11438">
            <v>0</v>
          </cell>
          <cell r="Q11438">
            <v>0</v>
          </cell>
        </row>
        <row r="11439">
          <cell r="N11439">
            <v>0</v>
          </cell>
          <cell r="O11439">
            <v>0</v>
          </cell>
          <cell r="P11439">
            <v>0</v>
          </cell>
          <cell r="Q11439">
            <v>0</v>
          </cell>
        </row>
        <row r="11440">
          <cell r="N11440">
            <v>0</v>
          </cell>
          <cell r="O11440">
            <v>0</v>
          </cell>
          <cell r="P11440">
            <v>0</v>
          </cell>
          <cell r="Q11440">
            <v>0</v>
          </cell>
        </row>
        <row r="11441">
          <cell r="N11441">
            <v>0</v>
          </cell>
          <cell r="O11441">
            <v>0</v>
          </cell>
          <cell r="P11441">
            <v>0</v>
          </cell>
          <cell r="Q11441">
            <v>0</v>
          </cell>
        </row>
        <row r="11442">
          <cell r="N11442">
            <v>0</v>
          </cell>
          <cell r="O11442">
            <v>0</v>
          </cell>
          <cell r="P11442">
            <v>0</v>
          </cell>
          <cell r="Q11442">
            <v>0</v>
          </cell>
        </row>
        <row r="11443">
          <cell r="N11443">
            <v>0</v>
          </cell>
          <cell r="O11443">
            <v>0</v>
          </cell>
          <cell r="P11443">
            <v>0</v>
          </cell>
          <cell r="Q11443">
            <v>0</v>
          </cell>
        </row>
        <row r="11444">
          <cell r="N11444">
            <v>0</v>
          </cell>
          <cell r="O11444">
            <v>0</v>
          </cell>
          <cell r="P11444">
            <v>0</v>
          </cell>
          <cell r="Q11444">
            <v>0</v>
          </cell>
        </row>
        <row r="11445">
          <cell r="N11445">
            <v>0</v>
          </cell>
          <cell r="O11445">
            <v>0</v>
          </cell>
          <cell r="P11445">
            <v>0</v>
          </cell>
          <cell r="Q11445">
            <v>0</v>
          </cell>
        </row>
        <row r="11446">
          <cell r="N11446">
            <v>0</v>
          </cell>
          <cell r="O11446">
            <v>0</v>
          </cell>
          <cell r="P11446">
            <v>0</v>
          </cell>
          <cell r="Q11446">
            <v>0</v>
          </cell>
        </row>
        <row r="11447">
          <cell r="N11447">
            <v>0</v>
          </cell>
          <cell r="O11447">
            <v>0</v>
          </cell>
          <cell r="P11447">
            <v>0</v>
          </cell>
          <cell r="Q11447">
            <v>0</v>
          </cell>
        </row>
        <row r="11448">
          <cell r="N11448">
            <v>0</v>
          </cell>
          <cell r="O11448">
            <v>0</v>
          </cell>
          <cell r="P11448">
            <v>0</v>
          </cell>
          <cell r="Q11448">
            <v>0</v>
          </cell>
        </row>
        <row r="11449">
          <cell r="N11449">
            <v>0</v>
          </cell>
          <cell r="O11449">
            <v>0</v>
          </cell>
          <cell r="P11449">
            <v>0</v>
          </cell>
          <cell r="Q11449">
            <v>0</v>
          </cell>
        </row>
        <row r="11450">
          <cell r="N11450">
            <v>0</v>
          </cell>
          <cell r="O11450">
            <v>0</v>
          </cell>
          <cell r="P11450">
            <v>0</v>
          </cell>
          <cell r="Q11450">
            <v>0</v>
          </cell>
        </row>
        <row r="11451">
          <cell r="N11451">
            <v>0</v>
          </cell>
          <cell r="O11451">
            <v>0</v>
          </cell>
          <cell r="P11451">
            <v>0</v>
          </cell>
          <cell r="Q11451">
            <v>0</v>
          </cell>
        </row>
        <row r="11452">
          <cell r="N11452">
            <v>0</v>
          </cell>
          <cell r="O11452">
            <v>0</v>
          </cell>
          <cell r="P11452">
            <v>0</v>
          </cell>
          <cell r="Q11452">
            <v>0</v>
          </cell>
        </row>
        <row r="11453">
          <cell r="N11453">
            <v>0</v>
          </cell>
          <cell r="O11453">
            <v>0</v>
          </cell>
          <cell r="P11453">
            <v>0</v>
          </cell>
          <cell r="Q11453">
            <v>0</v>
          </cell>
        </row>
        <row r="11454">
          <cell r="N11454">
            <v>0</v>
          </cell>
          <cell r="O11454">
            <v>0</v>
          </cell>
          <cell r="P11454">
            <v>0</v>
          </cell>
          <cell r="Q11454">
            <v>0</v>
          </cell>
        </row>
        <row r="11455">
          <cell r="N11455">
            <v>0</v>
          </cell>
          <cell r="O11455">
            <v>0</v>
          </cell>
          <cell r="P11455">
            <v>0</v>
          </cell>
          <cell r="Q11455">
            <v>0</v>
          </cell>
        </row>
        <row r="11456">
          <cell r="N11456">
            <v>0</v>
          </cell>
          <cell r="O11456">
            <v>0</v>
          </cell>
          <cell r="P11456">
            <v>0</v>
          </cell>
          <cell r="Q11456">
            <v>0</v>
          </cell>
        </row>
        <row r="11457">
          <cell r="N11457">
            <v>0</v>
          </cell>
          <cell r="O11457">
            <v>0</v>
          </cell>
          <cell r="P11457">
            <v>0</v>
          </cell>
          <cell r="Q11457">
            <v>0</v>
          </cell>
        </row>
        <row r="11458">
          <cell r="N11458">
            <v>0</v>
          </cell>
          <cell r="O11458">
            <v>0</v>
          </cell>
          <cell r="P11458">
            <v>0</v>
          </cell>
          <cell r="Q11458">
            <v>0</v>
          </cell>
        </row>
        <row r="11459">
          <cell r="N11459">
            <v>0</v>
          </cell>
          <cell r="O11459">
            <v>0</v>
          </cell>
          <cell r="P11459">
            <v>0</v>
          </cell>
          <cell r="Q11459">
            <v>0</v>
          </cell>
        </row>
        <row r="11460">
          <cell r="N11460">
            <v>0</v>
          </cell>
          <cell r="O11460">
            <v>0</v>
          </cell>
          <cell r="P11460">
            <v>0</v>
          </cell>
          <cell r="Q11460">
            <v>0</v>
          </cell>
        </row>
        <row r="11461">
          <cell r="N11461">
            <v>0</v>
          </cell>
          <cell r="O11461">
            <v>0</v>
          </cell>
          <cell r="P11461">
            <v>0</v>
          </cell>
          <cell r="Q11461">
            <v>0</v>
          </cell>
        </row>
        <row r="11462">
          <cell r="N11462">
            <v>0</v>
          </cell>
          <cell r="O11462">
            <v>0</v>
          </cell>
          <cell r="P11462">
            <v>0</v>
          </cell>
          <cell r="Q11462">
            <v>0</v>
          </cell>
        </row>
        <row r="11463">
          <cell r="N11463">
            <v>0</v>
          </cell>
          <cell r="O11463">
            <v>0</v>
          </cell>
          <cell r="P11463">
            <v>0</v>
          </cell>
          <cell r="Q11463">
            <v>0</v>
          </cell>
        </row>
        <row r="11464">
          <cell r="N11464">
            <v>0</v>
          </cell>
          <cell r="O11464">
            <v>0</v>
          </cell>
          <cell r="P11464">
            <v>0</v>
          </cell>
          <cell r="Q11464">
            <v>0</v>
          </cell>
        </row>
        <row r="11465">
          <cell r="N11465">
            <v>0</v>
          </cell>
          <cell r="O11465">
            <v>0</v>
          </cell>
          <cell r="P11465">
            <v>0</v>
          </cell>
          <cell r="Q11465">
            <v>0</v>
          </cell>
        </row>
        <row r="11466">
          <cell r="N11466">
            <v>0</v>
          </cell>
          <cell r="O11466">
            <v>0</v>
          </cell>
          <cell r="P11466">
            <v>0</v>
          </cell>
          <cell r="Q11466">
            <v>0</v>
          </cell>
        </row>
        <row r="11467">
          <cell r="N11467">
            <v>0</v>
          </cell>
          <cell r="O11467">
            <v>0</v>
          </cell>
          <cell r="P11467">
            <v>0</v>
          </cell>
          <cell r="Q11467">
            <v>0</v>
          </cell>
        </row>
        <row r="11468">
          <cell r="N11468">
            <v>0</v>
          </cell>
          <cell r="O11468">
            <v>0</v>
          </cell>
          <cell r="P11468">
            <v>0</v>
          </cell>
          <cell r="Q11468">
            <v>0</v>
          </cell>
        </row>
        <row r="11469">
          <cell r="N11469">
            <v>0</v>
          </cell>
          <cell r="O11469">
            <v>0</v>
          </cell>
          <cell r="P11469">
            <v>0</v>
          </cell>
          <cell r="Q11469">
            <v>0</v>
          </cell>
        </row>
        <row r="11470">
          <cell r="N11470">
            <v>0</v>
          </cell>
          <cell r="O11470">
            <v>0</v>
          </cell>
          <cell r="P11470">
            <v>0</v>
          </cell>
          <cell r="Q11470">
            <v>0</v>
          </cell>
        </row>
        <row r="11471">
          <cell r="N11471">
            <v>0</v>
          </cell>
          <cell r="O11471">
            <v>0</v>
          </cell>
          <cell r="P11471">
            <v>0</v>
          </cell>
          <cell r="Q11471">
            <v>0</v>
          </cell>
        </row>
        <row r="11472">
          <cell r="N11472">
            <v>0</v>
          </cell>
          <cell r="O11472">
            <v>0</v>
          </cell>
          <cell r="P11472">
            <v>0</v>
          </cell>
          <cell r="Q11472">
            <v>0</v>
          </cell>
        </row>
        <row r="11473">
          <cell r="N11473">
            <v>0</v>
          </cell>
          <cell r="O11473">
            <v>0</v>
          </cell>
          <cell r="P11473">
            <v>0</v>
          </cell>
          <cell r="Q11473">
            <v>0</v>
          </cell>
        </row>
        <row r="11474">
          <cell r="N11474">
            <v>0</v>
          </cell>
          <cell r="O11474">
            <v>0</v>
          </cell>
          <cell r="P11474">
            <v>0</v>
          </cell>
          <cell r="Q11474">
            <v>0</v>
          </cell>
        </row>
        <row r="11475">
          <cell r="N11475">
            <v>0</v>
          </cell>
          <cell r="O11475">
            <v>0</v>
          </cell>
          <cell r="P11475">
            <v>0</v>
          </cell>
          <cell r="Q11475">
            <v>0</v>
          </cell>
        </row>
        <row r="11476">
          <cell r="N11476">
            <v>0</v>
          </cell>
          <cell r="O11476">
            <v>0</v>
          </cell>
          <cell r="P11476">
            <v>0</v>
          </cell>
          <cell r="Q11476">
            <v>0</v>
          </cell>
        </row>
        <row r="11477">
          <cell r="N11477">
            <v>0</v>
          </cell>
          <cell r="O11477">
            <v>0</v>
          </cell>
          <cell r="P11477">
            <v>0</v>
          </cell>
          <cell r="Q11477">
            <v>0</v>
          </cell>
        </row>
        <row r="11478">
          <cell r="N11478">
            <v>0</v>
          </cell>
          <cell r="O11478">
            <v>0</v>
          </cell>
          <cell r="P11478">
            <v>0</v>
          </cell>
          <cell r="Q11478">
            <v>0</v>
          </cell>
        </row>
        <row r="11479">
          <cell r="N11479">
            <v>0</v>
          </cell>
          <cell r="O11479">
            <v>0</v>
          </cell>
          <cell r="P11479">
            <v>0</v>
          </cell>
          <cell r="Q11479">
            <v>0</v>
          </cell>
        </row>
        <row r="11480">
          <cell r="N11480">
            <v>0</v>
          </cell>
          <cell r="O11480">
            <v>0</v>
          </cell>
          <cell r="P11480">
            <v>0</v>
          </cell>
          <cell r="Q11480">
            <v>0</v>
          </cell>
        </row>
        <row r="11481">
          <cell r="N11481">
            <v>0</v>
          </cell>
          <cell r="O11481">
            <v>0</v>
          </cell>
          <cell r="P11481">
            <v>0</v>
          </cell>
          <cell r="Q11481">
            <v>0</v>
          </cell>
        </row>
        <row r="11482">
          <cell r="N11482">
            <v>0</v>
          </cell>
          <cell r="O11482">
            <v>0</v>
          </cell>
          <cell r="P11482">
            <v>0</v>
          </cell>
          <cell r="Q11482">
            <v>0</v>
          </cell>
        </row>
        <row r="11483">
          <cell r="N11483">
            <v>0</v>
          </cell>
          <cell r="O11483">
            <v>0</v>
          </cell>
          <cell r="P11483">
            <v>0</v>
          </cell>
          <cell r="Q11483">
            <v>0</v>
          </cell>
        </row>
        <row r="11484">
          <cell r="N11484">
            <v>0</v>
          </cell>
          <cell r="O11484">
            <v>0</v>
          </cell>
          <cell r="P11484">
            <v>0</v>
          </cell>
          <cell r="Q11484">
            <v>0</v>
          </cell>
        </row>
        <row r="11485">
          <cell r="N11485">
            <v>0</v>
          </cell>
          <cell r="O11485">
            <v>0</v>
          </cell>
          <cell r="P11485">
            <v>0</v>
          </cell>
          <cell r="Q11485">
            <v>0</v>
          </cell>
        </row>
        <row r="11486">
          <cell r="N11486">
            <v>0</v>
          </cell>
          <cell r="O11486">
            <v>0</v>
          </cell>
          <cell r="P11486">
            <v>0</v>
          </cell>
          <cell r="Q11486">
            <v>0</v>
          </cell>
        </row>
        <row r="11487">
          <cell r="N11487">
            <v>0</v>
          </cell>
          <cell r="O11487">
            <v>0</v>
          </cell>
          <cell r="P11487">
            <v>0</v>
          </cell>
          <cell r="Q11487">
            <v>0</v>
          </cell>
        </row>
        <row r="11488">
          <cell r="N11488">
            <v>0</v>
          </cell>
          <cell r="O11488">
            <v>0</v>
          </cell>
          <cell r="P11488">
            <v>0</v>
          </cell>
          <cell r="Q11488">
            <v>0</v>
          </cell>
        </row>
        <row r="11489">
          <cell r="N11489">
            <v>0</v>
          </cell>
          <cell r="O11489">
            <v>0</v>
          </cell>
          <cell r="P11489">
            <v>0</v>
          </cell>
          <cell r="Q11489">
            <v>0</v>
          </cell>
        </row>
        <row r="11490">
          <cell r="N11490">
            <v>0</v>
          </cell>
          <cell r="O11490">
            <v>0</v>
          </cell>
          <cell r="P11490">
            <v>0</v>
          </cell>
          <cell r="Q11490">
            <v>0</v>
          </cell>
        </row>
        <row r="11491">
          <cell r="N11491">
            <v>0</v>
          </cell>
          <cell r="O11491">
            <v>0</v>
          </cell>
          <cell r="P11491">
            <v>0</v>
          </cell>
          <cell r="Q11491">
            <v>0</v>
          </cell>
        </row>
        <row r="11492">
          <cell r="N11492">
            <v>0</v>
          </cell>
          <cell r="O11492">
            <v>0</v>
          </cell>
          <cell r="P11492">
            <v>0</v>
          </cell>
          <cell r="Q11492">
            <v>0</v>
          </cell>
        </row>
        <row r="11493">
          <cell r="N11493">
            <v>0</v>
          </cell>
          <cell r="O11493">
            <v>0</v>
          </cell>
          <cell r="P11493">
            <v>0</v>
          </cell>
          <cell r="Q11493">
            <v>0</v>
          </cell>
        </row>
        <row r="11494">
          <cell r="N11494">
            <v>0</v>
          </cell>
          <cell r="O11494">
            <v>0</v>
          </cell>
          <cell r="P11494">
            <v>0</v>
          </cell>
          <cell r="Q11494">
            <v>0</v>
          </cell>
        </row>
        <row r="11495">
          <cell r="N11495">
            <v>0</v>
          </cell>
          <cell r="O11495">
            <v>0</v>
          </cell>
          <cell r="P11495">
            <v>0</v>
          </cell>
          <cell r="Q11495">
            <v>0</v>
          </cell>
        </row>
        <row r="11496">
          <cell r="N11496">
            <v>0</v>
          </cell>
          <cell r="O11496">
            <v>0</v>
          </cell>
          <cell r="P11496">
            <v>0</v>
          </cell>
          <cell r="Q11496">
            <v>0</v>
          </cell>
        </row>
        <row r="11497">
          <cell r="N11497">
            <v>0</v>
          </cell>
          <cell r="O11497">
            <v>0</v>
          </cell>
          <cell r="P11497">
            <v>0</v>
          </cell>
          <cell r="Q11497">
            <v>0</v>
          </cell>
        </row>
        <row r="11498">
          <cell r="N11498">
            <v>0</v>
          </cell>
          <cell r="O11498">
            <v>0</v>
          </cell>
          <cell r="P11498">
            <v>0</v>
          </cell>
          <cell r="Q11498">
            <v>0</v>
          </cell>
        </row>
        <row r="11499">
          <cell r="N11499">
            <v>0</v>
          </cell>
          <cell r="O11499">
            <v>0</v>
          </cell>
          <cell r="P11499">
            <v>0</v>
          </cell>
          <cell r="Q11499">
            <v>0</v>
          </cell>
        </row>
        <row r="11500">
          <cell r="N11500">
            <v>0</v>
          </cell>
          <cell r="O11500">
            <v>0</v>
          </cell>
          <cell r="P11500">
            <v>0</v>
          </cell>
          <cell r="Q11500">
            <v>0</v>
          </cell>
        </row>
        <row r="11501">
          <cell r="N11501">
            <v>0</v>
          </cell>
          <cell r="O11501">
            <v>0</v>
          </cell>
          <cell r="P11501">
            <v>0</v>
          </cell>
          <cell r="Q11501">
            <v>0</v>
          </cell>
        </row>
        <row r="11502">
          <cell r="N11502">
            <v>0</v>
          </cell>
          <cell r="O11502">
            <v>0</v>
          </cell>
          <cell r="P11502">
            <v>0</v>
          </cell>
          <cell r="Q11502">
            <v>0</v>
          </cell>
        </row>
        <row r="11503">
          <cell r="N11503">
            <v>0</v>
          </cell>
          <cell r="O11503">
            <v>0</v>
          </cell>
          <cell r="P11503">
            <v>0</v>
          </cell>
          <cell r="Q11503">
            <v>0</v>
          </cell>
        </row>
        <row r="11504">
          <cell r="N11504">
            <v>0</v>
          </cell>
          <cell r="O11504">
            <v>0</v>
          </cell>
          <cell r="P11504">
            <v>0</v>
          </cell>
          <cell r="Q11504">
            <v>0</v>
          </cell>
        </row>
        <row r="11505">
          <cell r="N11505">
            <v>0</v>
          </cell>
          <cell r="O11505">
            <v>0</v>
          </cell>
          <cell r="P11505">
            <v>0</v>
          </cell>
          <cell r="Q11505">
            <v>0</v>
          </cell>
        </row>
        <row r="11506">
          <cell r="N11506">
            <v>0</v>
          </cell>
          <cell r="O11506">
            <v>0</v>
          </cell>
          <cell r="P11506">
            <v>0</v>
          </cell>
          <cell r="Q11506">
            <v>0</v>
          </cell>
        </row>
        <row r="11507">
          <cell r="N11507">
            <v>0</v>
          </cell>
          <cell r="O11507">
            <v>0</v>
          </cell>
          <cell r="P11507">
            <v>0</v>
          </cell>
          <cell r="Q11507">
            <v>0</v>
          </cell>
        </row>
        <row r="11508">
          <cell r="N11508">
            <v>0</v>
          </cell>
          <cell r="O11508">
            <v>0</v>
          </cell>
          <cell r="P11508">
            <v>0</v>
          </cell>
          <cell r="Q11508">
            <v>0</v>
          </cell>
        </row>
        <row r="11509">
          <cell r="N11509">
            <v>0</v>
          </cell>
          <cell r="O11509">
            <v>0</v>
          </cell>
          <cell r="P11509">
            <v>0</v>
          </cell>
          <cell r="Q11509">
            <v>0</v>
          </cell>
        </row>
        <row r="11510">
          <cell r="N11510">
            <v>0</v>
          </cell>
          <cell r="O11510">
            <v>0</v>
          </cell>
          <cell r="P11510">
            <v>0</v>
          </cell>
          <cell r="Q11510">
            <v>0</v>
          </cell>
        </row>
        <row r="11511">
          <cell r="N11511">
            <v>0</v>
          </cell>
          <cell r="O11511">
            <v>0</v>
          </cell>
          <cell r="P11511">
            <v>0</v>
          </cell>
          <cell r="Q11511">
            <v>0</v>
          </cell>
        </row>
        <row r="11512">
          <cell r="N11512">
            <v>0</v>
          </cell>
          <cell r="O11512">
            <v>0</v>
          </cell>
          <cell r="P11512">
            <v>0</v>
          </cell>
          <cell r="Q11512">
            <v>0</v>
          </cell>
        </row>
        <row r="11513">
          <cell r="N11513">
            <v>0</v>
          </cell>
          <cell r="O11513">
            <v>0</v>
          </cell>
          <cell r="P11513">
            <v>0</v>
          </cell>
          <cell r="Q11513">
            <v>0</v>
          </cell>
        </row>
        <row r="11514">
          <cell r="N11514">
            <v>0</v>
          </cell>
          <cell r="O11514">
            <v>0</v>
          </cell>
          <cell r="P11514">
            <v>0</v>
          </cell>
          <cell r="Q11514">
            <v>0</v>
          </cell>
        </row>
        <row r="11515">
          <cell r="N11515">
            <v>0</v>
          </cell>
          <cell r="O11515">
            <v>0</v>
          </cell>
          <cell r="P11515">
            <v>0</v>
          </cell>
          <cell r="Q11515">
            <v>0</v>
          </cell>
        </row>
        <row r="11516">
          <cell r="N11516">
            <v>0</v>
          </cell>
          <cell r="O11516">
            <v>0</v>
          </cell>
          <cell r="P11516">
            <v>0</v>
          </cell>
          <cell r="Q11516">
            <v>0</v>
          </cell>
        </row>
        <row r="11517">
          <cell r="N11517">
            <v>0</v>
          </cell>
          <cell r="O11517">
            <v>0</v>
          </cell>
          <cell r="P11517">
            <v>0</v>
          </cell>
          <cell r="Q11517">
            <v>0</v>
          </cell>
        </row>
        <row r="11518">
          <cell r="N11518">
            <v>0</v>
          </cell>
          <cell r="O11518">
            <v>0</v>
          </cell>
          <cell r="P11518">
            <v>0</v>
          </cell>
          <cell r="Q11518">
            <v>0</v>
          </cell>
        </row>
        <row r="11519">
          <cell r="N11519">
            <v>0</v>
          </cell>
          <cell r="O11519">
            <v>0</v>
          </cell>
          <cell r="P11519">
            <v>0</v>
          </cell>
          <cell r="Q11519">
            <v>0</v>
          </cell>
        </row>
        <row r="11520">
          <cell r="N11520">
            <v>0</v>
          </cell>
          <cell r="O11520">
            <v>0</v>
          </cell>
          <cell r="P11520">
            <v>0</v>
          </cell>
          <cell r="Q11520">
            <v>0</v>
          </cell>
        </row>
        <row r="11521">
          <cell r="N11521">
            <v>0</v>
          </cell>
          <cell r="O11521">
            <v>0</v>
          </cell>
          <cell r="P11521">
            <v>0</v>
          </cell>
          <cell r="Q11521">
            <v>0</v>
          </cell>
        </row>
        <row r="11522">
          <cell r="N11522">
            <v>0</v>
          </cell>
          <cell r="O11522">
            <v>0</v>
          </cell>
          <cell r="P11522">
            <v>0</v>
          </cell>
          <cell r="Q11522">
            <v>0</v>
          </cell>
        </row>
        <row r="11523">
          <cell r="N11523">
            <v>0</v>
          </cell>
          <cell r="O11523">
            <v>0</v>
          </cell>
          <cell r="P11523">
            <v>0</v>
          </cell>
          <cell r="Q11523">
            <v>0</v>
          </cell>
        </row>
        <row r="11524">
          <cell r="N11524">
            <v>0</v>
          </cell>
          <cell r="O11524">
            <v>0</v>
          </cell>
          <cell r="P11524">
            <v>0</v>
          </cell>
          <cell r="Q11524">
            <v>0</v>
          </cell>
        </row>
        <row r="11525">
          <cell r="N11525">
            <v>0</v>
          </cell>
          <cell r="O11525">
            <v>0</v>
          </cell>
          <cell r="P11525">
            <v>0</v>
          </cell>
          <cell r="Q11525">
            <v>0</v>
          </cell>
        </row>
        <row r="11526">
          <cell r="N11526">
            <v>0</v>
          </cell>
          <cell r="O11526">
            <v>0</v>
          </cell>
          <cell r="P11526">
            <v>0</v>
          </cell>
          <cell r="Q11526">
            <v>0</v>
          </cell>
        </row>
        <row r="11527">
          <cell r="N11527">
            <v>0</v>
          </cell>
          <cell r="O11527">
            <v>0</v>
          </cell>
          <cell r="P11527">
            <v>0</v>
          </cell>
          <cell r="Q11527">
            <v>0</v>
          </cell>
        </row>
        <row r="11528">
          <cell r="N11528">
            <v>0</v>
          </cell>
          <cell r="O11528">
            <v>0</v>
          </cell>
          <cell r="P11528">
            <v>0</v>
          </cell>
          <cell r="Q11528">
            <v>0</v>
          </cell>
        </row>
        <row r="11529">
          <cell r="N11529">
            <v>0</v>
          </cell>
          <cell r="O11529">
            <v>0</v>
          </cell>
          <cell r="P11529">
            <v>0</v>
          </cell>
          <cell r="Q11529">
            <v>0</v>
          </cell>
        </row>
        <row r="11530">
          <cell r="N11530">
            <v>0</v>
          </cell>
          <cell r="O11530">
            <v>0</v>
          </cell>
          <cell r="P11530">
            <v>0</v>
          </cell>
          <cell r="Q11530">
            <v>0</v>
          </cell>
        </row>
        <row r="11531">
          <cell r="N11531">
            <v>0</v>
          </cell>
          <cell r="O11531">
            <v>0</v>
          </cell>
          <cell r="P11531">
            <v>0</v>
          </cell>
          <cell r="Q11531">
            <v>0</v>
          </cell>
        </row>
        <row r="11532">
          <cell r="N11532">
            <v>0</v>
          </cell>
          <cell r="O11532">
            <v>0</v>
          </cell>
          <cell r="P11532">
            <v>0</v>
          </cell>
          <cell r="Q11532">
            <v>0</v>
          </cell>
        </row>
        <row r="11533">
          <cell r="N11533">
            <v>0</v>
          </cell>
          <cell r="O11533">
            <v>0</v>
          </cell>
          <cell r="P11533">
            <v>0</v>
          </cell>
          <cell r="Q11533">
            <v>0</v>
          </cell>
        </row>
        <row r="11534">
          <cell r="N11534">
            <v>0</v>
          </cell>
          <cell r="O11534">
            <v>0</v>
          </cell>
          <cell r="P11534">
            <v>0</v>
          </cell>
          <cell r="Q11534">
            <v>0</v>
          </cell>
        </row>
        <row r="11535">
          <cell r="N11535">
            <v>0</v>
          </cell>
          <cell r="O11535">
            <v>0</v>
          </cell>
          <cell r="P11535">
            <v>0</v>
          </cell>
          <cell r="Q11535">
            <v>0</v>
          </cell>
        </row>
        <row r="11536">
          <cell r="N11536">
            <v>0</v>
          </cell>
          <cell r="O11536">
            <v>0</v>
          </cell>
          <cell r="P11536">
            <v>0</v>
          </cell>
          <cell r="Q11536">
            <v>0</v>
          </cell>
        </row>
        <row r="11537">
          <cell r="N11537">
            <v>0</v>
          </cell>
          <cell r="O11537">
            <v>0</v>
          </cell>
          <cell r="P11537">
            <v>0</v>
          </cell>
          <cell r="Q11537">
            <v>0</v>
          </cell>
        </row>
        <row r="11538">
          <cell r="N11538">
            <v>0</v>
          </cell>
          <cell r="O11538">
            <v>0</v>
          </cell>
          <cell r="P11538">
            <v>0</v>
          </cell>
          <cell r="Q11538">
            <v>0</v>
          </cell>
        </row>
        <row r="11539">
          <cell r="N11539">
            <v>0</v>
          </cell>
          <cell r="O11539">
            <v>0</v>
          </cell>
          <cell r="P11539">
            <v>0</v>
          </cell>
          <cell r="Q11539">
            <v>0</v>
          </cell>
        </row>
        <row r="11540">
          <cell r="N11540">
            <v>0</v>
          </cell>
          <cell r="O11540">
            <v>0</v>
          </cell>
          <cell r="P11540">
            <v>0</v>
          </cell>
          <cell r="Q11540">
            <v>0</v>
          </cell>
        </row>
        <row r="11541">
          <cell r="N11541">
            <v>0</v>
          </cell>
          <cell r="O11541">
            <v>0</v>
          </cell>
          <cell r="P11541">
            <v>0</v>
          </cell>
          <cell r="Q11541">
            <v>0</v>
          </cell>
        </row>
        <row r="11542">
          <cell r="N11542">
            <v>0</v>
          </cell>
          <cell r="O11542">
            <v>0</v>
          </cell>
          <cell r="P11542">
            <v>0</v>
          </cell>
          <cell r="Q11542">
            <v>0</v>
          </cell>
        </row>
        <row r="11543">
          <cell r="N11543">
            <v>0</v>
          </cell>
          <cell r="O11543">
            <v>0</v>
          </cell>
          <cell r="P11543">
            <v>0</v>
          </cell>
          <cell r="Q11543">
            <v>0</v>
          </cell>
        </row>
        <row r="11544">
          <cell r="N11544">
            <v>0</v>
          </cell>
          <cell r="O11544">
            <v>0</v>
          </cell>
          <cell r="P11544">
            <v>0</v>
          </cell>
          <cell r="Q11544">
            <v>0</v>
          </cell>
        </row>
        <row r="11545">
          <cell r="N11545">
            <v>0</v>
          </cell>
          <cell r="O11545">
            <v>0</v>
          </cell>
          <cell r="P11545">
            <v>0</v>
          </cell>
          <cell r="Q11545">
            <v>0</v>
          </cell>
        </row>
        <row r="11546">
          <cell r="N11546">
            <v>0</v>
          </cell>
          <cell r="O11546">
            <v>0</v>
          </cell>
          <cell r="P11546">
            <v>0</v>
          </cell>
          <cell r="Q11546">
            <v>0</v>
          </cell>
        </row>
        <row r="11547">
          <cell r="N11547">
            <v>0</v>
          </cell>
          <cell r="O11547">
            <v>0</v>
          </cell>
          <cell r="P11547">
            <v>0</v>
          </cell>
          <cell r="Q11547">
            <v>0</v>
          </cell>
        </row>
        <row r="11548">
          <cell r="N11548">
            <v>0</v>
          </cell>
          <cell r="O11548">
            <v>0</v>
          </cell>
          <cell r="P11548">
            <v>0</v>
          </cell>
          <cell r="Q11548">
            <v>0</v>
          </cell>
        </row>
        <row r="11549">
          <cell r="N11549">
            <v>0</v>
          </cell>
          <cell r="O11549">
            <v>0</v>
          </cell>
          <cell r="P11549">
            <v>0</v>
          </cell>
          <cell r="Q11549">
            <v>0</v>
          </cell>
        </row>
        <row r="11550">
          <cell r="N11550">
            <v>0</v>
          </cell>
          <cell r="O11550">
            <v>0</v>
          </cell>
          <cell r="P11550">
            <v>0</v>
          </cell>
          <cell r="Q11550">
            <v>0</v>
          </cell>
        </row>
        <row r="11551">
          <cell r="N11551">
            <v>0</v>
          </cell>
          <cell r="O11551">
            <v>0</v>
          </cell>
          <cell r="P11551">
            <v>0</v>
          </cell>
          <cell r="Q11551">
            <v>0</v>
          </cell>
        </row>
        <row r="11552">
          <cell r="N11552">
            <v>0</v>
          </cell>
          <cell r="O11552">
            <v>0</v>
          </cell>
          <cell r="P11552">
            <v>0</v>
          </cell>
          <cell r="Q11552">
            <v>0</v>
          </cell>
        </row>
        <row r="11553">
          <cell r="N11553">
            <v>0</v>
          </cell>
          <cell r="O11553">
            <v>0</v>
          </cell>
          <cell r="P11553">
            <v>0</v>
          </cell>
          <cell r="Q11553">
            <v>0</v>
          </cell>
        </row>
        <row r="11554">
          <cell r="N11554">
            <v>0</v>
          </cell>
          <cell r="O11554">
            <v>0</v>
          </cell>
          <cell r="P11554">
            <v>0</v>
          </cell>
          <cell r="Q11554">
            <v>0</v>
          </cell>
        </row>
        <row r="11555">
          <cell r="N11555">
            <v>0</v>
          </cell>
          <cell r="O11555">
            <v>0</v>
          </cell>
          <cell r="P11555">
            <v>0</v>
          </cell>
          <cell r="Q11555">
            <v>0</v>
          </cell>
        </row>
        <row r="11556">
          <cell r="N11556">
            <v>0</v>
          </cell>
          <cell r="O11556">
            <v>0</v>
          </cell>
          <cell r="P11556">
            <v>0</v>
          </cell>
          <cell r="Q11556">
            <v>0</v>
          </cell>
        </row>
        <row r="11557">
          <cell r="N11557">
            <v>0</v>
          </cell>
          <cell r="O11557">
            <v>0</v>
          </cell>
          <cell r="P11557">
            <v>0</v>
          </cell>
          <cell r="Q11557">
            <v>0</v>
          </cell>
        </row>
        <row r="11558">
          <cell r="N11558">
            <v>0</v>
          </cell>
          <cell r="O11558">
            <v>0</v>
          </cell>
          <cell r="P11558">
            <v>0</v>
          </cell>
          <cell r="Q11558">
            <v>0</v>
          </cell>
        </row>
        <row r="11559">
          <cell r="N11559">
            <v>0</v>
          </cell>
          <cell r="O11559">
            <v>0</v>
          </cell>
          <cell r="P11559">
            <v>0</v>
          </cell>
          <cell r="Q11559">
            <v>0</v>
          </cell>
        </row>
        <row r="11560">
          <cell r="N11560">
            <v>0</v>
          </cell>
          <cell r="O11560">
            <v>0</v>
          </cell>
          <cell r="P11560">
            <v>0</v>
          </cell>
          <cell r="Q11560">
            <v>0</v>
          </cell>
        </row>
        <row r="11561">
          <cell r="N11561">
            <v>0</v>
          </cell>
          <cell r="O11561">
            <v>0</v>
          </cell>
          <cell r="P11561">
            <v>0</v>
          </cell>
          <cell r="Q11561">
            <v>0</v>
          </cell>
        </row>
        <row r="11562">
          <cell r="N11562">
            <v>0</v>
          </cell>
          <cell r="O11562">
            <v>0</v>
          </cell>
          <cell r="P11562">
            <v>0</v>
          </cell>
          <cell r="Q11562">
            <v>0</v>
          </cell>
        </row>
        <row r="11563">
          <cell r="N11563">
            <v>0</v>
          </cell>
          <cell r="O11563">
            <v>0</v>
          </cell>
          <cell r="P11563">
            <v>0</v>
          </cell>
          <cell r="Q11563">
            <v>0</v>
          </cell>
        </row>
        <row r="11564">
          <cell r="N11564">
            <v>0</v>
          </cell>
          <cell r="O11564">
            <v>0</v>
          </cell>
          <cell r="P11564">
            <v>0</v>
          </cell>
          <cell r="Q11564">
            <v>0</v>
          </cell>
        </row>
        <row r="11565">
          <cell r="N11565">
            <v>0</v>
          </cell>
          <cell r="O11565">
            <v>0</v>
          </cell>
          <cell r="P11565">
            <v>0</v>
          </cell>
          <cell r="Q11565">
            <v>0</v>
          </cell>
        </row>
        <row r="11566">
          <cell r="N11566">
            <v>0</v>
          </cell>
          <cell r="O11566">
            <v>0</v>
          </cell>
          <cell r="P11566">
            <v>0</v>
          </cell>
          <cell r="Q11566">
            <v>0</v>
          </cell>
        </row>
        <row r="11567">
          <cell r="N11567">
            <v>0</v>
          </cell>
          <cell r="O11567">
            <v>0</v>
          </cell>
          <cell r="P11567">
            <v>0</v>
          </cell>
          <cell r="Q11567">
            <v>0</v>
          </cell>
        </row>
        <row r="11568">
          <cell r="N11568">
            <v>0</v>
          </cell>
          <cell r="O11568">
            <v>0</v>
          </cell>
          <cell r="P11568">
            <v>0</v>
          </cell>
          <cell r="Q11568">
            <v>0</v>
          </cell>
        </row>
        <row r="11569">
          <cell r="N11569">
            <v>0</v>
          </cell>
          <cell r="O11569">
            <v>0</v>
          </cell>
          <cell r="P11569">
            <v>0</v>
          </cell>
          <cell r="Q11569">
            <v>0</v>
          </cell>
        </row>
        <row r="11570">
          <cell r="N11570">
            <v>0</v>
          </cell>
          <cell r="O11570">
            <v>0</v>
          </cell>
          <cell r="P11570">
            <v>0</v>
          </cell>
          <cell r="Q11570">
            <v>0</v>
          </cell>
        </row>
        <row r="11571">
          <cell r="N11571">
            <v>0</v>
          </cell>
          <cell r="O11571">
            <v>0</v>
          </cell>
          <cell r="P11571">
            <v>0</v>
          </cell>
          <cell r="Q11571">
            <v>0</v>
          </cell>
        </row>
        <row r="11572">
          <cell r="N11572">
            <v>0</v>
          </cell>
          <cell r="O11572">
            <v>0</v>
          </cell>
          <cell r="P11572">
            <v>0</v>
          </cell>
          <cell r="Q11572">
            <v>0</v>
          </cell>
        </row>
        <row r="11573">
          <cell r="N11573">
            <v>0</v>
          </cell>
          <cell r="O11573">
            <v>0</v>
          </cell>
          <cell r="P11573">
            <v>0</v>
          </cell>
          <cell r="Q11573">
            <v>0</v>
          </cell>
        </row>
        <row r="11574">
          <cell r="N11574">
            <v>0</v>
          </cell>
          <cell r="O11574">
            <v>0</v>
          </cell>
          <cell r="P11574">
            <v>0</v>
          </cell>
          <cell r="Q11574">
            <v>0</v>
          </cell>
        </row>
        <row r="11575">
          <cell r="N11575">
            <v>0</v>
          </cell>
          <cell r="O11575">
            <v>0</v>
          </cell>
          <cell r="P11575">
            <v>0</v>
          </cell>
          <cell r="Q11575">
            <v>0</v>
          </cell>
        </row>
        <row r="11576">
          <cell r="N11576">
            <v>0</v>
          </cell>
          <cell r="O11576">
            <v>0</v>
          </cell>
          <cell r="P11576">
            <v>0</v>
          </cell>
          <cell r="Q11576">
            <v>0</v>
          </cell>
        </row>
        <row r="11577">
          <cell r="N11577">
            <v>0</v>
          </cell>
          <cell r="O11577">
            <v>0</v>
          </cell>
          <cell r="P11577">
            <v>0</v>
          </cell>
          <cell r="Q11577">
            <v>0</v>
          </cell>
        </row>
        <row r="11578">
          <cell r="N11578">
            <v>0</v>
          </cell>
          <cell r="O11578">
            <v>0</v>
          </cell>
          <cell r="P11578">
            <v>0</v>
          </cell>
          <cell r="Q11578">
            <v>0</v>
          </cell>
        </row>
        <row r="11579">
          <cell r="N11579">
            <v>0</v>
          </cell>
          <cell r="O11579">
            <v>0</v>
          </cell>
          <cell r="P11579">
            <v>0</v>
          </cell>
          <cell r="Q11579">
            <v>0</v>
          </cell>
        </row>
        <row r="11580">
          <cell r="N11580">
            <v>0</v>
          </cell>
          <cell r="O11580">
            <v>0</v>
          </cell>
          <cell r="P11580">
            <v>0</v>
          </cell>
          <cell r="Q11580">
            <v>0</v>
          </cell>
        </row>
        <row r="11581">
          <cell r="N11581">
            <v>0</v>
          </cell>
          <cell r="O11581">
            <v>0</v>
          </cell>
          <cell r="P11581">
            <v>0</v>
          </cell>
          <cell r="Q11581">
            <v>0</v>
          </cell>
        </row>
        <row r="11582">
          <cell r="N11582">
            <v>0</v>
          </cell>
          <cell r="O11582">
            <v>0</v>
          </cell>
          <cell r="P11582">
            <v>0</v>
          </cell>
          <cell r="Q11582">
            <v>0</v>
          </cell>
        </row>
        <row r="11583">
          <cell r="N11583">
            <v>0</v>
          </cell>
          <cell r="O11583">
            <v>0</v>
          </cell>
          <cell r="P11583">
            <v>0</v>
          </cell>
          <cell r="Q11583">
            <v>0</v>
          </cell>
        </row>
        <row r="11584">
          <cell r="N11584">
            <v>0</v>
          </cell>
          <cell r="O11584">
            <v>0</v>
          </cell>
          <cell r="P11584">
            <v>0</v>
          </cell>
          <cell r="Q11584">
            <v>0</v>
          </cell>
        </row>
        <row r="11585">
          <cell r="N11585">
            <v>0</v>
          </cell>
          <cell r="O11585">
            <v>0</v>
          </cell>
          <cell r="P11585">
            <v>0</v>
          </cell>
          <cell r="Q11585">
            <v>0</v>
          </cell>
        </row>
        <row r="11586">
          <cell r="N11586">
            <v>0</v>
          </cell>
          <cell r="O11586">
            <v>0</v>
          </cell>
          <cell r="P11586">
            <v>0</v>
          </cell>
          <cell r="Q11586">
            <v>0</v>
          </cell>
        </row>
        <row r="11587">
          <cell r="N11587">
            <v>0</v>
          </cell>
          <cell r="O11587">
            <v>0</v>
          </cell>
          <cell r="P11587">
            <v>0</v>
          </cell>
          <cell r="Q11587">
            <v>0</v>
          </cell>
        </row>
        <row r="11588">
          <cell r="N11588">
            <v>0</v>
          </cell>
          <cell r="O11588">
            <v>0</v>
          </cell>
          <cell r="P11588">
            <v>0</v>
          </cell>
          <cell r="Q11588">
            <v>0</v>
          </cell>
        </row>
        <row r="11589">
          <cell r="N11589">
            <v>0</v>
          </cell>
          <cell r="O11589">
            <v>0</v>
          </cell>
          <cell r="P11589">
            <v>0</v>
          </cell>
          <cell r="Q11589">
            <v>0</v>
          </cell>
        </row>
        <row r="11590">
          <cell r="N11590">
            <v>0</v>
          </cell>
          <cell r="O11590">
            <v>0</v>
          </cell>
          <cell r="P11590">
            <v>0</v>
          </cell>
          <cell r="Q11590">
            <v>0</v>
          </cell>
        </row>
        <row r="11591">
          <cell r="N11591">
            <v>0</v>
          </cell>
          <cell r="O11591">
            <v>0</v>
          </cell>
          <cell r="P11591">
            <v>0</v>
          </cell>
          <cell r="Q11591">
            <v>0</v>
          </cell>
        </row>
        <row r="11592">
          <cell r="N11592">
            <v>0</v>
          </cell>
          <cell r="O11592">
            <v>0</v>
          </cell>
          <cell r="P11592">
            <v>0</v>
          </cell>
          <cell r="Q11592">
            <v>0</v>
          </cell>
        </row>
        <row r="11593">
          <cell r="N11593">
            <v>0</v>
          </cell>
          <cell r="O11593">
            <v>0</v>
          </cell>
          <cell r="P11593">
            <v>0</v>
          </cell>
          <cell r="Q11593">
            <v>0</v>
          </cell>
        </row>
        <row r="11594">
          <cell r="N11594">
            <v>0</v>
          </cell>
          <cell r="O11594">
            <v>0</v>
          </cell>
          <cell r="P11594">
            <v>0</v>
          </cell>
          <cell r="Q11594">
            <v>0</v>
          </cell>
        </row>
        <row r="11595">
          <cell r="N11595">
            <v>0</v>
          </cell>
          <cell r="O11595">
            <v>0</v>
          </cell>
          <cell r="P11595">
            <v>0</v>
          </cell>
          <cell r="Q11595">
            <v>0</v>
          </cell>
        </row>
        <row r="11596">
          <cell r="N11596">
            <v>0</v>
          </cell>
          <cell r="O11596">
            <v>0</v>
          </cell>
          <cell r="P11596">
            <v>0</v>
          </cell>
          <cell r="Q11596">
            <v>0</v>
          </cell>
        </row>
        <row r="11597">
          <cell r="N11597">
            <v>0</v>
          </cell>
          <cell r="O11597">
            <v>0</v>
          </cell>
          <cell r="P11597">
            <v>0</v>
          </cell>
          <cell r="Q11597">
            <v>0</v>
          </cell>
        </row>
        <row r="11598">
          <cell r="N11598">
            <v>0</v>
          </cell>
          <cell r="O11598">
            <v>0</v>
          </cell>
          <cell r="P11598">
            <v>0</v>
          </cell>
          <cell r="Q11598">
            <v>0</v>
          </cell>
        </row>
        <row r="11599">
          <cell r="N11599">
            <v>0</v>
          </cell>
          <cell r="O11599">
            <v>0</v>
          </cell>
          <cell r="P11599">
            <v>0</v>
          </cell>
          <cell r="Q11599">
            <v>0</v>
          </cell>
        </row>
        <row r="11600">
          <cell r="N11600">
            <v>0</v>
          </cell>
          <cell r="O11600">
            <v>0</v>
          </cell>
          <cell r="P11600">
            <v>0</v>
          </cell>
          <cell r="Q11600">
            <v>0</v>
          </cell>
        </row>
        <row r="11601">
          <cell r="N11601">
            <v>0</v>
          </cell>
          <cell r="O11601">
            <v>0</v>
          </cell>
          <cell r="P11601">
            <v>0</v>
          </cell>
          <cell r="Q11601">
            <v>0</v>
          </cell>
        </row>
        <row r="11602">
          <cell r="N11602">
            <v>0</v>
          </cell>
          <cell r="O11602">
            <v>0</v>
          </cell>
          <cell r="P11602">
            <v>0</v>
          </cell>
          <cell r="Q11602">
            <v>0</v>
          </cell>
        </row>
        <row r="11603">
          <cell r="N11603">
            <v>0</v>
          </cell>
          <cell r="O11603">
            <v>0</v>
          </cell>
          <cell r="P11603">
            <v>0</v>
          </cell>
          <cell r="Q11603">
            <v>0</v>
          </cell>
        </row>
        <row r="11604">
          <cell r="N11604">
            <v>0</v>
          </cell>
          <cell r="O11604">
            <v>0</v>
          </cell>
          <cell r="P11604">
            <v>0</v>
          </cell>
          <cell r="Q11604">
            <v>0</v>
          </cell>
        </row>
        <row r="11605">
          <cell r="N11605">
            <v>0</v>
          </cell>
          <cell r="O11605">
            <v>0</v>
          </cell>
          <cell r="P11605">
            <v>0</v>
          </cell>
          <cell r="Q11605">
            <v>0</v>
          </cell>
        </row>
        <row r="11606">
          <cell r="N11606">
            <v>0</v>
          </cell>
          <cell r="O11606">
            <v>0</v>
          </cell>
          <cell r="P11606">
            <v>0</v>
          </cell>
          <cell r="Q11606">
            <v>0</v>
          </cell>
        </row>
        <row r="11607">
          <cell r="N11607">
            <v>0</v>
          </cell>
          <cell r="O11607">
            <v>0</v>
          </cell>
          <cell r="P11607">
            <v>0</v>
          </cell>
          <cell r="Q11607">
            <v>0</v>
          </cell>
        </row>
        <row r="11608">
          <cell r="N11608">
            <v>0</v>
          </cell>
          <cell r="O11608">
            <v>0</v>
          </cell>
          <cell r="P11608">
            <v>0</v>
          </cell>
          <cell r="Q11608">
            <v>0</v>
          </cell>
        </row>
        <row r="11609">
          <cell r="N11609">
            <v>0</v>
          </cell>
          <cell r="O11609">
            <v>0</v>
          </cell>
          <cell r="P11609">
            <v>0</v>
          </cell>
          <cell r="Q11609">
            <v>0</v>
          </cell>
        </row>
        <row r="11610">
          <cell r="N11610">
            <v>0</v>
          </cell>
          <cell r="O11610">
            <v>0</v>
          </cell>
          <cell r="P11610">
            <v>0</v>
          </cell>
          <cell r="Q11610">
            <v>0</v>
          </cell>
        </row>
        <row r="11611">
          <cell r="N11611">
            <v>0</v>
          </cell>
          <cell r="O11611">
            <v>0</v>
          </cell>
          <cell r="P11611">
            <v>0</v>
          </cell>
          <cell r="Q11611">
            <v>0</v>
          </cell>
        </row>
        <row r="11612">
          <cell r="N11612">
            <v>0</v>
          </cell>
          <cell r="O11612">
            <v>0</v>
          </cell>
          <cell r="P11612">
            <v>0</v>
          </cell>
          <cell r="Q11612">
            <v>0</v>
          </cell>
        </row>
        <row r="11613">
          <cell r="N11613">
            <v>0</v>
          </cell>
          <cell r="O11613">
            <v>0</v>
          </cell>
          <cell r="P11613">
            <v>0</v>
          </cell>
          <cell r="Q11613">
            <v>0</v>
          </cell>
        </row>
        <row r="11614">
          <cell r="N11614">
            <v>0</v>
          </cell>
          <cell r="O11614">
            <v>0</v>
          </cell>
          <cell r="P11614">
            <v>0</v>
          </cell>
          <cell r="Q11614">
            <v>0</v>
          </cell>
        </row>
        <row r="11615">
          <cell r="N11615">
            <v>0</v>
          </cell>
          <cell r="O11615">
            <v>0</v>
          </cell>
          <cell r="P11615">
            <v>0</v>
          </cell>
          <cell r="Q11615">
            <v>0</v>
          </cell>
        </row>
        <row r="11616">
          <cell r="N11616">
            <v>0</v>
          </cell>
          <cell r="O11616">
            <v>0</v>
          </cell>
          <cell r="P11616">
            <v>0</v>
          </cell>
          <cell r="Q11616">
            <v>0</v>
          </cell>
        </row>
        <row r="11617">
          <cell r="N11617">
            <v>0</v>
          </cell>
          <cell r="O11617">
            <v>0</v>
          </cell>
          <cell r="P11617">
            <v>0</v>
          </cell>
          <cell r="Q11617">
            <v>0</v>
          </cell>
        </row>
        <row r="11618">
          <cell r="N11618">
            <v>0</v>
          </cell>
          <cell r="O11618">
            <v>0</v>
          </cell>
          <cell r="P11618">
            <v>0</v>
          </cell>
          <cell r="Q11618">
            <v>0</v>
          </cell>
        </row>
        <row r="11619">
          <cell r="N11619">
            <v>0</v>
          </cell>
          <cell r="O11619">
            <v>0</v>
          </cell>
          <cell r="P11619">
            <v>0</v>
          </cell>
          <cell r="Q11619">
            <v>0</v>
          </cell>
        </row>
        <row r="11620">
          <cell r="N11620">
            <v>0</v>
          </cell>
          <cell r="O11620">
            <v>0</v>
          </cell>
          <cell r="P11620">
            <v>0</v>
          </cell>
          <cell r="Q11620">
            <v>0</v>
          </cell>
        </row>
        <row r="11621">
          <cell r="N11621">
            <v>0</v>
          </cell>
          <cell r="O11621">
            <v>0</v>
          </cell>
          <cell r="P11621">
            <v>0</v>
          </cell>
          <cell r="Q11621">
            <v>0</v>
          </cell>
        </row>
        <row r="11622">
          <cell r="N11622">
            <v>0</v>
          </cell>
          <cell r="O11622">
            <v>0</v>
          </cell>
          <cell r="P11622">
            <v>0</v>
          </cell>
          <cell r="Q11622">
            <v>0</v>
          </cell>
        </row>
        <row r="11623">
          <cell r="N11623">
            <v>0</v>
          </cell>
          <cell r="O11623">
            <v>0</v>
          </cell>
          <cell r="P11623">
            <v>0</v>
          </cell>
          <cell r="Q11623">
            <v>0</v>
          </cell>
        </row>
        <row r="11624">
          <cell r="N11624">
            <v>0</v>
          </cell>
          <cell r="O11624">
            <v>0</v>
          </cell>
          <cell r="P11624">
            <v>0</v>
          </cell>
          <cell r="Q11624">
            <v>0</v>
          </cell>
        </row>
        <row r="11625">
          <cell r="N11625">
            <v>0</v>
          </cell>
          <cell r="O11625">
            <v>0</v>
          </cell>
          <cell r="P11625">
            <v>0</v>
          </cell>
          <cell r="Q11625">
            <v>0</v>
          </cell>
        </row>
        <row r="11626">
          <cell r="N11626">
            <v>0</v>
          </cell>
          <cell r="O11626">
            <v>0</v>
          </cell>
          <cell r="P11626">
            <v>0</v>
          </cell>
          <cell r="Q11626">
            <v>0</v>
          </cell>
        </row>
        <row r="11627">
          <cell r="N11627">
            <v>0</v>
          </cell>
          <cell r="O11627">
            <v>0</v>
          </cell>
          <cell r="P11627">
            <v>0</v>
          </cell>
          <cell r="Q11627">
            <v>0</v>
          </cell>
        </row>
        <row r="11628">
          <cell r="N11628">
            <v>0</v>
          </cell>
          <cell r="O11628">
            <v>0</v>
          </cell>
          <cell r="P11628">
            <v>0</v>
          </cell>
          <cell r="Q11628">
            <v>0</v>
          </cell>
        </row>
        <row r="11629">
          <cell r="N11629">
            <v>0</v>
          </cell>
          <cell r="O11629">
            <v>0</v>
          </cell>
          <cell r="P11629">
            <v>0</v>
          </cell>
          <cell r="Q11629">
            <v>0</v>
          </cell>
        </row>
        <row r="11630">
          <cell r="N11630">
            <v>0</v>
          </cell>
          <cell r="O11630">
            <v>0</v>
          </cell>
          <cell r="P11630">
            <v>0</v>
          </cell>
          <cell r="Q11630">
            <v>0</v>
          </cell>
        </row>
        <row r="11631">
          <cell r="N11631">
            <v>0</v>
          </cell>
          <cell r="O11631">
            <v>0</v>
          </cell>
          <cell r="P11631">
            <v>0</v>
          </cell>
          <cell r="Q11631">
            <v>0</v>
          </cell>
        </row>
        <row r="11632">
          <cell r="N11632">
            <v>0</v>
          </cell>
          <cell r="O11632">
            <v>0</v>
          </cell>
          <cell r="P11632">
            <v>0</v>
          </cell>
          <cell r="Q11632">
            <v>0</v>
          </cell>
        </row>
        <row r="11633">
          <cell r="N11633">
            <v>0</v>
          </cell>
          <cell r="O11633">
            <v>0</v>
          </cell>
          <cell r="P11633">
            <v>0</v>
          </cell>
          <cell r="Q11633">
            <v>0</v>
          </cell>
        </row>
        <row r="11634">
          <cell r="N11634">
            <v>0</v>
          </cell>
          <cell r="O11634">
            <v>0</v>
          </cell>
          <cell r="P11634">
            <v>0</v>
          </cell>
          <cell r="Q11634">
            <v>0</v>
          </cell>
        </row>
        <row r="11635">
          <cell r="N11635">
            <v>0</v>
          </cell>
          <cell r="O11635">
            <v>0</v>
          </cell>
          <cell r="P11635">
            <v>0</v>
          </cell>
          <cell r="Q11635">
            <v>0</v>
          </cell>
        </row>
        <row r="11636">
          <cell r="N11636">
            <v>0</v>
          </cell>
          <cell r="O11636">
            <v>0</v>
          </cell>
          <cell r="P11636">
            <v>0</v>
          </cell>
          <cell r="Q11636">
            <v>0</v>
          </cell>
        </row>
        <row r="11637">
          <cell r="N11637">
            <v>0</v>
          </cell>
          <cell r="O11637">
            <v>0</v>
          </cell>
          <cell r="P11637">
            <v>0</v>
          </cell>
          <cell r="Q11637">
            <v>0</v>
          </cell>
        </row>
        <row r="11638">
          <cell r="N11638">
            <v>0</v>
          </cell>
          <cell r="O11638">
            <v>0</v>
          </cell>
          <cell r="P11638">
            <v>0</v>
          </cell>
          <cell r="Q11638">
            <v>0</v>
          </cell>
        </row>
        <row r="11639">
          <cell r="N11639">
            <v>0</v>
          </cell>
          <cell r="O11639">
            <v>0</v>
          </cell>
          <cell r="P11639">
            <v>0</v>
          </cell>
          <cell r="Q11639">
            <v>0</v>
          </cell>
        </row>
        <row r="11640">
          <cell r="N11640">
            <v>0</v>
          </cell>
          <cell r="O11640">
            <v>0</v>
          </cell>
          <cell r="P11640">
            <v>0</v>
          </cell>
          <cell r="Q11640">
            <v>0</v>
          </cell>
        </row>
        <row r="11641">
          <cell r="N11641">
            <v>0</v>
          </cell>
          <cell r="O11641">
            <v>0</v>
          </cell>
          <cell r="P11641">
            <v>0</v>
          </cell>
          <cell r="Q11641">
            <v>0</v>
          </cell>
        </row>
        <row r="11642">
          <cell r="N11642">
            <v>0</v>
          </cell>
          <cell r="O11642">
            <v>0</v>
          </cell>
          <cell r="P11642">
            <v>0</v>
          </cell>
          <cell r="Q11642">
            <v>0</v>
          </cell>
        </row>
        <row r="11643">
          <cell r="N11643">
            <v>0</v>
          </cell>
          <cell r="O11643">
            <v>0</v>
          </cell>
          <cell r="P11643">
            <v>0</v>
          </cell>
          <cell r="Q11643">
            <v>0</v>
          </cell>
        </row>
        <row r="11644">
          <cell r="N11644">
            <v>0</v>
          </cell>
          <cell r="O11644">
            <v>0</v>
          </cell>
          <cell r="P11644">
            <v>0</v>
          </cell>
          <cell r="Q11644">
            <v>0</v>
          </cell>
        </row>
        <row r="11645">
          <cell r="N11645">
            <v>0</v>
          </cell>
          <cell r="O11645">
            <v>0</v>
          </cell>
          <cell r="P11645">
            <v>0</v>
          </cell>
          <cell r="Q11645">
            <v>0</v>
          </cell>
        </row>
        <row r="11646">
          <cell r="N11646">
            <v>0</v>
          </cell>
          <cell r="O11646">
            <v>0</v>
          </cell>
          <cell r="P11646">
            <v>0</v>
          </cell>
          <cell r="Q11646">
            <v>0</v>
          </cell>
        </row>
        <row r="11647">
          <cell r="N11647">
            <v>0</v>
          </cell>
          <cell r="O11647">
            <v>0</v>
          </cell>
          <cell r="P11647">
            <v>0</v>
          </cell>
          <cell r="Q11647">
            <v>0</v>
          </cell>
        </row>
        <row r="11648">
          <cell r="N11648">
            <v>0</v>
          </cell>
          <cell r="O11648">
            <v>0</v>
          </cell>
          <cell r="P11648">
            <v>0</v>
          </cell>
          <cell r="Q11648">
            <v>0</v>
          </cell>
        </row>
        <row r="11649">
          <cell r="N11649">
            <v>0</v>
          </cell>
          <cell r="O11649">
            <v>0</v>
          </cell>
          <cell r="P11649">
            <v>0</v>
          </cell>
          <cell r="Q11649">
            <v>0</v>
          </cell>
        </row>
        <row r="11650">
          <cell r="N11650">
            <v>0</v>
          </cell>
          <cell r="O11650">
            <v>0</v>
          </cell>
          <cell r="P11650">
            <v>0</v>
          </cell>
          <cell r="Q11650">
            <v>0</v>
          </cell>
        </row>
        <row r="11651">
          <cell r="N11651">
            <v>0</v>
          </cell>
          <cell r="O11651">
            <v>0</v>
          </cell>
          <cell r="P11651">
            <v>0</v>
          </cell>
          <cell r="Q11651">
            <v>0</v>
          </cell>
        </row>
        <row r="11652">
          <cell r="N11652">
            <v>0</v>
          </cell>
          <cell r="O11652">
            <v>0</v>
          </cell>
          <cell r="P11652">
            <v>0</v>
          </cell>
          <cell r="Q11652">
            <v>0</v>
          </cell>
        </row>
        <row r="11653">
          <cell r="N11653">
            <v>0</v>
          </cell>
          <cell r="O11653">
            <v>0</v>
          </cell>
          <cell r="P11653">
            <v>0</v>
          </cell>
          <cell r="Q11653">
            <v>0</v>
          </cell>
        </row>
        <row r="11654">
          <cell r="N11654">
            <v>0</v>
          </cell>
          <cell r="O11654">
            <v>0</v>
          </cell>
          <cell r="P11654">
            <v>0</v>
          </cell>
          <cell r="Q11654">
            <v>0</v>
          </cell>
        </row>
        <row r="11655">
          <cell r="N11655">
            <v>0</v>
          </cell>
          <cell r="O11655">
            <v>0</v>
          </cell>
          <cell r="P11655">
            <v>0</v>
          </cell>
          <cell r="Q11655">
            <v>0</v>
          </cell>
        </row>
        <row r="11656">
          <cell r="N11656">
            <v>0</v>
          </cell>
          <cell r="O11656">
            <v>0</v>
          </cell>
          <cell r="P11656">
            <v>0</v>
          </cell>
          <cell r="Q11656">
            <v>0</v>
          </cell>
        </row>
        <row r="11657">
          <cell r="N11657">
            <v>0</v>
          </cell>
          <cell r="O11657">
            <v>0</v>
          </cell>
          <cell r="P11657">
            <v>0</v>
          </cell>
          <cell r="Q11657">
            <v>0</v>
          </cell>
        </row>
        <row r="11658">
          <cell r="N11658">
            <v>0</v>
          </cell>
          <cell r="O11658">
            <v>0</v>
          </cell>
          <cell r="P11658">
            <v>0</v>
          </cell>
          <cell r="Q11658">
            <v>0</v>
          </cell>
        </row>
        <row r="11659">
          <cell r="N11659">
            <v>0</v>
          </cell>
          <cell r="O11659">
            <v>0</v>
          </cell>
          <cell r="P11659">
            <v>0</v>
          </cell>
          <cell r="Q11659">
            <v>0</v>
          </cell>
        </row>
        <row r="11660">
          <cell r="N11660">
            <v>0</v>
          </cell>
          <cell r="O11660">
            <v>0</v>
          </cell>
          <cell r="P11660">
            <v>0</v>
          </cell>
          <cell r="Q11660">
            <v>0</v>
          </cell>
        </row>
        <row r="11661">
          <cell r="N11661">
            <v>0</v>
          </cell>
          <cell r="O11661">
            <v>0</v>
          </cell>
          <cell r="P11661">
            <v>0</v>
          </cell>
          <cell r="Q11661">
            <v>0</v>
          </cell>
        </row>
        <row r="11662">
          <cell r="N11662">
            <v>0</v>
          </cell>
          <cell r="O11662">
            <v>0</v>
          </cell>
          <cell r="P11662">
            <v>0</v>
          </cell>
          <cell r="Q11662">
            <v>0</v>
          </cell>
        </row>
        <row r="11663">
          <cell r="N11663">
            <v>0</v>
          </cell>
          <cell r="O11663">
            <v>0</v>
          </cell>
          <cell r="P11663">
            <v>0</v>
          </cell>
          <cell r="Q11663">
            <v>0</v>
          </cell>
        </row>
        <row r="11664">
          <cell r="N11664">
            <v>0</v>
          </cell>
          <cell r="O11664">
            <v>0</v>
          </cell>
          <cell r="P11664">
            <v>0</v>
          </cell>
          <cell r="Q11664">
            <v>0</v>
          </cell>
        </row>
        <row r="11665">
          <cell r="N11665">
            <v>0</v>
          </cell>
          <cell r="O11665">
            <v>0</v>
          </cell>
          <cell r="P11665">
            <v>0</v>
          </cell>
          <cell r="Q11665">
            <v>0</v>
          </cell>
        </row>
        <row r="11666">
          <cell r="N11666">
            <v>0</v>
          </cell>
          <cell r="O11666">
            <v>0</v>
          </cell>
          <cell r="P11666">
            <v>0</v>
          </cell>
          <cell r="Q11666">
            <v>0</v>
          </cell>
        </row>
        <row r="11667">
          <cell r="N11667">
            <v>0</v>
          </cell>
          <cell r="O11667">
            <v>0</v>
          </cell>
          <cell r="P11667">
            <v>0</v>
          </cell>
          <cell r="Q11667">
            <v>0</v>
          </cell>
        </row>
        <row r="11668">
          <cell r="N11668">
            <v>0</v>
          </cell>
          <cell r="O11668">
            <v>0</v>
          </cell>
          <cell r="P11668">
            <v>0</v>
          </cell>
          <cell r="Q11668">
            <v>0</v>
          </cell>
        </row>
        <row r="11669">
          <cell r="N11669">
            <v>0</v>
          </cell>
          <cell r="O11669">
            <v>0</v>
          </cell>
          <cell r="P11669">
            <v>0</v>
          </cell>
          <cell r="Q11669">
            <v>0</v>
          </cell>
        </row>
        <row r="11670">
          <cell r="N11670">
            <v>0</v>
          </cell>
          <cell r="O11670">
            <v>0</v>
          </cell>
          <cell r="P11670">
            <v>0</v>
          </cell>
          <cell r="Q11670">
            <v>0</v>
          </cell>
        </row>
        <row r="11671">
          <cell r="N11671">
            <v>0</v>
          </cell>
          <cell r="O11671">
            <v>0</v>
          </cell>
          <cell r="P11671">
            <v>0</v>
          </cell>
          <cell r="Q11671">
            <v>0</v>
          </cell>
        </row>
        <row r="11672">
          <cell r="N11672">
            <v>0</v>
          </cell>
          <cell r="O11672">
            <v>0</v>
          </cell>
          <cell r="P11672">
            <v>0</v>
          </cell>
          <cell r="Q11672">
            <v>0</v>
          </cell>
        </row>
        <row r="11673">
          <cell r="N11673">
            <v>0</v>
          </cell>
          <cell r="O11673">
            <v>0</v>
          </cell>
          <cell r="P11673">
            <v>0</v>
          </cell>
          <cell r="Q11673">
            <v>0</v>
          </cell>
        </row>
        <row r="11674">
          <cell r="N11674">
            <v>0</v>
          </cell>
          <cell r="O11674">
            <v>0</v>
          </cell>
          <cell r="P11674">
            <v>0</v>
          </cell>
          <cell r="Q11674">
            <v>0</v>
          </cell>
        </row>
        <row r="11675">
          <cell r="N11675">
            <v>0</v>
          </cell>
          <cell r="O11675">
            <v>0</v>
          </cell>
          <cell r="P11675">
            <v>0</v>
          </cell>
          <cell r="Q11675">
            <v>0</v>
          </cell>
        </row>
        <row r="11676">
          <cell r="N11676">
            <v>0</v>
          </cell>
          <cell r="O11676">
            <v>0</v>
          </cell>
          <cell r="P11676">
            <v>0</v>
          </cell>
          <cell r="Q11676">
            <v>0</v>
          </cell>
        </row>
        <row r="11677">
          <cell r="N11677">
            <v>0</v>
          </cell>
          <cell r="O11677">
            <v>0</v>
          </cell>
          <cell r="P11677">
            <v>0</v>
          </cell>
          <cell r="Q11677">
            <v>0</v>
          </cell>
        </row>
        <row r="11678">
          <cell r="N11678">
            <v>0</v>
          </cell>
          <cell r="O11678">
            <v>0</v>
          </cell>
          <cell r="P11678">
            <v>0</v>
          </cell>
          <cell r="Q11678">
            <v>0</v>
          </cell>
        </row>
        <row r="11679">
          <cell r="N11679">
            <v>0</v>
          </cell>
          <cell r="O11679">
            <v>0</v>
          </cell>
          <cell r="P11679">
            <v>0</v>
          </cell>
          <cell r="Q11679">
            <v>0</v>
          </cell>
        </row>
        <row r="11680">
          <cell r="N11680">
            <v>0</v>
          </cell>
          <cell r="O11680">
            <v>0</v>
          </cell>
          <cell r="P11680">
            <v>0</v>
          </cell>
          <cell r="Q11680">
            <v>0</v>
          </cell>
        </row>
        <row r="11681">
          <cell r="N11681">
            <v>0</v>
          </cell>
          <cell r="O11681">
            <v>0</v>
          </cell>
          <cell r="P11681">
            <v>0</v>
          </cell>
          <cell r="Q11681">
            <v>0</v>
          </cell>
        </row>
        <row r="11682">
          <cell r="N11682">
            <v>0</v>
          </cell>
          <cell r="O11682">
            <v>0</v>
          </cell>
          <cell r="P11682">
            <v>0</v>
          </cell>
          <cell r="Q11682">
            <v>0</v>
          </cell>
        </row>
        <row r="11683">
          <cell r="N11683">
            <v>0</v>
          </cell>
          <cell r="O11683">
            <v>0</v>
          </cell>
          <cell r="P11683">
            <v>0</v>
          </cell>
          <cell r="Q11683">
            <v>0</v>
          </cell>
        </row>
        <row r="11684">
          <cell r="N11684">
            <v>0</v>
          </cell>
          <cell r="O11684">
            <v>0</v>
          </cell>
          <cell r="P11684">
            <v>0</v>
          </cell>
          <cell r="Q11684">
            <v>0</v>
          </cell>
        </row>
        <row r="11685">
          <cell r="N11685">
            <v>0</v>
          </cell>
          <cell r="O11685">
            <v>0</v>
          </cell>
          <cell r="P11685">
            <v>0</v>
          </cell>
          <cell r="Q11685">
            <v>0</v>
          </cell>
        </row>
        <row r="11686">
          <cell r="N11686">
            <v>0</v>
          </cell>
          <cell r="O11686">
            <v>0</v>
          </cell>
          <cell r="P11686">
            <v>0</v>
          </cell>
          <cell r="Q11686">
            <v>0</v>
          </cell>
        </row>
        <row r="11687">
          <cell r="N11687">
            <v>0</v>
          </cell>
          <cell r="O11687">
            <v>0</v>
          </cell>
          <cell r="P11687">
            <v>0</v>
          </cell>
          <cell r="Q11687">
            <v>0</v>
          </cell>
        </row>
        <row r="11688">
          <cell r="N11688">
            <v>0</v>
          </cell>
          <cell r="O11688">
            <v>0</v>
          </cell>
          <cell r="P11688">
            <v>0</v>
          </cell>
          <cell r="Q11688">
            <v>0</v>
          </cell>
        </row>
        <row r="11689">
          <cell r="N11689">
            <v>0</v>
          </cell>
          <cell r="O11689">
            <v>0</v>
          </cell>
          <cell r="P11689">
            <v>0</v>
          </cell>
          <cell r="Q11689">
            <v>0</v>
          </cell>
        </row>
        <row r="11690">
          <cell r="N11690">
            <v>0</v>
          </cell>
          <cell r="O11690">
            <v>0</v>
          </cell>
          <cell r="P11690">
            <v>0</v>
          </cell>
          <cell r="Q11690">
            <v>0</v>
          </cell>
        </row>
        <row r="11691">
          <cell r="N11691">
            <v>0</v>
          </cell>
          <cell r="O11691">
            <v>0</v>
          </cell>
          <cell r="P11691">
            <v>0</v>
          </cell>
          <cell r="Q11691">
            <v>0</v>
          </cell>
        </row>
        <row r="11692">
          <cell r="N11692">
            <v>0</v>
          </cell>
          <cell r="O11692">
            <v>0</v>
          </cell>
          <cell r="P11692">
            <v>0</v>
          </cell>
          <cell r="Q11692">
            <v>0</v>
          </cell>
        </row>
        <row r="11693">
          <cell r="N11693">
            <v>0</v>
          </cell>
          <cell r="O11693">
            <v>0</v>
          </cell>
          <cell r="P11693">
            <v>0</v>
          </cell>
          <cell r="Q11693">
            <v>0</v>
          </cell>
        </row>
        <row r="11694">
          <cell r="N11694">
            <v>0</v>
          </cell>
          <cell r="O11694">
            <v>0</v>
          </cell>
          <cell r="P11694">
            <v>0</v>
          </cell>
          <cell r="Q11694">
            <v>0</v>
          </cell>
        </row>
        <row r="11695">
          <cell r="N11695">
            <v>0</v>
          </cell>
          <cell r="O11695">
            <v>0</v>
          </cell>
          <cell r="P11695">
            <v>0</v>
          </cell>
          <cell r="Q11695">
            <v>0</v>
          </cell>
        </row>
        <row r="11696">
          <cell r="N11696">
            <v>0</v>
          </cell>
          <cell r="O11696">
            <v>0</v>
          </cell>
          <cell r="P11696">
            <v>0</v>
          </cell>
          <cell r="Q11696">
            <v>0</v>
          </cell>
        </row>
        <row r="11697">
          <cell r="N11697">
            <v>0</v>
          </cell>
          <cell r="O11697">
            <v>0</v>
          </cell>
          <cell r="P11697">
            <v>0</v>
          </cell>
          <cell r="Q11697">
            <v>0</v>
          </cell>
        </row>
        <row r="11698">
          <cell r="N11698">
            <v>0</v>
          </cell>
          <cell r="O11698">
            <v>0</v>
          </cell>
          <cell r="P11698">
            <v>0</v>
          </cell>
          <cell r="Q11698">
            <v>0</v>
          </cell>
        </row>
        <row r="11699">
          <cell r="N11699">
            <v>0</v>
          </cell>
          <cell r="O11699">
            <v>0</v>
          </cell>
          <cell r="P11699">
            <v>0</v>
          </cell>
          <cell r="Q11699">
            <v>0</v>
          </cell>
        </row>
        <row r="11700">
          <cell r="N11700">
            <v>0</v>
          </cell>
          <cell r="O11700">
            <v>0</v>
          </cell>
          <cell r="P11700">
            <v>0</v>
          </cell>
          <cell r="Q11700">
            <v>0</v>
          </cell>
        </row>
        <row r="11701">
          <cell r="N11701">
            <v>0</v>
          </cell>
          <cell r="O11701">
            <v>0</v>
          </cell>
          <cell r="P11701">
            <v>0</v>
          </cell>
          <cell r="Q11701">
            <v>0</v>
          </cell>
        </row>
        <row r="11702">
          <cell r="N11702">
            <v>0</v>
          </cell>
          <cell r="O11702">
            <v>0</v>
          </cell>
          <cell r="P11702">
            <v>0</v>
          </cell>
          <cell r="Q11702">
            <v>0</v>
          </cell>
        </row>
        <row r="11703">
          <cell r="N11703">
            <v>0</v>
          </cell>
          <cell r="O11703">
            <v>0</v>
          </cell>
          <cell r="P11703">
            <v>0</v>
          </cell>
          <cell r="Q11703">
            <v>0</v>
          </cell>
        </row>
        <row r="11704">
          <cell r="N11704">
            <v>0</v>
          </cell>
          <cell r="O11704">
            <v>0</v>
          </cell>
          <cell r="P11704">
            <v>0</v>
          </cell>
          <cell r="Q11704">
            <v>0</v>
          </cell>
        </row>
        <row r="11705">
          <cell r="N11705">
            <v>0</v>
          </cell>
          <cell r="O11705">
            <v>0</v>
          </cell>
          <cell r="P11705">
            <v>0</v>
          </cell>
          <cell r="Q11705">
            <v>0</v>
          </cell>
        </row>
        <row r="11706">
          <cell r="N11706">
            <v>0</v>
          </cell>
          <cell r="O11706">
            <v>0</v>
          </cell>
          <cell r="P11706">
            <v>0</v>
          </cell>
          <cell r="Q11706">
            <v>0</v>
          </cell>
        </row>
        <row r="11707">
          <cell r="N11707">
            <v>0</v>
          </cell>
          <cell r="O11707">
            <v>0</v>
          </cell>
          <cell r="P11707">
            <v>0</v>
          </cell>
          <cell r="Q11707">
            <v>0</v>
          </cell>
        </row>
        <row r="11708">
          <cell r="N11708">
            <v>0</v>
          </cell>
          <cell r="O11708">
            <v>0</v>
          </cell>
          <cell r="P11708">
            <v>0</v>
          </cell>
          <cell r="Q11708">
            <v>0</v>
          </cell>
        </row>
        <row r="11709">
          <cell r="N11709">
            <v>0</v>
          </cell>
          <cell r="O11709">
            <v>0</v>
          </cell>
          <cell r="P11709">
            <v>0</v>
          </cell>
          <cell r="Q11709">
            <v>0</v>
          </cell>
        </row>
        <row r="11710">
          <cell r="N11710">
            <v>0</v>
          </cell>
          <cell r="O11710">
            <v>0</v>
          </cell>
          <cell r="P11710">
            <v>0</v>
          </cell>
          <cell r="Q11710">
            <v>0</v>
          </cell>
        </row>
        <row r="11711">
          <cell r="N11711">
            <v>0</v>
          </cell>
          <cell r="O11711">
            <v>0</v>
          </cell>
          <cell r="P11711">
            <v>0</v>
          </cell>
          <cell r="Q11711">
            <v>0</v>
          </cell>
        </row>
        <row r="11712">
          <cell r="N11712">
            <v>0</v>
          </cell>
          <cell r="O11712">
            <v>0</v>
          </cell>
          <cell r="P11712">
            <v>0</v>
          </cell>
          <cell r="Q11712">
            <v>0</v>
          </cell>
        </row>
        <row r="11713">
          <cell r="N11713">
            <v>0</v>
          </cell>
          <cell r="O11713">
            <v>0</v>
          </cell>
          <cell r="P11713">
            <v>0</v>
          </cell>
          <cell r="Q11713">
            <v>0</v>
          </cell>
        </row>
        <row r="11714">
          <cell r="N11714">
            <v>0</v>
          </cell>
          <cell r="O11714">
            <v>0</v>
          </cell>
          <cell r="P11714">
            <v>0</v>
          </cell>
          <cell r="Q11714">
            <v>0</v>
          </cell>
        </row>
        <row r="11715">
          <cell r="N11715">
            <v>0</v>
          </cell>
          <cell r="O11715">
            <v>0</v>
          </cell>
          <cell r="P11715">
            <v>0</v>
          </cell>
          <cell r="Q11715">
            <v>0</v>
          </cell>
        </row>
        <row r="11716">
          <cell r="N11716">
            <v>0</v>
          </cell>
          <cell r="O11716">
            <v>0</v>
          </cell>
          <cell r="P11716">
            <v>0</v>
          </cell>
          <cell r="Q11716">
            <v>0</v>
          </cell>
        </row>
        <row r="11717">
          <cell r="N11717">
            <v>0</v>
          </cell>
          <cell r="O11717">
            <v>0</v>
          </cell>
          <cell r="P11717">
            <v>0</v>
          </cell>
          <cell r="Q11717">
            <v>0</v>
          </cell>
        </row>
        <row r="11718">
          <cell r="N11718">
            <v>0</v>
          </cell>
          <cell r="O11718">
            <v>0</v>
          </cell>
          <cell r="P11718">
            <v>0</v>
          </cell>
          <cell r="Q11718">
            <v>0</v>
          </cell>
        </row>
        <row r="11719">
          <cell r="N11719">
            <v>0</v>
          </cell>
          <cell r="O11719">
            <v>0</v>
          </cell>
          <cell r="P11719">
            <v>0</v>
          </cell>
          <cell r="Q11719">
            <v>0</v>
          </cell>
        </row>
        <row r="11720">
          <cell r="N11720">
            <v>0</v>
          </cell>
          <cell r="O11720">
            <v>0</v>
          </cell>
          <cell r="P11720">
            <v>0</v>
          </cell>
          <cell r="Q11720">
            <v>0</v>
          </cell>
        </row>
        <row r="11721">
          <cell r="N11721">
            <v>0</v>
          </cell>
          <cell r="O11721">
            <v>0</v>
          </cell>
          <cell r="P11721">
            <v>0</v>
          </cell>
          <cell r="Q11721">
            <v>0</v>
          </cell>
        </row>
        <row r="11722">
          <cell r="N11722">
            <v>0</v>
          </cell>
          <cell r="O11722">
            <v>0</v>
          </cell>
          <cell r="P11722">
            <v>0</v>
          </cell>
          <cell r="Q11722">
            <v>0</v>
          </cell>
        </row>
        <row r="11723">
          <cell r="N11723">
            <v>0</v>
          </cell>
          <cell r="O11723">
            <v>0</v>
          </cell>
          <cell r="P11723">
            <v>0</v>
          </cell>
          <cell r="Q11723">
            <v>0</v>
          </cell>
        </row>
        <row r="11724">
          <cell r="N11724">
            <v>0</v>
          </cell>
          <cell r="O11724">
            <v>0</v>
          </cell>
          <cell r="P11724">
            <v>0</v>
          </cell>
          <cell r="Q11724">
            <v>0</v>
          </cell>
        </row>
        <row r="11725">
          <cell r="N11725">
            <v>0</v>
          </cell>
          <cell r="O11725">
            <v>0</v>
          </cell>
          <cell r="P11725">
            <v>0</v>
          </cell>
          <cell r="Q11725">
            <v>0</v>
          </cell>
        </row>
        <row r="11726">
          <cell r="N11726">
            <v>0</v>
          </cell>
          <cell r="O11726">
            <v>0</v>
          </cell>
          <cell r="P11726">
            <v>0</v>
          </cell>
          <cell r="Q11726">
            <v>0</v>
          </cell>
        </row>
        <row r="11727">
          <cell r="N11727">
            <v>0</v>
          </cell>
          <cell r="O11727">
            <v>0</v>
          </cell>
          <cell r="P11727">
            <v>0</v>
          </cell>
          <cell r="Q11727">
            <v>0</v>
          </cell>
        </row>
        <row r="11728">
          <cell r="N11728">
            <v>0</v>
          </cell>
          <cell r="O11728">
            <v>0</v>
          </cell>
          <cell r="P11728">
            <v>0</v>
          </cell>
          <cell r="Q11728">
            <v>0</v>
          </cell>
        </row>
        <row r="11729">
          <cell r="N11729">
            <v>0</v>
          </cell>
          <cell r="O11729">
            <v>0</v>
          </cell>
          <cell r="P11729">
            <v>0</v>
          </cell>
          <cell r="Q11729">
            <v>0</v>
          </cell>
        </row>
        <row r="11730">
          <cell r="N11730">
            <v>0</v>
          </cell>
          <cell r="O11730">
            <v>0</v>
          </cell>
          <cell r="P11730">
            <v>0</v>
          </cell>
          <cell r="Q11730">
            <v>0</v>
          </cell>
        </row>
        <row r="11731">
          <cell r="N11731">
            <v>0</v>
          </cell>
          <cell r="O11731">
            <v>0</v>
          </cell>
          <cell r="P11731">
            <v>0</v>
          </cell>
          <cell r="Q11731">
            <v>0</v>
          </cell>
        </row>
        <row r="11732">
          <cell r="N11732">
            <v>0</v>
          </cell>
          <cell r="O11732">
            <v>0</v>
          </cell>
          <cell r="P11732">
            <v>0</v>
          </cell>
          <cell r="Q11732">
            <v>0</v>
          </cell>
        </row>
        <row r="11733">
          <cell r="N11733">
            <v>0</v>
          </cell>
          <cell r="O11733">
            <v>0</v>
          </cell>
          <cell r="P11733">
            <v>0</v>
          </cell>
          <cell r="Q11733">
            <v>0</v>
          </cell>
        </row>
        <row r="11734">
          <cell r="N11734">
            <v>0</v>
          </cell>
          <cell r="O11734">
            <v>0</v>
          </cell>
          <cell r="P11734">
            <v>0</v>
          </cell>
          <cell r="Q11734">
            <v>0</v>
          </cell>
        </row>
        <row r="11735">
          <cell r="N11735">
            <v>0</v>
          </cell>
          <cell r="O11735">
            <v>0</v>
          </cell>
          <cell r="P11735">
            <v>0</v>
          </cell>
          <cell r="Q11735">
            <v>0</v>
          </cell>
        </row>
        <row r="11736">
          <cell r="N11736">
            <v>0</v>
          </cell>
          <cell r="O11736">
            <v>0</v>
          </cell>
          <cell r="P11736">
            <v>0</v>
          </cell>
          <cell r="Q11736">
            <v>0</v>
          </cell>
        </row>
        <row r="11737">
          <cell r="N11737">
            <v>0</v>
          </cell>
          <cell r="O11737">
            <v>0</v>
          </cell>
          <cell r="P11737">
            <v>0</v>
          </cell>
          <cell r="Q11737">
            <v>0</v>
          </cell>
        </row>
        <row r="11738">
          <cell r="N11738">
            <v>0</v>
          </cell>
          <cell r="O11738">
            <v>0</v>
          </cell>
          <cell r="P11738">
            <v>0</v>
          </cell>
          <cell r="Q11738">
            <v>0</v>
          </cell>
        </row>
        <row r="11739">
          <cell r="N11739">
            <v>0</v>
          </cell>
          <cell r="O11739">
            <v>0</v>
          </cell>
          <cell r="P11739">
            <v>0</v>
          </cell>
          <cell r="Q11739">
            <v>0</v>
          </cell>
        </row>
        <row r="11740">
          <cell r="N11740">
            <v>0</v>
          </cell>
          <cell r="O11740">
            <v>0</v>
          </cell>
          <cell r="P11740">
            <v>0</v>
          </cell>
          <cell r="Q11740">
            <v>0</v>
          </cell>
        </row>
        <row r="11741">
          <cell r="N11741">
            <v>0</v>
          </cell>
          <cell r="O11741">
            <v>0</v>
          </cell>
          <cell r="P11741">
            <v>0</v>
          </cell>
          <cell r="Q11741">
            <v>0</v>
          </cell>
        </row>
        <row r="11742">
          <cell r="N11742">
            <v>0</v>
          </cell>
          <cell r="O11742">
            <v>0</v>
          </cell>
          <cell r="P11742">
            <v>0</v>
          </cell>
          <cell r="Q11742">
            <v>0</v>
          </cell>
        </row>
        <row r="11743">
          <cell r="N11743">
            <v>0</v>
          </cell>
          <cell r="O11743">
            <v>0</v>
          </cell>
          <cell r="P11743">
            <v>0</v>
          </cell>
          <cell r="Q11743">
            <v>0</v>
          </cell>
        </row>
        <row r="11744">
          <cell r="N11744">
            <v>0</v>
          </cell>
          <cell r="O11744">
            <v>0</v>
          </cell>
          <cell r="P11744">
            <v>0</v>
          </cell>
          <cell r="Q11744">
            <v>0</v>
          </cell>
        </row>
        <row r="11745">
          <cell r="N11745">
            <v>0</v>
          </cell>
          <cell r="O11745">
            <v>0</v>
          </cell>
          <cell r="P11745">
            <v>0</v>
          </cell>
          <cell r="Q11745">
            <v>0</v>
          </cell>
        </row>
        <row r="11746">
          <cell r="N11746">
            <v>0</v>
          </cell>
          <cell r="O11746">
            <v>0</v>
          </cell>
          <cell r="P11746">
            <v>0</v>
          </cell>
          <cell r="Q11746">
            <v>0</v>
          </cell>
        </row>
        <row r="11747">
          <cell r="N11747">
            <v>0</v>
          </cell>
          <cell r="O11747">
            <v>0</v>
          </cell>
          <cell r="P11747">
            <v>0</v>
          </cell>
          <cell r="Q11747">
            <v>0</v>
          </cell>
        </row>
        <row r="11748">
          <cell r="N11748">
            <v>0</v>
          </cell>
          <cell r="O11748">
            <v>0</v>
          </cell>
          <cell r="P11748">
            <v>0</v>
          </cell>
          <cell r="Q11748">
            <v>0</v>
          </cell>
        </row>
        <row r="11749">
          <cell r="N11749">
            <v>0</v>
          </cell>
          <cell r="O11749">
            <v>0</v>
          </cell>
          <cell r="P11749">
            <v>0</v>
          </cell>
          <cell r="Q11749">
            <v>0</v>
          </cell>
        </row>
        <row r="11750">
          <cell r="N11750">
            <v>0</v>
          </cell>
          <cell r="O11750">
            <v>0</v>
          </cell>
          <cell r="P11750">
            <v>0</v>
          </cell>
          <cell r="Q11750">
            <v>0</v>
          </cell>
        </row>
        <row r="11751">
          <cell r="N11751">
            <v>0</v>
          </cell>
          <cell r="O11751">
            <v>0</v>
          </cell>
          <cell r="P11751">
            <v>0</v>
          </cell>
          <cell r="Q11751">
            <v>0</v>
          </cell>
        </row>
        <row r="11752">
          <cell r="N11752">
            <v>0</v>
          </cell>
          <cell r="O11752">
            <v>0</v>
          </cell>
          <cell r="P11752">
            <v>0</v>
          </cell>
          <cell r="Q11752">
            <v>0</v>
          </cell>
        </row>
        <row r="11753">
          <cell r="N11753">
            <v>0</v>
          </cell>
          <cell r="O11753">
            <v>0</v>
          </cell>
          <cell r="P11753">
            <v>0</v>
          </cell>
          <cell r="Q11753">
            <v>0</v>
          </cell>
        </row>
        <row r="11754">
          <cell r="N11754">
            <v>0</v>
          </cell>
          <cell r="O11754">
            <v>0</v>
          </cell>
          <cell r="P11754">
            <v>0</v>
          </cell>
          <cell r="Q11754">
            <v>0</v>
          </cell>
        </row>
        <row r="11755">
          <cell r="N11755">
            <v>0</v>
          </cell>
          <cell r="O11755">
            <v>0</v>
          </cell>
          <cell r="P11755">
            <v>0</v>
          </cell>
          <cell r="Q11755">
            <v>0</v>
          </cell>
        </row>
        <row r="11756">
          <cell r="N11756">
            <v>0</v>
          </cell>
          <cell r="O11756">
            <v>0</v>
          </cell>
          <cell r="P11756">
            <v>0</v>
          </cell>
          <cell r="Q11756">
            <v>0</v>
          </cell>
        </row>
        <row r="11757">
          <cell r="N11757">
            <v>0</v>
          </cell>
          <cell r="O11757">
            <v>0</v>
          </cell>
          <cell r="P11757">
            <v>0</v>
          </cell>
          <cell r="Q11757">
            <v>0</v>
          </cell>
        </row>
        <row r="11758">
          <cell r="N11758">
            <v>0</v>
          </cell>
          <cell r="O11758">
            <v>0</v>
          </cell>
          <cell r="P11758">
            <v>0</v>
          </cell>
          <cell r="Q11758">
            <v>0</v>
          </cell>
        </row>
        <row r="11759">
          <cell r="N11759">
            <v>0</v>
          </cell>
          <cell r="O11759">
            <v>0</v>
          </cell>
          <cell r="P11759">
            <v>0</v>
          </cell>
          <cell r="Q11759">
            <v>0</v>
          </cell>
        </row>
        <row r="11760">
          <cell r="N11760">
            <v>0</v>
          </cell>
          <cell r="O11760">
            <v>0</v>
          </cell>
          <cell r="P11760">
            <v>0</v>
          </cell>
          <cell r="Q11760">
            <v>0</v>
          </cell>
        </row>
        <row r="11761">
          <cell r="N11761">
            <v>0</v>
          </cell>
          <cell r="O11761">
            <v>0</v>
          </cell>
          <cell r="P11761">
            <v>0</v>
          </cell>
          <cell r="Q11761">
            <v>0</v>
          </cell>
        </row>
        <row r="11762">
          <cell r="N11762">
            <v>0</v>
          </cell>
          <cell r="O11762">
            <v>0</v>
          </cell>
          <cell r="P11762">
            <v>0</v>
          </cell>
          <cell r="Q11762">
            <v>0</v>
          </cell>
        </row>
        <row r="11763">
          <cell r="N11763">
            <v>0</v>
          </cell>
          <cell r="O11763">
            <v>0</v>
          </cell>
          <cell r="P11763">
            <v>0</v>
          </cell>
          <cell r="Q11763">
            <v>0</v>
          </cell>
        </row>
        <row r="11764">
          <cell r="N11764">
            <v>0</v>
          </cell>
          <cell r="O11764">
            <v>0</v>
          </cell>
          <cell r="P11764">
            <v>0</v>
          </cell>
          <cell r="Q11764">
            <v>0</v>
          </cell>
        </row>
        <row r="11765">
          <cell r="N11765">
            <v>0</v>
          </cell>
          <cell r="O11765">
            <v>0</v>
          </cell>
          <cell r="P11765">
            <v>0</v>
          </cell>
          <cell r="Q11765">
            <v>0</v>
          </cell>
        </row>
        <row r="11766">
          <cell r="N11766">
            <v>0</v>
          </cell>
          <cell r="O11766">
            <v>0</v>
          </cell>
          <cell r="P11766">
            <v>0</v>
          </cell>
          <cell r="Q11766">
            <v>0</v>
          </cell>
        </row>
        <row r="11767">
          <cell r="N11767">
            <v>0</v>
          </cell>
          <cell r="O11767">
            <v>0</v>
          </cell>
          <cell r="P11767">
            <v>0</v>
          </cell>
          <cell r="Q11767">
            <v>0</v>
          </cell>
        </row>
        <row r="11768">
          <cell r="N11768">
            <v>0</v>
          </cell>
          <cell r="O11768">
            <v>0</v>
          </cell>
          <cell r="P11768">
            <v>0</v>
          </cell>
          <cell r="Q11768">
            <v>0</v>
          </cell>
        </row>
        <row r="11769">
          <cell r="N11769">
            <v>0</v>
          </cell>
          <cell r="O11769">
            <v>0</v>
          </cell>
          <cell r="P11769">
            <v>0</v>
          </cell>
          <cell r="Q11769">
            <v>0</v>
          </cell>
        </row>
        <row r="11770">
          <cell r="N11770">
            <v>0</v>
          </cell>
          <cell r="O11770">
            <v>0</v>
          </cell>
          <cell r="P11770">
            <v>0</v>
          </cell>
          <cell r="Q11770">
            <v>0</v>
          </cell>
        </row>
        <row r="11771">
          <cell r="N11771">
            <v>0</v>
          </cell>
          <cell r="O11771">
            <v>0</v>
          </cell>
          <cell r="P11771">
            <v>0</v>
          </cell>
          <cell r="Q11771">
            <v>0</v>
          </cell>
        </row>
        <row r="11772">
          <cell r="N11772">
            <v>0</v>
          </cell>
          <cell r="O11772">
            <v>0</v>
          </cell>
          <cell r="P11772">
            <v>0</v>
          </cell>
          <cell r="Q11772">
            <v>0</v>
          </cell>
        </row>
        <row r="11773">
          <cell r="N11773">
            <v>0</v>
          </cell>
          <cell r="O11773">
            <v>0</v>
          </cell>
          <cell r="P11773">
            <v>0</v>
          </cell>
          <cell r="Q11773">
            <v>0</v>
          </cell>
        </row>
        <row r="11774">
          <cell r="N11774">
            <v>0</v>
          </cell>
          <cell r="O11774">
            <v>0</v>
          </cell>
          <cell r="P11774">
            <v>0</v>
          </cell>
          <cell r="Q11774">
            <v>0</v>
          </cell>
        </row>
        <row r="11775">
          <cell r="N11775">
            <v>0</v>
          </cell>
          <cell r="O11775">
            <v>0</v>
          </cell>
          <cell r="P11775">
            <v>0</v>
          </cell>
          <cell r="Q11775">
            <v>0</v>
          </cell>
        </row>
        <row r="11776">
          <cell r="N11776">
            <v>0</v>
          </cell>
          <cell r="O11776">
            <v>0</v>
          </cell>
          <cell r="P11776">
            <v>0</v>
          </cell>
          <cell r="Q11776">
            <v>0</v>
          </cell>
        </row>
        <row r="11777">
          <cell r="N11777">
            <v>0</v>
          </cell>
          <cell r="O11777">
            <v>0</v>
          </cell>
          <cell r="P11777">
            <v>0</v>
          </cell>
          <cell r="Q11777">
            <v>0</v>
          </cell>
        </row>
        <row r="11778">
          <cell r="N11778">
            <v>0</v>
          </cell>
          <cell r="O11778">
            <v>0</v>
          </cell>
          <cell r="P11778">
            <v>0</v>
          </cell>
          <cell r="Q11778">
            <v>0</v>
          </cell>
        </row>
        <row r="11779">
          <cell r="N11779">
            <v>0</v>
          </cell>
          <cell r="O11779">
            <v>0</v>
          </cell>
          <cell r="P11779">
            <v>0</v>
          </cell>
          <cell r="Q11779">
            <v>0</v>
          </cell>
        </row>
        <row r="11780">
          <cell r="N11780">
            <v>0</v>
          </cell>
          <cell r="O11780">
            <v>0</v>
          </cell>
          <cell r="P11780">
            <v>0</v>
          </cell>
          <cell r="Q11780">
            <v>0</v>
          </cell>
        </row>
        <row r="11781">
          <cell r="N11781">
            <v>0</v>
          </cell>
          <cell r="O11781">
            <v>0</v>
          </cell>
          <cell r="P11781">
            <v>0</v>
          </cell>
          <cell r="Q11781">
            <v>0</v>
          </cell>
        </row>
        <row r="11782">
          <cell r="N11782">
            <v>0</v>
          </cell>
          <cell r="O11782">
            <v>0</v>
          </cell>
          <cell r="P11782">
            <v>0</v>
          </cell>
          <cell r="Q11782">
            <v>0</v>
          </cell>
        </row>
        <row r="11783">
          <cell r="N11783">
            <v>0</v>
          </cell>
          <cell r="O11783">
            <v>0</v>
          </cell>
          <cell r="P11783">
            <v>0</v>
          </cell>
          <cell r="Q11783">
            <v>0</v>
          </cell>
        </row>
        <row r="11784">
          <cell r="N11784">
            <v>0</v>
          </cell>
          <cell r="O11784">
            <v>0</v>
          </cell>
          <cell r="P11784">
            <v>0</v>
          </cell>
          <cell r="Q11784">
            <v>0</v>
          </cell>
        </row>
        <row r="11785">
          <cell r="N11785">
            <v>0</v>
          </cell>
          <cell r="O11785">
            <v>0</v>
          </cell>
          <cell r="P11785">
            <v>0</v>
          </cell>
          <cell r="Q11785">
            <v>0</v>
          </cell>
        </row>
        <row r="11786">
          <cell r="N11786">
            <v>0</v>
          </cell>
          <cell r="O11786">
            <v>0</v>
          </cell>
          <cell r="P11786">
            <v>0</v>
          </cell>
          <cell r="Q11786">
            <v>0</v>
          </cell>
        </row>
        <row r="11787">
          <cell r="N11787">
            <v>0</v>
          </cell>
          <cell r="O11787">
            <v>0</v>
          </cell>
          <cell r="P11787">
            <v>0</v>
          </cell>
          <cell r="Q11787">
            <v>0</v>
          </cell>
        </row>
        <row r="11788">
          <cell r="N11788">
            <v>0</v>
          </cell>
          <cell r="O11788">
            <v>0</v>
          </cell>
          <cell r="P11788">
            <v>0</v>
          </cell>
          <cell r="Q11788">
            <v>0</v>
          </cell>
        </row>
        <row r="11789">
          <cell r="N11789">
            <v>0</v>
          </cell>
          <cell r="O11789">
            <v>0</v>
          </cell>
          <cell r="P11789">
            <v>0</v>
          </cell>
          <cell r="Q11789">
            <v>0</v>
          </cell>
        </row>
        <row r="11790">
          <cell r="N11790">
            <v>0</v>
          </cell>
          <cell r="O11790">
            <v>0</v>
          </cell>
          <cell r="P11790">
            <v>0</v>
          </cell>
          <cell r="Q11790">
            <v>0</v>
          </cell>
        </row>
        <row r="11791">
          <cell r="N11791">
            <v>0</v>
          </cell>
          <cell r="O11791">
            <v>0</v>
          </cell>
          <cell r="P11791">
            <v>0</v>
          </cell>
          <cell r="Q11791">
            <v>0</v>
          </cell>
        </row>
        <row r="11792">
          <cell r="N11792">
            <v>0</v>
          </cell>
          <cell r="O11792">
            <v>0</v>
          </cell>
          <cell r="P11792">
            <v>0</v>
          </cell>
          <cell r="Q11792">
            <v>0</v>
          </cell>
        </row>
        <row r="11793">
          <cell r="N11793">
            <v>0</v>
          </cell>
          <cell r="O11793">
            <v>0</v>
          </cell>
          <cell r="P11793">
            <v>0</v>
          </cell>
          <cell r="Q11793">
            <v>0</v>
          </cell>
        </row>
        <row r="11794">
          <cell r="N11794">
            <v>0</v>
          </cell>
          <cell r="O11794">
            <v>0</v>
          </cell>
          <cell r="P11794">
            <v>0</v>
          </cell>
          <cell r="Q11794">
            <v>0</v>
          </cell>
        </row>
        <row r="11795">
          <cell r="N11795">
            <v>0</v>
          </cell>
          <cell r="O11795">
            <v>0</v>
          </cell>
          <cell r="P11795">
            <v>0</v>
          </cell>
          <cell r="Q11795">
            <v>0</v>
          </cell>
        </row>
        <row r="11796">
          <cell r="N11796">
            <v>0</v>
          </cell>
          <cell r="O11796">
            <v>0</v>
          </cell>
          <cell r="P11796">
            <v>0</v>
          </cell>
          <cell r="Q11796">
            <v>0</v>
          </cell>
        </row>
        <row r="11797">
          <cell r="N11797">
            <v>0</v>
          </cell>
          <cell r="O11797">
            <v>0</v>
          </cell>
          <cell r="P11797">
            <v>0</v>
          </cell>
          <cell r="Q11797">
            <v>0</v>
          </cell>
        </row>
        <row r="11798">
          <cell r="N11798">
            <v>0</v>
          </cell>
          <cell r="O11798">
            <v>0</v>
          </cell>
          <cell r="P11798">
            <v>0</v>
          </cell>
          <cell r="Q11798">
            <v>0</v>
          </cell>
        </row>
        <row r="11799">
          <cell r="N11799">
            <v>0</v>
          </cell>
          <cell r="O11799">
            <v>0</v>
          </cell>
          <cell r="P11799">
            <v>0</v>
          </cell>
          <cell r="Q11799">
            <v>0</v>
          </cell>
        </row>
        <row r="11800">
          <cell r="N11800">
            <v>0</v>
          </cell>
          <cell r="O11800">
            <v>0</v>
          </cell>
          <cell r="P11800">
            <v>0</v>
          </cell>
          <cell r="Q11800">
            <v>0</v>
          </cell>
        </row>
        <row r="11801">
          <cell r="N11801">
            <v>0</v>
          </cell>
          <cell r="O11801">
            <v>0</v>
          </cell>
          <cell r="P11801">
            <v>0</v>
          </cell>
          <cell r="Q11801">
            <v>0</v>
          </cell>
        </row>
        <row r="11802">
          <cell r="N11802">
            <v>0</v>
          </cell>
          <cell r="O11802">
            <v>0</v>
          </cell>
          <cell r="P11802">
            <v>0</v>
          </cell>
          <cell r="Q11802">
            <v>0</v>
          </cell>
        </row>
        <row r="11803">
          <cell r="N11803">
            <v>0</v>
          </cell>
          <cell r="O11803">
            <v>0</v>
          </cell>
          <cell r="P11803">
            <v>0</v>
          </cell>
          <cell r="Q11803">
            <v>0</v>
          </cell>
        </row>
        <row r="11804">
          <cell r="N11804">
            <v>0</v>
          </cell>
          <cell r="O11804">
            <v>0</v>
          </cell>
          <cell r="P11804">
            <v>0</v>
          </cell>
          <cell r="Q11804">
            <v>0</v>
          </cell>
        </row>
        <row r="11805">
          <cell r="N11805">
            <v>0</v>
          </cell>
          <cell r="O11805">
            <v>0</v>
          </cell>
          <cell r="P11805">
            <v>0</v>
          </cell>
          <cell r="Q11805">
            <v>0</v>
          </cell>
        </row>
        <row r="11806">
          <cell r="N11806">
            <v>0</v>
          </cell>
          <cell r="O11806">
            <v>0</v>
          </cell>
          <cell r="P11806">
            <v>0</v>
          </cell>
          <cell r="Q11806">
            <v>0</v>
          </cell>
        </row>
        <row r="11807">
          <cell r="N11807">
            <v>0</v>
          </cell>
          <cell r="O11807">
            <v>0</v>
          </cell>
          <cell r="P11807">
            <v>0</v>
          </cell>
          <cell r="Q11807">
            <v>0</v>
          </cell>
        </row>
        <row r="11808">
          <cell r="N11808">
            <v>0</v>
          </cell>
          <cell r="O11808">
            <v>0</v>
          </cell>
          <cell r="P11808">
            <v>0</v>
          </cell>
          <cell r="Q11808">
            <v>0</v>
          </cell>
        </row>
        <row r="11809">
          <cell r="N11809">
            <v>0</v>
          </cell>
          <cell r="O11809">
            <v>0</v>
          </cell>
          <cell r="P11809">
            <v>0</v>
          </cell>
          <cell r="Q11809">
            <v>0</v>
          </cell>
        </row>
        <row r="11810">
          <cell r="N11810">
            <v>0</v>
          </cell>
          <cell r="O11810">
            <v>0</v>
          </cell>
          <cell r="P11810">
            <v>0</v>
          </cell>
          <cell r="Q11810">
            <v>0</v>
          </cell>
        </row>
        <row r="11811">
          <cell r="N11811">
            <v>0</v>
          </cell>
          <cell r="O11811">
            <v>0</v>
          </cell>
          <cell r="P11811">
            <v>0</v>
          </cell>
          <cell r="Q11811">
            <v>0</v>
          </cell>
        </row>
        <row r="11812">
          <cell r="N11812">
            <v>0</v>
          </cell>
          <cell r="O11812">
            <v>0</v>
          </cell>
          <cell r="P11812">
            <v>0</v>
          </cell>
          <cell r="Q11812">
            <v>0</v>
          </cell>
        </row>
        <row r="11813">
          <cell r="N11813">
            <v>0</v>
          </cell>
          <cell r="O11813">
            <v>0</v>
          </cell>
          <cell r="P11813">
            <v>0</v>
          </cell>
          <cell r="Q11813">
            <v>0</v>
          </cell>
        </row>
        <row r="11814">
          <cell r="N11814">
            <v>0</v>
          </cell>
          <cell r="O11814">
            <v>0</v>
          </cell>
          <cell r="P11814">
            <v>0</v>
          </cell>
          <cell r="Q11814">
            <v>0</v>
          </cell>
        </row>
        <row r="11815">
          <cell r="N11815">
            <v>0</v>
          </cell>
          <cell r="O11815">
            <v>0</v>
          </cell>
          <cell r="P11815">
            <v>0</v>
          </cell>
          <cell r="Q11815">
            <v>0</v>
          </cell>
        </row>
        <row r="11816">
          <cell r="N11816">
            <v>0</v>
          </cell>
          <cell r="O11816">
            <v>0</v>
          </cell>
          <cell r="P11816">
            <v>0</v>
          </cell>
          <cell r="Q11816">
            <v>0</v>
          </cell>
        </row>
        <row r="11817">
          <cell r="N11817">
            <v>0</v>
          </cell>
          <cell r="O11817">
            <v>0</v>
          </cell>
          <cell r="P11817">
            <v>0</v>
          </cell>
          <cell r="Q11817">
            <v>0</v>
          </cell>
        </row>
        <row r="11818">
          <cell r="N11818">
            <v>0</v>
          </cell>
          <cell r="O11818">
            <v>0</v>
          </cell>
          <cell r="P11818">
            <v>0</v>
          </cell>
          <cell r="Q11818">
            <v>0</v>
          </cell>
        </row>
        <row r="11819">
          <cell r="N11819">
            <v>0</v>
          </cell>
          <cell r="O11819">
            <v>0</v>
          </cell>
          <cell r="P11819">
            <v>0</v>
          </cell>
          <cell r="Q11819">
            <v>0</v>
          </cell>
        </row>
        <row r="11820">
          <cell r="N11820">
            <v>0</v>
          </cell>
          <cell r="O11820">
            <v>0</v>
          </cell>
          <cell r="P11820">
            <v>0</v>
          </cell>
          <cell r="Q11820">
            <v>0</v>
          </cell>
        </row>
        <row r="11821">
          <cell r="N11821">
            <v>0</v>
          </cell>
          <cell r="O11821">
            <v>0</v>
          </cell>
          <cell r="P11821">
            <v>0</v>
          </cell>
          <cell r="Q11821">
            <v>0</v>
          </cell>
        </row>
        <row r="11822">
          <cell r="N11822">
            <v>0</v>
          </cell>
          <cell r="O11822">
            <v>0</v>
          </cell>
          <cell r="P11822">
            <v>0</v>
          </cell>
          <cell r="Q11822">
            <v>0</v>
          </cell>
        </row>
        <row r="11823">
          <cell r="N11823">
            <v>0</v>
          </cell>
          <cell r="O11823">
            <v>0</v>
          </cell>
          <cell r="P11823">
            <v>0</v>
          </cell>
          <cell r="Q11823">
            <v>0</v>
          </cell>
        </row>
        <row r="11824">
          <cell r="N11824">
            <v>0</v>
          </cell>
          <cell r="O11824">
            <v>0</v>
          </cell>
          <cell r="P11824">
            <v>0</v>
          </cell>
          <cell r="Q11824">
            <v>0</v>
          </cell>
        </row>
        <row r="11825">
          <cell r="N11825">
            <v>0</v>
          </cell>
          <cell r="O11825">
            <v>0</v>
          </cell>
          <cell r="P11825">
            <v>0</v>
          </cell>
          <cell r="Q11825">
            <v>0</v>
          </cell>
        </row>
        <row r="11826">
          <cell r="N11826">
            <v>0</v>
          </cell>
          <cell r="O11826">
            <v>0</v>
          </cell>
          <cell r="P11826">
            <v>0</v>
          </cell>
          <cell r="Q11826">
            <v>0</v>
          </cell>
        </row>
        <row r="11827">
          <cell r="N11827">
            <v>0</v>
          </cell>
          <cell r="O11827">
            <v>0</v>
          </cell>
          <cell r="P11827">
            <v>0</v>
          </cell>
          <cell r="Q11827">
            <v>0</v>
          </cell>
        </row>
        <row r="11828">
          <cell r="N11828">
            <v>0</v>
          </cell>
          <cell r="O11828">
            <v>0</v>
          </cell>
          <cell r="P11828">
            <v>0</v>
          </cell>
          <cell r="Q11828">
            <v>0</v>
          </cell>
        </row>
        <row r="11829">
          <cell r="N11829">
            <v>0</v>
          </cell>
          <cell r="O11829">
            <v>0</v>
          </cell>
          <cell r="P11829">
            <v>0</v>
          </cell>
          <cell r="Q11829">
            <v>0</v>
          </cell>
        </row>
        <row r="11830">
          <cell r="N11830">
            <v>0</v>
          </cell>
          <cell r="O11830">
            <v>0</v>
          </cell>
          <cell r="P11830">
            <v>0</v>
          </cell>
          <cell r="Q11830">
            <v>0</v>
          </cell>
        </row>
        <row r="11831">
          <cell r="N11831">
            <v>0</v>
          </cell>
          <cell r="O11831">
            <v>0</v>
          </cell>
          <cell r="P11831">
            <v>0</v>
          </cell>
          <cell r="Q11831">
            <v>0</v>
          </cell>
        </row>
        <row r="11832">
          <cell r="N11832">
            <v>0</v>
          </cell>
          <cell r="O11832">
            <v>0</v>
          </cell>
          <cell r="P11832">
            <v>0</v>
          </cell>
          <cell r="Q11832">
            <v>0</v>
          </cell>
        </row>
        <row r="11833">
          <cell r="N11833">
            <v>0</v>
          </cell>
          <cell r="O11833">
            <v>0</v>
          </cell>
          <cell r="P11833">
            <v>0</v>
          </cell>
          <cell r="Q11833">
            <v>0</v>
          </cell>
        </row>
        <row r="11834">
          <cell r="N11834">
            <v>0</v>
          </cell>
          <cell r="O11834">
            <v>0</v>
          </cell>
          <cell r="P11834">
            <v>0</v>
          </cell>
          <cell r="Q11834">
            <v>0</v>
          </cell>
        </row>
        <row r="11835">
          <cell r="N11835">
            <v>0</v>
          </cell>
          <cell r="O11835">
            <v>0</v>
          </cell>
          <cell r="P11835">
            <v>0</v>
          </cell>
          <cell r="Q11835">
            <v>0</v>
          </cell>
        </row>
        <row r="11836">
          <cell r="N11836">
            <v>0</v>
          </cell>
          <cell r="O11836">
            <v>0</v>
          </cell>
          <cell r="P11836">
            <v>0</v>
          </cell>
          <cell r="Q11836">
            <v>0</v>
          </cell>
        </row>
        <row r="11837">
          <cell r="N11837">
            <v>0</v>
          </cell>
          <cell r="O11837">
            <v>0</v>
          </cell>
          <cell r="P11837">
            <v>0</v>
          </cell>
          <cell r="Q11837">
            <v>0</v>
          </cell>
        </row>
        <row r="11838">
          <cell r="N11838">
            <v>0</v>
          </cell>
          <cell r="O11838">
            <v>0</v>
          </cell>
          <cell r="P11838">
            <v>0</v>
          </cell>
          <cell r="Q11838">
            <v>0</v>
          </cell>
        </row>
        <row r="11839">
          <cell r="N11839">
            <v>0</v>
          </cell>
          <cell r="O11839">
            <v>0</v>
          </cell>
          <cell r="P11839">
            <v>0</v>
          </cell>
          <cell r="Q11839">
            <v>0</v>
          </cell>
        </row>
        <row r="11840">
          <cell r="N11840">
            <v>0</v>
          </cell>
          <cell r="O11840">
            <v>0</v>
          </cell>
          <cell r="P11840">
            <v>0</v>
          </cell>
          <cell r="Q11840">
            <v>0</v>
          </cell>
        </row>
        <row r="11841">
          <cell r="N11841">
            <v>0</v>
          </cell>
          <cell r="O11841">
            <v>0</v>
          </cell>
          <cell r="P11841">
            <v>0</v>
          </cell>
          <cell r="Q11841">
            <v>0</v>
          </cell>
        </row>
        <row r="11842">
          <cell r="N11842">
            <v>0</v>
          </cell>
          <cell r="O11842">
            <v>0</v>
          </cell>
          <cell r="P11842">
            <v>0</v>
          </cell>
          <cell r="Q11842">
            <v>0</v>
          </cell>
        </row>
        <row r="11843">
          <cell r="N11843">
            <v>0</v>
          </cell>
          <cell r="O11843">
            <v>0</v>
          </cell>
          <cell r="P11843">
            <v>0</v>
          </cell>
          <cell r="Q11843">
            <v>0</v>
          </cell>
        </row>
        <row r="11844">
          <cell r="N11844">
            <v>0</v>
          </cell>
          <cell r="O11844">
            <v>0</v>
          </cell>
          <cell r="P11844">
            <v>0</v>
          </cell>
          <cell r="Q11844">
            <v>0</v>
          </cell>
        </row>
        <row r="11845">
          <cell r="N11845">
            <v>0</v>
          </cell>
          <cell r="O11845">
            <v>0</v>
          </cell>
          <cell r="P11845">
            <v>0</v>
          </cell>
          <cell r="Q11845">
            <v>0</v>
          </cell>
        </row>
        <row r="11846">
          <cell r="N11846">
            <v>0</v>
          </cell>
          <cell r="O11846">
            <v>0</v>
          </cell>
          <cell r="P11846">
            <v>0</v>
          </cell>
          <cell r="Q11846">
            <v>0</v>
          </cell>
        </row>
        <row r="11847">
          <cell r="N11847">
            <v>0</v>
          </cell>
          <cell r="O11847">
            <v>0</v>
          </cell>
          <cell r="P11847">
            <v>0</v>
          </cell>
          <cell r="Q11847">
            <v>0</v>
          </cell>
        </row>
        <row r="11848">
          <cell r="N11848">
            <v>0</v>
          </cell>
          <cell r="O11848">
            <v>0</v>
          </cell>
          <cell r="P11848">
            <v>0</v>
          </cell>
          <cell r="Q11848">
            <v>0</v>
          </cell>
        </row>
        <row r="11849">
          <cell r="N11849">
            <v>0</v>
          </cell>
          <cell r="O11849">
            <v>0</v>
          </cell>
          <cell r="P11849">
            <v>0</v>
          </cell>
          <cell r="Q11849">
            <v>0</v>
          </cell>
        </row>
        <row r="11850">
          <cell r="N11850">
            <v>0</v>
          </cell>
          <cell r="O11850">
            <v>0</v>
          </cell>
          <cell r="P11850">
            <v>0</v>
          </cell>
          <cell r="Q11850">
            <v>0</v>
          </cell>
        </row>
        <row r="11851">
          <cell r="N11851">
            <v>0</v>
          </cell>
          <cell r="O11851">
            <v>0</v>
          </cell>
          <cell r="P11851">
            <v>0</v>
          </cell>
          <cell r="Q11851">
            <v>0</v>
          </cell>
        </row>
        <row r="11852">
          <cell r="N11852">
            <v>0</v>
          </cell>
          <cell r="O11852">
            <v>0</v>
          </cell>
          <cell r="P11852">
            <v>0</v>
          </cell>
          <cell r="Q11852">
            <v>0</v>
          </cell>
        </row>
        <row r="11853">
          <cell r="N11853">
            <v>0</v>
          </cell>
          <cell r="O11853">
            <v>0</v>
          </cell>
          <cell r="P11853">
            <v>0</v>
          </cell>
          <cell r="Q11853">
            <v>0</v>
          </cell>
        </row>
        <row r="11854">
          <cell r="N11854">
            <v>0</v>
          </cell>
          <cell r="O11854">
            <v>0</v>
          </cell>
          <cell r="P11854">
            <v>0</v>
          </cell>
          <cell r="Q11854">
            <v>0</v>
          </cell>
        </row>
        <row r="11855">
          <cell r="N11855">
            <v>0</v>
          </cell>
          <cell r="O11855">
            <v>0</v>
          </cell>
          <cell r="P11855">
            <v>0</v>
          </cell>
          <cell r="Q11855">
            <v>0</v>
          </cell>
        </row>
        <row r="11856">
          <cell r="N11856">
            <v>0</v>
          </cell>
          <cell r="O11856">
            <v>0</v>
          </cell>
          <cell r="P11856">
            <v>0</v>
          </cell>
          <cell r="Q11856">
            <v>0</v>
          </cell>
        </row>
        <row r="11857">
          <cell r="N11857">
            <v>0</v>
          </cell>
          <cell r="O11857">
            <v>0</v>
          </cell>
          <cell r="P11857">
            <v>0</v>
          </cell>
          <cell r="Q11857">
            <v>0</v>
          </cell>
        </row>
        <row r="11858">
          <cell r="N11858">
            <v>0</v>
          </cell>
          <cell r="O11858">
            <v>0</v>
          </cell>
          <cell r="P11858">
            <v>0</v>
          </cell>
          <cell r="Q11858">
            <v>0</v>
          </cell>
        </row>
        <row r="11859">
          <cell r="N11859">
            <v>0</v>
          </cell>
          <cell r="O11859">
            <v>0</v>
          </cell>
          <cell r="P11859">
            <v>0</v>
          </cell>
          <cell r="Q11859">
            <v>0</v>
          </cell>
        </row>
        <row r="11860">
          <cell r="N11860">
            <v>0</v>
          </cell>
          <cell r="O11860">
            <v>0</v>
          </cell>
          <cell r="P11860">
            <v>0</v>
          </cell>
          <cell r="Q11860">
            <v>0</v>
          </cell>
        </row>
        <row r="11861">
          <cell r="N11861">
            <v>0</v>
          </cell>
          <cell r="O11861">
            <v>0</v>
          </cell>
          <cell r="P11861">
            <v>0</v>
          </cell>
          <cell r="Q11861">
            <v>0</v>
          </cell>
        </row>
        <row r="11862">
          <cell r="N11862">
            <v>0</v>
          </cell>
          <cell r="O11862">
            <v>0</v>
          </cell>
          <cell r="P11862">
            <v>0</v>
          </cell>
          <cell r="Q11862">
            <v>0</v>
          </cell>
        </row>
        <row r="11863">
          <cell r="N11863">
            <v>0</v>
          </cell>
          <cell r="O11863">
            <v>0</v>
          </cell>
          <cell r="P11863">
            <v>0</v>
          </cell>
          <cell r="Q11863">
            <v>0</v>
          </cell>
        </row>
        <row r="11864">
          <cell r="N11864">
            <v>0</v>
          </cell>
          <cell r="O11864">
            <v>0</v>
          </cell>
          <cell r="P11864">
            <v>0</v>
          </cell>
          <cell r="Q11864">
            <v>0</v>
          </cell>
        </row>
        <row r="11865">
          <cell r="N11865">
            <v>0</v>
          </cell>
          <cell r="O11865">
            <v>0</v>
          </cell>
          <cell r="P11865">
            <v>0</v>
          </cell>
          <cell r="Q11865">
            <v>0</v>
          </cell>
        </row>
        <row r="11866">
          <cell r="N11866">
            <v>0</v>
          </cell>
          <cell r="O11866">
            <v>0</v>
          </cell>
          <cell r="P11866">
            <v>0</v>
          </cell>
          <cell r="Q11866">
            <v>0</v>
          </cell>
        </row>
        <row r="11867">
          <cell r="N11867">
            <v>0</v>
          </cell>
          <cell r="O11867">
            <v>0</v>
          </cell>
          <cell r="P11867">
            <v>0</v>
          </cell>
          <cell r="Q11867">
            <v>0</v>
          </cell>
        </row>
        <row r="11868">
          <cell r="N11868">
            <v>0</v>
          </cell>
          <cell r="O11868">
            <v>0</v>
          </cell>
          <cell r="P11868">
            <v>0</v>
          </cell>
          <cell r="Q11868">
            <v>0</v>
          </cell>
        </row>
        <row r="11869">
          <cell r="N11869">
            <v>0</v>
          </cell>
          <cell r="O11869">
            <v>0</v>
          </cell>
          <cell r="P11869">
            <v>0</v>
          </cell>
          <cell r="Q11869">
            <v>0</v>
          </cell>
        </row>
        <row r="11870">
          <cell r="N11870">
            <v>0</v>
          </cell>
          <cell r="O11870">
            <v>0</v>
          </cell>
          <cell r="P11870">
            <v>0</v>
          </cell>
          <cell r="Q11870">
            <v>0</v>
          </cell>
        </row>
        <row r="11871">
          <cell r="N11871">
            <v>0</v>
          </cell>
          <cell r="O11871">
            <v>0</v>
          </cell>
          <cell r="P11871">
            <v>0</v>
          </cell>
          <cell r="Q11871">
            <v>0</v>
          </cell>
        </row>
        <row r="11872">
          <cell r="N11872">
            <v>0</v>
          </cell>
          <cell r="O11872">
            <v>0</v>
          </cell>
          <cell r="P11872">
            <v>0</v>
          </cell>
          <cell r="Q11872">
            <v>0</v>
          </cell>
        </row>
        <row r="11873">
          <cell r="N11873">
            <v>0</v>
          </cell>
          <cell r="O11873">
            <v>0</v>
          </cell>
          <cell r="P11873">
            <v>0</v>
          </cell>
          <cell r="Q118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>
        <row r="2">
          <cell r="A2" t="str">
            <v>CONTRATANTE:</v>
          </cell>
        </row>
      </sheetData>
      <sheetData sheetId="1">
        <row r="3">
          <cell r="I3">
            <v>0.2979</v>
          </cell>
        </row>
      </sheetData>
      <sheetData sheetId="2"/>
      <sheetData sheetId="3"/>
      <sheetData sheetId="4"/>
      <sheetData sheetId="5"/>
      <sheetData sheetId="6">
        <row r="1">
          <cell r="Q1">
            <v>0</v>
          </cell>
        </row>
      </sheetData>
      <sheetData sheetId="7">
        <row r="1">
          <cell r="A1" t="str">
            <v>PLANILHA DE COTAÇÃO DE PREÇOS</v>
          </cell>
        </row>
      </sheetData>
      <sheetData sheetId="8"/>
      <sheetData sheetId="9">
        <row r="3">
          <cell r="I3">
            <v>0.15279999999999999</v>
          </cell>
        </row>
      </sheetData>
      <sheetData sheetId="10"/>
      <sheetData sheetId="11"/>
      <sheetData sheetId="12"/>
      <sheetData sheetId="13">
        <row r="2">
          <cell r="B2" t="str">
            <v>SINAPI 02/2020 - MG</v>
          </cell>
        </row>
      </sheetData>
      <sheetData sheetId="14">
        <row r="3">
          <cell r="B3" t="str">
            <v>7325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Cronograma"/>
      <sheetName val="Planilha de Serviço "/>
      <sheetName val="Composições"/>
      <sheetName val="Memória"/>
      <sheetName val="SETOP 10"/>
      <sheetName val="SINAPI 01"/>
      <sheetName val="Insumo SINAPI 01"/>
      <sheetName val="SUDECAP"/>
    </sheetNames>
    <sheetDataSet>
      <sheetData sheetId="0">
        <row r="2">
          <cell r="B2" t="str">
            <v>PREFEITURA MUNICIPAL DE SÃO SEBASTIÃO DO OESTE-MG</v>
          </cell>
        </row>
        <row r="3">
          <cell r="B3" t="str">
            <v>PLANEJAR ENGENHARIA</v>
          </cell>
        </row>
      </sheetData>
      <sheetData sheetId="1"/>
      <sheetData sheetId="2"/>
      <sheetData sheetId="3">
        <row r="8">
          <cell r="F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Orçamento"/>
      <sheetName val="memoria pintura edificações exi"/>
      <sheetName val="memoria da cobertura metálica"/>
      <sheetName val="Curva ABC"/>
      <sheetName val="Cronograma"/>
      <sheetName val="BDI"/>
      <sheetName val="Composições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>
        <row r="1">
          <cell r="N1" t="str">
            <v>NÃO DESONERADA</v>
          </cell>
        </row>
        <row r="2">
          <cell r="B2" t="str">
            <v>PREFEITURA MUNICIPAL DE SÃO SEBASTIÃO DO OESTE-MG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G17" t="str">
            <v>PREFEITURA MUNICIPAL DE ALFENAS - MG</v>
          </cell>
        </row>
        <row r="18">
          <cell r="G18" t="str">
            <v>PREFEITURA MUNICIPAL DE ALVORADA DE MINAS - MG</v>
          </cell>
        </row>
        <row r="19">
          <cell r="G19" t="str">
            <v>PREFEITURA MUNICIPAL DE ARAGUARI - MG</v>
          </cell>
        </row>
        <row r="20">
          <cell r="G20" t="str">
            <v>PREFEITURA MUNICIPAL DE BARÃO DE COCAIS - MG</v>
          </cell>
        </row>
        <row r="21">
          <cell r="G21" t="str">
            <v>PREFEITURA MUNICIPAL DE BELO VALE - MG</v>
          </cell>
        </row>
        <row r="22">
          <cell r="G22" t="str">
            <v>PREFEITURA MUNICIPAL DE BOM DESPACHO - MG</v>
          </cell>
        </row>
        <row r="23">
          <cell r="G23" t="str">
            <v>PREFEITURA MUNICIPAL DE BONFIM - MG</v>
          </cell>
        </row>
        <row r="24">
          <cell r="G24" t="str">
            <v>CAMARA MUNICIPAL DE BRUMADINHO - MG</v>
          </cell>
        </row>
        <row r="25">
          <cell r="G25" t="str">
            <v>CAEMA - MA</v>
          </cell>
        </row>
        <row r="26">
          <cell r="G26" t="str">
            <v>CEASA - MG</v>
          </cell>
        </row>
        <row r="27">
          <cell r="G27" t="str">
            <v>CODEMGE</v>
          </cell>
        </row>
        <row r="28">
          <cell r="G28" t="str">
            <v>PREFEITURA MUNICIPAL DE CARMÓPOLIS - MG</v>
          </cell>
        </row>
        <row r="29">
          <cell r="G29" t="str">
            <v>PREFEITURA MUNICIPAL DE CONCEIÇÃO DO MATO DENTRO - MG</v>
          </cell>
        </row>
        <row r="30">
          <cell r="G30" t="str">
            <v>PREFEITURA MUNICIPAL DE CONGONHAS - MG</v>
          </cell>
        </row>
        <row r="31">
          <cell r="G31" t="str">
            <v>DEER - MG</v>
          </cell>
        </row>
        <row r="32">
          <cell r="G32" t="str">
            <v>PREFEITURA MUNICIPAL DE DOM JOAQUIM - MG</v>
          </cell>
        </row>
        <row r="33">
          <cell r="G33" t="str">
            <v>PREFEITURA MUNICIPAL DE ENTRE RIOS DE MINAS - MG</v>
          </cell>
        </row>
        <row r="34">
          <cell r="G34" t="str">
            <v>PREFEITURA MUNICIPAL DE FERROS - MG</v>
          </cell>
        </row>
        <row r="35">
          <cell r="G35" t="str">
            <v>INSTITUTO FEDERAL DE MINAS GERAIS - SUDESTE</v>
          </cell>
        </row>
        <row r="36">
          <cell r="G36" t="str">
            <v>INSTITUTO FEDERAL DE MINAS GERAIS</v>
          </cell>
        </row>
        <row r="37">
          <cell r="G37" t="str">
            <v>PREFEITURA MUNICIPAL DE IGARAPÉ - MG</v>
          </cell>
        </row>
        <row r="38">
          <cell r="G38" t="str">
            <v>PREFEITURA MUNICIPAL DE ILHÉUS - BA</v>
          </cell>
        </row>
        <row r="39">
          <cell r="G39" t="str">
            <v>PREFEITURA MUNICIPAL DE ITATIAIUÇU - MG</v>
          </cell>
        </row>
        <row r="40">
          <cell r="G40" t="str">
            <v>PREFEITURA MUNICIPAL DE JABOTICATUBAS - MG</v>
          </cell>
        </row>
        <row r="41">
          <cell r="G41" t="str">
            <v>PREFEITURA MUNICIPAL DE LAGOA GRANDE</v>
          </cell>
        </row>
        <row r="42">
          <cell r="G42" t="str">
            <v>PREFEITURA MUNICIPAL DE LAGOA SANTA - MG</v>
          </cell>
        </row>
        <row r="43">
          <cell r="G43" t="str">
            <v>PREFEITURA MUNICIPAL DE MARIANA - MG</v>
          </cell>
        </row>
        <row r="44">
          <cell r="G44" t="str">
            <v>PREFEITURA MUNICIPAL DE MÁRIO CAMPOS - MG</v>
          </cell>
        </row>
        <row r="45">
          <cell r="G45" t="str">
            <v>PREFEITURA MUNICIPAL DE MATEUS LEME - MG</v>
          </cell>
        </row>
        <row r="46">
          <cell r="G46" t="str">
            <v>PREFEITURA MUNICIPAL DE MONSENHOR PAULO - MG</v>
          </cell>
        </row>
        <row r="47">
          <cell r="G47" t="str">
            <v>PREFEITURA MUNICIPAL DE OURO BRANCO - MG</v>
          </cell>
        </row>
        <row r="48">
          <cell r="G48" t="str">
            <v>PREFEITURA MUNICIPAL DE OURO PRETO - MG</v>
          </cell>
        </row>
        <row r="49">
          <cell r="G49" t="str">
            <v>PREFEITURA MUNICIPAL DE PIEDADE DOS GERAIS - MG</v>
          </cell>
        </row>
        <row r="50">
          <cell r="G50" t="str">
            <v>PREFEITURA MUNICIPAL DE PARACATU - MG</v>
          </cell>
        </row>
        <row r="51">
          <cell r="G51" t="str">
            <v>PREFEITURA MUNICIPAL DE PATOS DE MINAS - MG</v>
          </cell>
        </row>
        <row r="52">
          <cell r="G52" t="str">
            <v>POLÍCIA MILITAR DE MINAS GERAIS</v>
          </cell>
        </row>
        <row r="53">
          <cell r="G53" t="str">
            <v>PREFEITURA MUNICIPAL DE RIO BANANAL - ES</v>
          </cell>
        </row>
        <row r="54">
          <cell r="G54" t="str">
            <v>PREFEITURA MUNICIPAL DE SANTA BÁRBARA - MG</v>
          </cell>
        </row>
        <row r="55">
          <cell r="G55" t="str">
            <v>PREFEITURA MUNICIPAL DE SÃO JOAQUIM DE BICAS - MG</v>
          </cell>
        </row>
        <row r="56">
          <cell r="G56" t="str">
            <v>PREFEITURA MUNICIPAL DE SÃO JOSÉ DA LAPA - MG</v>
          </cell>
        </row>
        <row r="57">
          <cell r="G57" t="str">
            <v>PREFEITURA MUNICIPAL DE SÃO SEBASTIÃO DO OESTE-MG</v>
          </cell>
        </row>
        <row r="58">
          <cell r="G58" t="str">
            <v>PREFEITURA MUNICIPAL DE SÃO LUÍS - MA</v>
          </cell>
        </row>
        <row r="59">
          <cell r="G59" t="str">
            <v>PREFEITURA MUNICIPAL DE SARZEDO - MG</v>
          </cell>
        </row>
        <row r="60">
          <cell r="G60" t="str">
            <v>PREFEITURA MUNICIPAL DE SERRA - ES</v>
          </cell>
        </row>
        <row r="61">
          <cell r="G61" t="str">
            <v>PREFEITURA MUNICIPAL DE SERRANIA - MG</v>
          </cell>
        </row>
        <row r="62">
          <cell r="G62" t="str">
            <v>PREFEITURA MUNICIPAL DE SERRO - MG</v>
          </cell>
        </row>
        <row r="63">
          <cell r="G63" t="str">
            <v>PREFEITURA MUNICIPAL DE SETE LAGOAS - MG</v>
          </cell>
        </row>
        <row r="64">
          <cell r="G64" t="str">
            <v>SECRETARIA DE SEGURANÇA PÚBLICA DO ESPÍRITO SANTO</v>
          </cell>
        </row>
        <row r="65">
          <cell r="G65" t="str">
            <v>SEST SENAT</v>
          </cell>
        </row>
        <row r="66">
          <cell r="G66" t="str">
            <v>TRIBUNAL DE JUSTIÇA MILITAR DE MINAS GERAIS</v>
          </cell>
        </row>
        <row r="67">
          <cell r="G67" t="str">
            <v>TRIBUNAL DE JUSTIÇA DE MINAS GERAIS</v>
          </cell>
        </row>
        <row r="68">
          <cell r="G68" t="str">
            <v>PREFEITURA MUNICIPAL DE VESPASIANO - MG</v>
          </cell>
        </row>
        <row r="69">
          <cell r="G69" t="str">
            <v>PREFEITURA MUNICIPAL DE VITÓRIA - ES</v>
          </cell>
        </row>
        <row r="70">
          <cell r="G70" t="str">
            <v>PREFEITURA MUNICIPAL DE MACHADO - MG</v>
          </cell>
        </row>
        <row r="71">
          <cell r="G71" t="str">
            <v>PREFEITURA MUNICIPAL DE RIO ACIMA - MG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Planilha de Serviço "/>
      <sheetName val="Memória de Cálculo"/>
      <sheetName val="BDI"/>
      <sheetName val="SETOP 08-23 SINAPI 10-23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BDI"/>
      <sheetName val="Planilha de Serviço "/>
      <sheetName val="Memória de Cálculo"/>
      <sheetName val="Composição Porta "/>
      <sheetName val="SETOP 04-23 SINAPI 07-2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Serviço "/>
      <sheetName val="Memória de Cálculo"/>
      <sheetName val="Cronograma Licitação"/>
      <sheetName val="BDI"/>
      <sheetName val="SETOP 04-23 SINAPI 07-2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showGridLines="0" topLeftCell="J3" zoomScale="85" zoomScaleNormal="85" workbookViewId="0">
      <selection activeCell="J6" sqref="J6:Y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194"/>
      <c r="K1" s="197" t="s">
        <v>59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9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195"/>
      <c r="K2" s="200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2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196"/>
      <c r="K3" s="203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206" t="s">
        <v>8</v>
      </c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8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209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172" t="s">
        <v>57</v>
      </c>
      <c r="K6" s="172"/>
      <c r="L6" s="172"/>
      <c r="M6" s="172"/>
      <c r="N6" s="172"/>
      <c r="O6" s="172"/>
      <c r="P6" s="172"/>
      <c r="Q6" s="172"/>
      <c r="R6" s="172"/>
      <c r="S6" s="173"/>
      <c r="T6" s="174"/>
      <c r="U6" s="174"/>
      <c r="V6" s="174"/>
      <c r="W6" s="174"/>
      <c r="X6" s="174"/>
      <c r="Y6" s="175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70" t="s">
        <v>11</v>
      </c>
      <c r="J7" s="171" t="s">
        <v>60</v>
      </c>
      <c r="K7" s="172"/>
      <c r="L7" s="172"/>
      <c r="M7" s="172"/>
      <c r="N7" s="172"/>
      <c r="O7" s="172"/>
      <c r="P7" s="172"/>
      <c r="Q7" s="172"/>
      <c r="R7" s="172"/>
      <c r="S7" s="173" t="s">
        <v>61</v>
      </c>
      <c r="T7" s="174"/>
      <c r="U7" s="174"/>
      <c r="V7" s="174"/>
      <c r="W7" s="174"/>
      <c r="X7" s="174"/>
      <c r="Y7" s="175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87"/>
      <c r="J8" s="176" t="s">
        <v>58</v>
      </c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5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87"/>
      <c r="J9" s="177" t="s">
        <v>62</v>
      </c>
      <c r="K9" s="178"/>
      <c r="L9" s="178"/>
      <c r="M9" s="178"/>
      <c r="N9" s="178"/>
      <c r="O9" s="178"/>
      <c r="P9" s="178"/>
      <c r="Q9" s="178"/>
      <c r="R9" s="178"/>
      <c r="S9" s="179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87"/>
      <c r="J10" s="180" t="s">
        <v>14</v>
      </c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2"/>
      <c r="X10" s="189"/>
      <c r="Y10" s="190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87"/>
      <c r="J11" s="183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5"/>
      <c r="X11" s="189">
        <v>0.03</v>
      </c>
      <c r="Y11" s="191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87"/>
      <c r="J12" s="186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8"/>
      <c r="X12" s="192"/>
      <c r="Y12" s="193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80" t="s">
        <v>16</v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2"/>
      <c r="X13" s="211">
        <v>0.02</v>
      </c>
      <c r="Y13" s="212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213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49" t="s">
        <v>18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1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52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4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55" t="s">
        <v>20</v>
      </c>
      <c r="K17" s="156"/>
      <c r="L17" s="161" t="s">
        <v>13</v>
      </c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3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57"/>
      <c r="K18" s="158"/>
      <c r="L18" s="164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6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59"/>
      <c r="K19" s="160"/>
      <c r="L19" s="167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9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38" t="s">
        <v>21</v>
      </c>
      <c r="K21" s="139"/>
      <c r="L21" s="139"/>
      <c r="M21" s="139"/>
      <c r="N21" s="139"/>
      <c r="O21" s="139"/>
      <c r="P21" s="139"/>
      <c r="Q21" s="140"/>
      <c r="R21" s="144" t="s">
        <v>22</v>
      </c>
      <c r="S21" s="146" t="s">
        <v>23</v>
      </c>
      <c r="T21" s="147" t="s">
        <v>24</v>
      </c>
      <c r="U21" s="139"/>
      <c r="V21" s="140"/>
      <c r="W21" s="148" t="s">
        <v>25</v>
      </c>
      <c r="X21" s="148" t="s">
        <v>26</v>
      </c>
      <c r="Y21" s="136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41"/>
      <c r="K22" s="142"/>
      <c r="L22" s="142"/>
      <c r="M22" s="142"/>
      <c r="N22" s="142"/>
      <c r="O22" s="142"/>
      <c r="P22" s="142"/>
      <c r="Q22" s="143"/>
      <c r="R22" s="145"/>
      <c r="S22" s="137"/>
      <c r="T22" s="141"/>
      <c r="U22" s="142"/>
      <c r="V22" s="143"/>
      <c r="W22" s="145"/>
      <c r="X22" s="145"/>
      <c r="Y22" s="137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25" t="str">
        <f>IF($L$17=$A$148,"Encargos Sociais incidentes sobre a mão de obra","Administração Central")</f>
        <v>Administração Central</v>
      </c>
      <c r="K23" s="126"/>
      <c r="L23" s="126"/>
      <c r="M23" s="126"/>
      <c r="N23" s="126"/>
      <c r="O23" s="126"/>
      <c r="P23" s="126"/>
      <c r="Q23" s="127"/>
      <c r="R23" s="16" t="str">
        <f>IF($L17=$A$148,"K1","AC")</f>
        <v>AC</v>
      </c>
      <c r="S23" s="17">
        <v>4.4999999999999998E-2</v>
      </c>
      <c r="T23" s="128" t="s">
        <v>29</v>
      </c>
      <c r="U23" s="126"/>
      <c r="V23" s="127"/>
      <c r="W23" s="18">
        <f>VLOOKUP(CONCATENATE(L17,"-",R23),$C$3:$G$138,3,FALSE)</f>
        <v>3.7999999999999999E-2</v>
      </c>
      <c r="X23" s="18">
        <f>VLOOKUP(CONCATENATE(L17,"-",R23),$C$3:$G$138,4,FALSE)</f>
        <v>4.0099999999999997E-2</v>
      </c>
      <c r="Y23" s="19">
        <f>VLOOKUP(CONCATENATE(L17,"-",R23),$C$3:$G$138,5,FALSE)</f>
        <v>4.6699999999999998E-2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25" t="str">
        <f>IF($L$17=$A$148,"Administração Central da empresa ou consultoria - overhead","Seguro e Garantia")</f>
        <v>Seguro e Garantia</v>
      </c>
      <c r="K24" s="126"/>
      <c r="L24" s="126"/>
      <c r="M24" s="126"/>
      <c r="N24" s="126"/>
      <c r="O24" s="126"/>
      <c r="P24" s="126"/>
      <c r="Q24" s="127"/>
      <c r="R24" s="16" t="str">
        <f>IF($L17=$A$148,"K2","SG")</f>
        <v>SG</v>
      </c>
      <c r="S24" s="17">
        <v>7.0000000000000001E-3</v>
      </c>
      <c r="T24" s="128" t="s">
        <v>29</v>
      </c>
      <c r="U24" s="126"/>
      <c r="V24" s="127"/>
      <c r="W24" s="18">
        <f>VLOOKUP(CONCATENATE(L17,"-",R24),$C$3:$G$138,3,FALSE)</f>
        <v>3.2000000000000002E-3</v>
      </c>
      <c r="X24" s="18">
        <f>VLOOKUP(CONCATENATE(L17,"-",R24),$C$3:$G$138,4,FALSE)</f>
        <v>4.0000000000000001E-3</v>
      </c>
      <c r="Y24" s="19">
        <f>VLOOKUP(CONCATENATE(L17,"-",R24),$C$3:$G$138,5,FALSE)</f>
        <v>7.4000000000000003E-3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25" t="str">
        <f>IF($L$17=$A$148,"","Risco")</f>
        <v>Risco</v>
      </c>
      <c r="K25" s="126"/>
      <c r="L25" s="126"/>
      <c r="M25" s="126"/>
      <c r="N25" s="126"/>
      <c r="O25" s="126"/>
      <c r="P25" s="126"/>
      <c r="Q25" s="127"/>
      <c r="R25" s="16" t="str">
        <f>IF($L17=$A$148,"","R")</f>
        <v>R</v>
      </c>
      <c r="S25" s="17">
        <v>8.9999999999999993E-3</v>
      </c>
      <c r="T25" s="128" t="s">
        <v>29</v>
      </c>
      <c r="U25" s="126"/>
      <c r="V25" s="127"/>
      <c r="W25" s="18">
        <f>VLOOKUP(CONCATENATE(L17,"-",R25),$C$3:$G$138,3,FALSE)</f>
        <v>5.0000000000000001E-3</v>
      </c>
      <c r="X25" s="18">
        <f>VLOOKUP(CONCATENATE(L17,"-",R25),$C$3:$G$138,4,FALSE)</f>
        <v>5.6000000000000008E-3</v>
      </c>
      <c r="Y25" s="19">
        <f>VLOOKUP(CONCATENATE(L17,"-",R25),$C$3:$G$138,5,FALSE)</f>
        <v>9.7000000000000003E-3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25" t="str">
        <f>IF($L$17=$A$148,"","Despesas Financeiras")</f>
        <v>Despesas Financeiras</v>
      </c>
      <c r="K26" s="126"/>
      <c r="L26" s="126"/>
      <c r="M26" s="126"/>
      <c r="N26" s="126"/>
      <c r="O26" s="126"/>
      <c r="P26" s="126"/>
      <c r="Q26" s="127"/>
      <c r="R26" s="16" t="str">
        <f>IF($L17=$A$148,"","DF")</f>
        <v>DF</v>
      </c>
      <c r="S26" s="17">
        <v>1.2E-2</v>
      </c>
      <c r="T26" s="128" t="s">
        <v>29</v>
      </c>
      <c r="U26" s="126"/>
      <c r="V26" s="127"/>
      <c r="W26" s="18">
        <f>VLOOKUP(CONCATENATE(L17,"-",R26),$C$3:$G$138,3,FALSE)</f>
        <v>1.0200000000000001E-2</v>
      </c>
      <c r="X26" s="18">
        <f>VLOOKUP(CONCATENATE(L17,"-",R26),$C$3:$G$138,4,FALSE)</f>
        <v>1.11E-2</v>
      </c>
      <c r="Y26" s="19">
        <f>VLOOKUP(CONCATENATE(L17,"-",R26),$C$3:$G$138,5,FALSE)</f>
        <v>1.21E-2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25" t="str">
        <f>IF($L$17=$A$148,"Margem bruta da empresa de consultoria","Lucro")</f>
        <v>Lucro</v>
      </c>
      <c r="K27" s="126"/>
      <c r="L27" s="126"/>
      <c r="M27" s="126"/>
      <c r="N27" s="126"/>
      <c r="O27" s="126"/>
      <c r="P27" s="126"/>
      <c r="Q27" s="127"/>
      <c r="R27" s="16" t="str">
        <f>IF($L17=$A$148,"K3","L")</f>
        <v>L</v>
      </c>
      <c r="S27" s="17">
        <v>0.08</v>
      </c>
      <c r="T27" s="128" t="s">
        <v>29</v>
      </c>
      <c r="U27" s="126"/>
      <c r="V27" s="127"/>
      <c r="W27" s="18">
        <f>VLOOKUP(CONCATENATE(L17,"-",R27),$C$3:$G$138,3,FALSE)</f>
        <v>6.6400000000000001E-2</v>
      </c>
      <c r="X27" s="18">
        <f>VLOOKUP(CONCATENATE(L17,"-",R27),$C$3:$G$138,4,FALSE)</f>
        <v>7.2999999999999995E-2</v>
      </c>
      <c r="Y27" s="19">
        <f>VLOOKUP(CONCATENATE(L17,"-",R27),$C$3:$G$138,5,FALSE)</f>
        <v>8.6899999999999991E-2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25" t="s">
        <v>31</v>
      </c>
      <c r="K28" s="126"/>
      <c r="L28" s="126"/>
      <c r="M28" s="126"/>
      <c r="N28" s="126"/>
      <c r="O28" s="126"/>
      <c r="P28" s="126"/>
      <c r="Q28" s="127"/>
      <c r="R28" s="16" t="s">
        <v>32</v>
      </c>
      <c r="S28" s="19">
        <v>3.6499999999999998E-2</v>
      </c>
      <c r="T28" s="128" t="s">
        <v>29</v>
      </c>
      <c r="U28" s="126"/>
      <c r="V28" s="127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25" t="s">
        <v>33</v>
      </c>
      <c r="K29" s="126"/>
      <c r="L29" s="126"/>
      <c r="M29" s="126"/>
      <c r="N29" s="126"/>
      <c r="O29" s="126"/>
      <c r="P29" s="126"/>
      <c r="Q29" s="127"/>
      <c r="R29" s="16" t="s">
        <v>34</v>
      </c>
      <c r="S29" s="19">
        <f ca="1">IF(AND($L17&lt;&gt;$A$147,COUNTA(OFFSET(S22,1,0,6))&gt;0),$X$13*$X$11,0)</f>
        <v>5.9999999999999995E-4</v>
      </c>
      <c r="T29" s="128" t="s">
        <v>29</v>
      </c>
      <c r="U29" s="126"/>
      <c r="V29" s="127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25" t="s">
        <v>35</v>
      </c>
      <c r="K30" s="126"/>
      <c r="L30" s="126"/>
      <c r="M30" s="126"/>
      <c r="N30" s="126"/>
      <c r="O30" s="126"/>
      <c r="P30" s="129"/>
      <c r="Q30" s="130"/>
      <c r="R30" s="16" t="s">
        <v>36</v>
      </c>
      <c r="S30" s="19">
        <f ca="1">IF(P31="SEM",0,IF(AND($L17&lt;&gt;$A$147,COUNTA(OFFSET(S22,1,0,6))&gt;0),4.5%,0%))</f>
        <v>0</v>
      </c>
      <c r="T30" s="128" t="s">
        <v>29</v>
      </c>
      <c r="U30" s="126"/>
      <c r="V30" s="127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31" t="s">
        <v>37</v>
      </c>
      <c r="K31" s="132"/>
      <c r="L31" s="132"/>
      <c r="M31" s="132"/>
      <c r="N31" s="132"/>
      <c r="O31" s="132"/>
      <c r="P31" s="133" t="s">
        <v>53</v>
      </c>
      <c r="Q31" s="134"/>
      <c r="R31" s="22" t="s">
        <v>12</v>
      </c>
      <c r="S31" s="23">
        <f ca="1">IF(P31="SEM",ROUND((((1+S23+S24+S25)*(1+S26)*(1+S27)/(1-(S28+S29)))-1),4),IF(P31="COM",ROUND((((1+S23+S24+S25)*(1+S26)*(1+S27)/(1-(S28+S29+S30)))-1),4)))</f>
        <v>0.20430000000000001</v>
      </c>
      <c r="T31" s="135" t="str">
        <f ca="1">IF(OR($L$17=$A$148,$L$17=$A$147,AND(A81&gt;=W31,A81&lt;=Y31)),"OK","FORA DO INTERVALO")</f>
        <v>OK</v>
      </c>
      <c r="U31" s="129"/>
      <c r="V31" s="127"/>
      <c r="W31" s="18">
        <f>IF($L17=$A$147,0,VLOOKUP(CONCATENATE($L17,"-",$R31),$C$3:$G$138,3,FALSE))</f>
        <v>0.19600000000000001</v>
      </c>
      <c r="X31" s="18">
        <f>IF($L17=$A$147,0,VLOOKUP(CONCATENATE($L17,"-",$R31),$C$3:$G$138,4,FALSE))</f>
        <v>0.2097</v>
      </c>
      <c r="Y31" s="19">
        <f>IF($L17=$A$147,0,VLOOKUP(CONCATENATE($L17,"-",$R31),$C$3:$G$138,5,FALSE))</f>
        <v>0.24230000000000002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13"/>
      <c r="K32" s="114"/>
      <c r="L32" s="114"/>
      <c r="M32" s="114"/>
      <c r="N32" s="114"/>
      <c r="O32" s="114"/>
      <c r="P32" s="114"/>
      <c r="Q32" s="114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15" t="s">
        <v>40</v>
      </c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7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18" t="s">
        <v>41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20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21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23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22"/>
      <c r="O38" s="39"/>
      <c r="P38" s="38" t="s">
        <v>42</v>
      </c>
      <c r="Q38" s="38"/>
      <c r="R38" s="124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07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3%, com a respectiva alíquota de 2%.</v>
      </c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07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07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10" t="s">
        <v>44</v>
      </c>
      <c r="L44" s="110"/>
      <c r="M44" s="2"/>
      <c r="N44" s="2"/>
      <c r="O44" s="2"/>
      <c r="P44" s="110" t="s">
        <v>45</v>
      </c>
      <c r="Q44" s="110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11" t="s">
        <v>48</v>
      </c>
      <c r="L46" s="111"/>
      <c r="M46" s="111"/>
      <c r="N46" s="111"/>
      <c r="O46" s="2"/>
      <c r="P46" s="111" t="s">
        <v>48</v>
      </c>
      <c r="Q46" s="111"/>
      <c r="R46" s="111"/>
      <c r="S46" s="111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06" t="s">
        <v>54</v>
      </c>
      <c r="L48" s="106"/>
      <c r="M48" s="106"/>
      <c r="N48" s="106"/>
      <c r="O48" s="53"/>
      <c r="P48" s="112" t="s">
        <v>56</v>
      </c>
      <c r="Q48" s="112"/>
      <c r="R48" s="112"/>
      <c r="S48" s="112"/>
      <c r="T48" s="112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06" t="s">
        <v>50</v>
      </c>
      <c r="L49" s="106"/>
      <c r="M49" s="106"/>
      <c r="N49" s="106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06" t="s">
        <v>55</v>
      </c>
      <c r="L50" s="106"/>
      <c r="M50" s="106"/>
      <c r="N50" s="106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02"/>
      <c r="K56" s="83"/>
      <c r="L56" s="83"/>
      <c r="M56" s="83"/>
      <c r="N56" s="83"/>
      <c r="O56" s="83"/>
      <c r="P56" s="83"/>
      <c r="Q56" s="83"/>
      <c r="R56" s="83"/>
      <c r="S56" s="83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03"/>
      <c r="K58" s="87"/>
      <c r="L58" s="87"/>
      <c r="M58" s="87"/>
      <c r="N58" s="87"/>
      <c r="O58" s="87"/>
      <c r="P58" s="87"/>
      <c r="Q58" s="87"/>
      <c r="R58" s="87"/>
      <c r="S58" s="83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05"/>
      <c r="K60" s="83"/>
      <c r="L60" s="83"/>
      <c r="M60" s="83"/>
      <c r="N60" s="83"/>
      <c r="O60" s="83"/>
      <c r="P60" s="83"/>
      <c r="Q60" s="83"/>
      <c r="R60" s="105"/>
      <c r="S60" s="98"/>
    </row>
    <row r="61" spans="1:25" ht="12.75" hidden="1" customHeight="1" x14ac:dyDescent="0.2">
      <c r="I61" s="13" t="str">
        <f t="shared" si="2"/>
        <v/>
      </c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98"/>
      <c r="U61" s="83"/>
      <c r="V61" s="83"/>
      <c r="W61" s="101"/>
      <c r="X61" s="101"/>
      <c r="Y61" s="101"/>
    </row>
    <row r="62" spans="1:25" ht="12.75" hidden="1" customHeight="1" x14ac:dyDescent="0.2">
      <c r="I62" s="13" t="str">
        <f t="shared" si="2"/>
        <v/>
      </c>
      <c r="J62" s="95"/>
      <c r="K62" s="83"/>
      <c r="L62" s="83"/>
      <c r="M62" s="83"/>
      <c r="N62" s="83"/>
      <c r="O62" s="83"/>
      <c r="P62" s="83"/>
      <c r="Q62" s="83"/>
      <c r="R62" s="69"/>
      <c r="S62" s="70"/>
      <c r="T62" s="83"/>
      <c r="U62" s="83"/>
      <c r="V62" s="83"/>
      <c r="W62" s="83"/>
      <c r="X62" s="83"/>
      <c r="Y62" s="83"/>
    </row>
    <row r="63" spans="1:25" ht="15" hidden="1" customHeight="1" x14ac:dyDescent="0.2">
      <c r="I63" s="13" t="str">
        <f t="shared" si="2"/>
        <v/>
      </c>
      <c r="J63" s="95"/>
      <c r="K63" s="83"/>
      <c r="L63" s="83"/>
      <c r="M63" s="83"/>
      <c r="N63" s="83"/>
      <c r="O63" s="83"/>
      <c r="P63" s="83"/>
      <c r="Q63" s="83"/>
      <c r="R63" s="69"/>
      <c r="S63" s="70"/>
      <c r="T63" s="96"/>
      <c r="U63" s="83"/>
      <c r="V63" s="83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95"/>
      <c r="K64" s="83"/>
      <c r="L64" s="83"/>
      <c r="M64" s="83"/>
      <c r="N64" s="83"/>
      <c r="O64" s="83"/>
      <c r="P64" s="83"/>
      <c r="Q64" s="83"/>
      <c r="R64" s="69"/>
      <c r="S64" s="70"/>
      <c r="T64" s="96"/>
      <c r="U64" s="83"/>
      <c r="V64" s="83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95"/>
      <c r="K65" s="83"/>
      <c r="L65" s="83"/>
      <c r="M65" s="83"/>
      <c r="N65" s="83"/>
      <c r="O65" s="83"/>
      <c r="P65" s="83"/>
      <c r="Q65" s="83"/>
      <c r="R65" s="69"/>
      <c r="S65" s="70"/>
      <c r="T65" s="96"/>
      <c r="U65" s="83"/>
      <c r="V65" s="83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95"/>
      <c r="K66" s="83"/>
      <c r="L66" s="83"/>
      <c r="M66" s="83"/>
      <c r="N66" s="83"/>
      <c r="O66" s="83"/>
      <c r="P66" s="83"/>
      <c r="Q66" s="83"/>
      <c r="R66" s="69"/>
      <c r="S66" s="70"/>
      <c r="T66" s="96"/>
      <c r="U66" s="83"/>
      <c r="V66" s="83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95"/>
      <c r="K67" s="83"/>
      <c r="L67" s="83"/>
      <c r="M67" s="83"/>
      <c r="N67" s="83"/>
      <c r="O67" s="83"/>
      <c r="P67" s="83"/>
      <c r="Q67" s="83"/>
      <c r="R67" s="69"/>
      <c r="S67" s="70"/>
      <c r="T67" s="96"/>
      <c r="U67" s="83"/>
      <c r="V67" s="83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95"/>
      <c r="K68" s="83"/>
      <c r="L68" s="83"/>
      <c r="M68" s="83"/>
      <c r="N68" s="83"/>
      <c r="O68" s="83"/>
      <c r="P68" s="83"/>
      <c r="Q68" s="83"/>
      <c r="R68" s="69"/>
      <c r="S68" s="70"/>
      <c r="T68" s="96"/>
      <c r="U68" s="83"/>
      <c r="V68" s="83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95"/>
      <c r="K69" s="83"/>
      <c r="L69" s="83"/>
      <c r="M69" s="83"/>
      <c r="N69" s="83"/>
      <c r="O69" s="83"/>
      <c r="P69" s="83"/>
      <c r="Q69" s="83"/>
      <c r="R69" s="69"/>
      <c r="S69" s="70"/>
      <c r="T69" s="96"/>
      <c r="U69" s="83"/>
      <c r="V69" s="83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95"/>
      <c r="K70" s="83"/>
      <c r="L70" s="83"/>
      <c r="M70" s="83"/>
      <c r="N70" s="83"/>
      <c r="O70" s="83"/>
      <c r="P70" s="83"/>
      <c r="Q70" s="83"/>
      <c r="R70" s="71"/>
      <c r="S70" s="70"/>
      <c r="T70" s="96"/>
      <c r="U70" s="83"/>
      <c r="V70" s="83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97"/>
      <c r="K71" s="83"/>
      <c r="L71" s="83"/>
      <c r="M71" s="83"/>
      <c r="N71" s="83"/>
      <c r="O71" s="83"/>
      <c r="P71" s="83"/>
      <c r="Q71" s="83"/>
      <c r="R71" s="71"/>
      <c r="S71" s="73"/>
      <c r="T71" s="98"/>
      <c r="U71" s="83"/>
      <c r="V71" s="83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99"/>
      <c r="L73" s="87"/>
      <c r="M73" s="87"/>
      <c r="N73" s="87"/>
      <c r="O73" s="87"/>
      <c r="P73" s="87"/>
      <c r="Q73" s="87"/>
      <c r="R73" s="87"/>
      <c r="S73" s="87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100"/>
      <c r="K75" s="87"/>
      <c r="L75" s="87"/>
      <c r="M75" s="87"/>
      <c r="N75" s="87"/>
      <c r="O75" s="87"/>
      <c r="P75" s="87"/>
      <c r="Q75" s="87"/>
      <c r="R75" s="87"/>
      <c r="S75" s="87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90"/>
      <c r="N76" s="91"/>
      <c r="O76" s="87"/>
      <c r="P76" s="87"/>
      <c r="Q76" s="9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87"/>
      <c r="N77" s="93"/>
      <c r="O77" s="87"/>
      <c r="P77" s="87"/>
      <c r="Q77" s="87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94"/>
      <c r="K79" s="83"/>
      <c r="L79" s="83"/>
      <c r="M79" s="83"/>
      <c r="N79" s="83"/>
      <c r="O79" s="83"/>
      <c r="P79" s="83"/>
      <c r="Q79" s="83"/>
      <c r="R79" s="83"/>
      <c r="S79" s="83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0.20430000000000001</v>
      </c>
      <c r="I81" s="13" t="str">
        <f t="shared" si="2"/>
        <v/>
      </c>
      <c r="J81" s="94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82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84"/>
      <c r="K86" s="83"/>
      <c r="L86" s="83"/>
      <c r="M86" s="83"/>
      <c r="N86" s="2"/>
      <c r="O86" s="2"/>
      <c r="P86" s="85"/>
      <c r="Q86" s="83"/>
      <c r="R86" s="83"/>
      <c r="S86" s="83"/>
    </row>
    <row r="87" spans="1:19" ht="12.75" hidden="1" customHeight="1" x14ac:dyDescent="0.2">
      <c r="I87" s="13" t="str">
        <f t="shared" si="2"/>
        <v/>
      </c>
      <c r="J87" s="86"/>
      <c r="K87" s="87"/>
      <c r="L87" s="87"/>
      <c r="M87" s="87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88"/>
      <c r="K89" s="87"/>
      <c r="L89" s="87"/>
      <c r="M89" s="87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89"/>
      <c r="K90" s="83"/>
      <c r="L90" s="83"/>
      <c r="M90" s="83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02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03"/>
      <c r="K97" s="87"/>
      <c r="L97" s="87"/>
      <c r="M97" s="87"/>
      <c r="N97" s="87"/>
      <c r="O97" s="87"/>
      <c r="P97" s="87"/>
      <c r="Q97" s="87"/>
      <c r="R97" s="87"/>
      <c r="S97" s="83"/>
    </row>
    <row r="98" spans="9:25" ht="12.75" hidden="1" customHeight="1" x14ac:dyDescent="0.2">
      <c r="I98" s="13" t="str">
        <f t="shared" si="3"/>
        <v/>
      </c>
      <c r="J98" s="104"/>
      <c r="K98" s="83"/>
      <c r="L98" s="83"/>
      <c r="M98" s="83"/>
      <c r="N98" s="83"/>
      <c r="O98" s="83"/>
      <c r="P98" s="83"/>
      <c r="Q98" s="83"/>
      <c r="R98" s="83"/>
      <c r="S98" s="83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05"/>
      <c r="K100" s="83"/>
      <c r="L100" s="83"/>
      <c r="M100" s="83"/>
      <c r="N100" s="83"/>
      <c r="O100" s="83"/>
      <c r="P100" s="83"/>
      <c r="Q100" s="83"/>
      <c r="R100" s="105"/>
      <c r="S100" s="98"/>
    </row>
    <row r="101" spans="9:25" ht="12.75" hidden="1" customHeight="1" x14ac:dyDescent="0.2">
      <c r="I101" s="13" t="str">
        <f t="shared" si="3"/>
        <v/>
      </c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98"/>
      <c r="U101" s="83"/>
      <c r="V101" s="83"/>
      <c r="W101" s="101"/>
      <c r="X101" s="101"/>
      <c r="Y101" s="101"/>
    </row>
    <row r="102" spans="9:25" ht="12.75" hidden="1" customHeight="1" x14ac:dyDescent="0.2">
      <c r="I102" s="13" t="str">
        <f t="shared" si="3"/>
        <v/>
      </c>
      <c r="J102" s="95"/>
      <c r="K102" s="83"/>
      <c r="L102" s="83"/>
      <c r="M102" s="83"/>
      <c r="N102" s="83"/>
      <c r="O102" s="83"/>
      <c r="P102" s="83"/>
      <c r="Q102" s="83"/>
      <c r="R102" s="69"/>
      <c r="S102" s="70"/>
      <c r="T102" s="83"/>
      <c r="U102" s="83"/>
      <c r="V102" s="83"/>
      <c r="W102" s="83"/>
      <c r="X102" s="83"/>
      <c r="Y102" s="83"/>
    </row>
    <row r="103" spans="9:25" ht="15" hidden="1" customHeight="1" x14ac:dyDescent="0.2">
      <c r="I103" s="13" t="str">
        <f t="shared" si="3"/>
        <v/>
      </c>
      <c r="J103" s="95"/>
      <c r="K103" s="83"/>
      <c r="L103" s="83"/>
      <c r="M103" s="83"/>
      <c r="N103" s="83"/>
      <c r="O103" s="83"/>
      <c r="P103" s="83"/>
      <c r="Q103" s="83"/>
      <c r="R103" s="69"/>
      <c r="S103" s="70"/>
      <c r="T103" s="96"/>
      <c r="U103" s="83"/>
      <c r="V103" s="83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95"/>
      <c r="K104" s="83"/>
      <c r="L104" s="83"/>
      <c r="M104" s="83"/>
      <c r="N104" s="83"/>
      <c r="O104" s="83"/>
      <c r="P104" s="83"/>
      <c r="Q104" s="83"/>
      <c r="R104" s="69"/>
      <c r="S104" s="70"/>
      <c r="T104" s="96"/>
      <c r="U104" s="83"/>
      <c r="V104" s="83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95"/>
      <c r="K105" s="83"/>
      <c r="L105" s="83"/>
      <c r="M105" s="83"/>
      <c r="N105" s="83"/>
      <c r="O105" s="83"/>
      <c r="P105" s="83"/>
      <c r="Q105" s="83"/>
      <c r="R105" s="69"/>
      <c r="S105" s="70"/>
      <c r="T105" s="96"/>
      <c r="U105" s="83"/>
      <c r="V105" s="83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95"/>
      <c r="K106" s="83"/>
      <c r="L106" s="83"/>
      <c r="M106" s="83"/>
      <c r="N106" s="83"/>
      <c r="O106" s="83"/>
      <c r="P106" s="83"/>
      <c r="Q106" s="83"/>
      <c r="R106" s="69"/>
      <c r="S106" s="70"/>
      <c r="T106" s="96"/>
      <c r="U106" s="83"/>
      <c r="V106" s="83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95"/>
      <c r="K107" s="83"/>
      <c r="L107" s="83"/>
      <c r="M107" s="83"/>
      <c r="N107" s="83"/>
      <c r="O107" s="83"/>
      <c r="P107" s="83"/>
      <c r="Q107" s="83"/>
      <c r="R107" s="69"/>
      <c r="S107" s="70"/>
      <c r="T107" s="96"/>
      <c r="U107" s="83"/>
      <c r="V107" s="83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95"/>
      <c r="K108" s="83"/>
      <c r="L108" s="83"/>
      <c r="M108" s="83"/>
      <c r="N108" s="83"/>
      <c r="O108" s="83"/>
      <c r="P108" s="83"/>
      <c r="Q108" s="83"/>
      <c r="R108" s="69"/>
      <c r="S108" s="70"/>
      <c r="T108" s="96"/>
      <c r="U108" s="83"/>
      <c r="V108" s="83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95"/>
      <c r="K109" s="83"/>
      <c r="L109" s="83"/>
      <c r="M109" s="83"/>
      <c r="N109" s="83"/>
      <c r="O109" s="83"/>
      <c r="P109" s="83"/>
      <c r="Q109" s="83"/>
      <c r="R109" s="69"/>
      <c r="S109" s="70"/>
      <c r="T109" s="96"/>
      <c r="U109" s="83"/>
      <c r="V109" s="83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95"/>
      <c r="K110" s="83"/>
      <c r="L110" s="83"/>
      <c r="M110" s="83"/>
      <c r="N110" s="83"/>
      <c r="O110" s="83"/>
      <c r="P110" s="83"/>
      <c r="Q110" s="83"/>
      <c r="R110" s="71"/>
      <c r="S110" s="70"/>
      <c r="T110" s="96"/>
      <c r="U110" s="83"/>
      <c r="V110" s="83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97"/>
      <c r="K111" s="83"/>
      <c r="L111" s="83"/>
      <c r="M111" s="83"/>
      <c r="N111" s="83"/>
      <c r="O111" s="83"/>
      <c r="P111" s="83"/>
      <c r="Q111" s="83"/>
      <c r="R111" s="71"/>
      <c r="S111" s="73"/>
      <c r="T111" s="98"/>
      <c r="U111" s="83"/>
      <c r="V111" s="83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99"/>
      <c r="L113" s="87"/>
      <c r="M113" s="87"/>
      <c r="N113" s="87"/>
      <c r="O113" s="87"/>
      <c r="P113" s="87"/>
      <c r="Q113" s="87"/>
      <c r="R113" s="87"/>
      <c r="S113" s="87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100"/>
      <c r="K115" s="87"/>
      <c r="L115" s="87"/>
      <c r="M115" s="87"/>
      <c r="N115" s="87"/>
      <c r="O115" s="87"/>
      <c r="P115" s="87"/>
      <c r="Q115" s="87"/>
      <c r="R115" s="87"/>
      <c r="S115" s="87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90"/>
      <c r="N116" s="91"/>
      <c r="O116" s="87"/>
      <c r="P116" s="87"/>
      <c r="Q116" s="9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87"/>
      <c r="N117" s="93"/>
      <c r="O117" s="87"/>
      <c r="P117" s="87"/>
      <c r="Q117" s="87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94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94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82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84"/>
      <c r="K126" s="83"/>
      <c r="L126" s="83"/>
      <c r="M126" s="83"/>
      <c r="N126" s="2"/>
      <c r="O126" s="2"/>
      <c r="P126" s="85"/>
      <c r="Q126" s="83"/>
      <c r="R126" s="83"/>
      <c r="S126" s="83"/>
    </row>
    <row r="127" spans="9:19" ht="12.75" hidden="1" customHeight="1" x14ac:dyDescent="0.2">
      <c r="I127" s="13" t="str">
        <f t="shared" si="3"/>
        <v/>
      </c>
      <c r="J127" s="86"/>
      <c r="K127" s="87"/>
      <c r="L127" s="87"/>
      <c r="M127" s="87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88"/>
      <c r="K129" s="87"/>
      <c r="L129" s="87"/>
      <c r="M129" s="87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89"/>
      <c r="K130" s="83"/>
      <c r="L130" s="83"/>
      <c r="M130" s="83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0000000}"/>
  <mergeCells count="146">
    <mergeCell ref="J1:J3"/>
    <mergeCell ref="K1:Y3"/>
    <mergeCell ref="J4:Y4"/>
    <mergeCell ref="J5:X5"/>
    <mergeCell ref="J6:R6"/>
    <mergeCell ref="S6:Y6"/>
    <mergeCell ref="J13:W13"/>
    <mergeCell ref="X13:Y13"/>
    <mergeCell ref="J14:Y14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</mergeCells>
  <conditionalFormatting sqref="J32:S32">
    <cfRule type="cellIs" dxfId="15" priority="1" operator="equal">
      <formula>$R$14</formula>
    </cfRule>
    <cfRule type="cellIs" dxfId="14" priority="2" operator="equal">
      <formula>"COM"</formula>
    </cfRule>
  </conditionalFormatting>
  <conditionalFormatting sqref="T31:V31 T71:V71 T111:V111">
    <cfRule type="expression" dxfId="13" priority="3" stopIfTrue="1">
      <formula>AND(T31&lt;&gt;"OK",T31&lt;&gt;"-",T31&lt;&gt;"")</formula>
    </cfRule>
    <cfRule type="cellIs" dxfId="12" priority="4" stopIfTrue="1" operator="equal">
      <formula>"OK"</formula>
    </cfRule>
  </conditionalFormatting>
  <dataValidations count="7">
    <dataValidation type="list" allowBlank="1" showErrorMessage="1" sqref="L17" xr:uid="{00000000-0002-0000-0000-000000000000}">
      <formula1>$A$140:$A$142</formula1>
    </dataValidation>
    <dataValidation type="list" allowBlank="1" showInputMessage="1" showErrorMessage="1" sqref="P31" xr:uid="{00000000-0002-0000-0000-000001000000}">
      <formula1>$A$130:$A$132</formula1>
    </dataValidation>
    <dataValidation type="decimal" allowBlank="1" showInputMessage="1" showErrorMessage="1" prompt="Valores admissíveis: - Insira valores entre 0 e 100%." sqref="X11" xr:uid="{00000000-0002-0000-0000-000002000000}">
      <formula1>0</formula1>
      <formula2>1</formula2>
    </dataValidation>
    <dataValidation type="list" allowBlank="1" showErrorMessage="1" sqref="J98" xr:uid="{00000000-0002-0000-0000-000003000000}">
      <formula1>BDI.TipoObra</formula1>
    </dataValidation>
    <dataValidation type="decimal" operator="greaterThanOrEqual" allowBlank="1" showInputMessage="1" showErrorMessage="1" prompt="Valores comuns: - Normalmente entre 2 e 5%." sqref="X13" xr:uid="{00000000-0002-0000-0000-000004000000}">
      <formula1>0</formula1>
    </dataValidation>
    <dataValidation type="decimal" allowBlank="1" showInputMessage="1" showErrorMessage="1" prompt="Erro de valores - Digite um valor maior do que 0." sqref="S29 S68 S108" xr:uid="{00000000-0002-0000-0000-000005000000}">
      <formula1>0</formula1>
      <formula2>1</formula2>
    </dataValidation>
    <dataValidation type="decimal" allowBlank="1" showInputMessage="1" showErrorMessage="1" prompt="Erro de valores - Digite um valor entre 0% e 100%" sqref="S23:S28 S62:S67 S102:S107" xr:uid="{00000000-0002-0000-0000-000006000000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A1002"/>
  <sheetViews>
    <sheetView showGridLines="0" tabSelected="1" topLeftCell="J42" zoomScale="85" zoomScaleNormal="85" workbookViewId="0">
      <selection activeCell="K1" sqref="K1:Y3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194"/>
      <c r="K1" s="197" t="s">
        <v>59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9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195"/>
      <c r="K2" s="200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2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196"/>
      <c r="K3" s="203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206" t="s">
        <v>8</v>
      </c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8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209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172" t="s">
        <v>57</v>
      </c>
      <c r="K6" s="172"/>
      <c r="L6" s="172"/>
      <c r="M6" s="172"/>
      <c r="N6" s="172"/>
      <c r="O6" s="172"/>
      <c r="P6" s="172"/>
      <c r="Q6" s="172"/>
      <c r="R6" s="172"/>
      <c r="S6" s="173"/>
      <c r="T6" s="174"/>
      <c r="U6" s="174"/>
      <c r="V6" s="174"/>
      <c r="W6" s="174"/>
      <c r="X6" s="174"/>
      <c r="Y6" s="175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70" t="s">
        <v>11</v>
      </c>
      <c r="J7" s="171" t="s">
        <v>60</v>
      </c>
      <c r="K7" s="172"/>
      <c r="L7" s="172"/>
      <c r="M7" s="172"/>
      <c r="N7" s="172"/>
      <c r="O7" s="172"/>
      <c r="P7" s="172"/>
      <c r="Q7" s="172"/>
      <c r="R7" s="172"/>
      <c r="S7" s="173" t="s">
        <v>61</v>
      </c>
      <c r="T7" s="174"/>
      <c r="U7" s="174"/>
      <c r="V7" s="174"/>
      <c r="W7" s="174"/>
      <c r="X7" s="174"/>
      <c r="Y7" s="175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87"/>
      <c r="J8" s="176" t="s">
        <v>58</v>
      </c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5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87"/>
      <c r="J9" s="177" t="s">
        <v>62</v>
      </c>
      <c r="K9" s="178"/>
      <c r="L9" s="178"/>
      <c r="M9" s="178"/>
      <c r="N9" s="178"/>
      <c r="O9" s="178"/>
      <c r="P9" s="178"/>
      <c r="Q9" s="178"/>
      <c r="R9" s="178"/>
      <c r="S9" s="179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87"/>
      <c r="J10" s="180" t="s">
        <v>14</v>
      </c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2"/>
      <c r="X10" s="189"/>
      <c r="Y10" s="190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87"/>
      <c r="J11" s="183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5"/>
      <c r="X11" s="189">
        <v>1</v>
      </c>
      <c r="Y11" s="191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87"/>
      <c r="J12" s="186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8"/>
      <c r="X12" s="192"/>
      <c r="Y12" s="193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80" t="s">
        <v>16</v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2"/>
      <c r="X13" s="211">
        <v>0.03</v>
      </c>
      <c r="Y13" s="212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213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49" t="s">
        <v>18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1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52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4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55" t="s">
        <v>20</v>
      </c>
      <c r="K17" s="156"/>
      <c r="L17" s="161" t="s">
        <v>13</v>
      </c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3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57"/>
      <c r="K18" s="158"/>
      <c r="L18" s="164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6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59"/>
      <c r="K19" s="160"/>
      <c r="L19" s="167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9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38" t="s">
        <v>21</v>
      </c>
      <c r="K21" s="139"/>
      <c r="L21" s="139"/>
      <c r="M21" s="139"/>
      <c r="N21" s="139"/>
      <c r="O21" s="139"/>
      <c r="P21" s="139"/>
      <c r="Q21" s="140"/>
      <c r="R21" s="144" t="s">
        <v>22</v>
      </c>
      <c r="S21" s="146" t="s">
        <v>23</v>
      </c>
      <c r="T21" s="147" t="s">
        <v>24</v>
      </c>
      <c r="U21" s="139"/>
      <c r="V21" s="140"/>
      <c r="W21" s="148" t="s">
        <v>25</v>
      </c>
      <c r="X21" s="148" t="s">
        <v>26</v>
      </c>
      <c r="Y21" s="136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41"/>
      <c r="K22" s="142"/>
      <c r="L22" s="142"/>
      <c r="M22" s="142"/>
      <c r="N22" s="142"/>
      <c r="O22" s="142"/>
      <c r="P22" s="142"/>
      <c r="Q22" s="143"/>
      <c r="R22" s="145"/>
      <c r="S22" s="137"/>
      <c r="T22" s="141"/>
      <c r="U22" s="142"/>
      <c r="V22" s="143"/>
      <c r="W22" s="145"/>
      <c r="X22" s="145"/>
      <c r="Y22" s="137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25" t="str">
        <f>IF($L$17=$A$148,"Encargos Sociais incidentes sobre a mão de obra","Administração Central")</f>
        <v>Administração Central</v>
      </c>
      <c r="K23" s="126"/>
      <c r="L23" s="126"/>
      <c r="M23" s="126"/>
      <c r="N23" s="126"/>
      <c r="O23" s="126"/>
      <c r="P23" s="126"/>
      <c r="Q23" s="127"/>
      <c r="R23" s="16" t="str">
        <f>IF($L17=$A$148,"K1","AC")</f>
        <v>AC</v>
      </c>
      <c r="S23" s="17">
        <v>4.4999999999999998E-2</v>
      </c>
      <c r="T23" s="128" t="s">
        <v>29</v>
      </c>
      <c r="U23" s="126"/>
      <c r="V23" s="127"/>
      <c r="W23" s="18">
        <f>VLOOKUP(CONCATENATE(L17,"-",R23),$C$3:$G$138,3,FALSE)</f>
        <v>3.7999999999999999E-2</v>
      </c>
      <c r="X23" s="18">
        <f>VLOOKUP(CONCATENATE(L17,"-",R23),$C$3:$G$138,4,FALSE)</f>
        <v>4.0099999999999997E-2</v>
      </c>
      <c r="Y23" s="19">
        <f>VLOOKUP(CONCATENATE(L17,"-",R23),$C$3:$G$138,5,FALSE)</f>
        <v>4.6699999999999998E-2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25" t="str">
        <f>IF($L$17=$A$148,"Administração Central da empresa ou consultoria - overhead","Seguro e Garantia")</f>
        <v>Seguro e Garantia</v>
      </c>
      <c r="K24" s="126"/>
      <c r="L24" s="126"/>
      <c r="M24" s="126"/>
      <c r="N24" s="126"/>
      <c r="O24" s="126"/>
      <c r="P24" s="126"/>
      <c r="Q24" s="127"/>
      <c r="R24" s="16" t="str">
        <f>IF($L17=$A$148,"K2","SG")</f>
        <v>SG</v>
      </c>
      <c r="S24" s="17">
        <v>7.0000000000000001E-3</v>
      </c>
      <c r="T24" s="128" t="s">
        <v>29</v>
      </c>
      <c r="U24" s="126"/>
      <c r="V24" s="127"/>
      <c r="W24" s="18">
        <f>VLOOKUP(CONCATENATE(L17,"-",R24),$C$3:$G$138,3,FALSE)</f>
        <v>3.2000000000000002E-3</v>
      </c>
      <c r="X24" s="18">
        <f>VLOOKUP(CONCATENATE(L17,"-",R24),$C$3:$G$138,4,FALSE)</f>
        <v>4.0000000000000001E-3</v>
      </c>
      <c r="Y24" s="19">
        <f>VLOOKUP(CONCATENATE(L17,"-",R24),$C$3:$G$138,5,FALSE)</f>
        <v>7.4000000000000003E-3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25" t="str">
        <f>IF($L$17=$A$148,"","Risco")</f>
        <v>Risco</v>
      </c>
      <c r="K25" s="126"/>
      <c r="L25" s="126"/>
      <c r="M25" s="126"/>
      <c r="N25" s="126"/>
      <c r="O25" s="126"/>
      <c r="P25" s="126"/>
      <c r="Q25" s="127"/>
      <c r="R25" s="16" t="str">
        <f>IF($L17=$A$148,"","R")</f>
        <v>R</v>
      </c>
      <c r="S25" s="17">
        <v>8.9999999999999993E-3</v>
      </c>
      <c r="T25" s="128" t="s">
        <v>29</v>
      </c>
      <c r="U25" s="126"/>
      <c r="V25" s="127"/>
      <c r="W25" s="18">
        <f>VLOOKUP(CONCATENATE(L17,"-",R25),$C$3:$G$138,3,FALSE)</f>
        <v>5.0000000000000001E-3</v>
      </c>
      <c r="X25" s="18">
        <f>VLOOKUP(CONCATENATE(L17,"-",R25),$C$3:$G$138,4,FALSE)</f>
        <v>5.6000000000000008E-3</v>
      </c>
      <c r="Y25" s="19">
        <f>VLOOKUP(CONCATENATE(L17,"-",R25),$C$3:$G$138,5,FALSE)</f>
        <v>9.7000000000000003E-3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25" t="str">
        <f>IF($L$17=$A$148,"","Despesas Financeiras")</f>
        <v>Despesas Financeiras</v>
      </c>
      <c r="K26" s="126"/>
      <c r="L26" s="126"/>
      <c r="M26" s="126"/>
      <c r="N26" s="126"/>
      <c r="O26" s="126"/>
      <c r="P26" s="126"/>
      <c r="Q26" s="127"/>
      <c r="R26" s="16" t="str">
        <f>IF($L17=$A$148,"","DF")</f>
        <v>DF</v>
      </c>
      <c r="S26" s="17">
        <v>1.2E-2</v>
      </c>
      <c r="T26" s="128" t="s">
        <v>29</v>
      </c>
      <c r="U26" s="126"/>
      <c r="V26" s="127"/>
      <c r="W26" s="18">
        <f>VLOOKUP(CONCATENATE(L17,"-",R26),$C$3:$G$138,3,FALSE)</f>
        <v>1.0200000000000001E-2</v>
      </c>
      <c r="X26" s="18">
        <f>VLOOKUP(CONCATENATE(L17,"-",R26),$C$3:$G$138,4,FALSE)</f>
        <v>1.11E-2</v>
      </c>
      <c r="Y26" s="19">
        <f>VLOOKUP(CONCATENATE(L17,"-",R26),$C$3:$G$138,5,FALSE)</f>
        <v>1.21E-2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25" t="str">
        <f>IF($L$17=$A$148,"Margem bruta da empresa de consultoria","Lucro")</f>
        <v>Lucro</v>
      </c>
      <c r="K27" s="126"/>
      <c r="L27" s="126"/>
      <c r="M27" s="126"/>
      <c r="N27" s="126"/>
      <c r="O27" s="126"/>
      <c r="P27" s="126"/>
      <c r="Q27" s="127"/>
      <c r="R27" s="16" t="str">
        <f>IF($L17=$A$148,"K3","L")</f>
        <v>L</v>
      </c>
      <c r="S27" s="17">
        <v>0.08</v>
      </c>
      <c r="T27" s="128" t="s">
        <v>29</v>
      </c>
      <c r="U27" s="126"/>
      <c r="V27" s="127"/>
      <c r="W27" s="18">
        <f>VLOOKUP(CONCATENATE(L17,"-",R27),$C$3:$G$138,3,FALSE)</f>
        <v>6.6400000000000001E-2</v>
      </c>
      <c r="X27" s="18">
        <f>VLOOKUP(CONCATENATE(L17,"-",R27),$C$3:$G$138,4,FALSE)</f>
        <v>7.2999999999999995E-2</v>
      </c>
      <c r="Y27" s="19">
        <f>VLOOKUP(CONCATENATE(L17,"-",R27),$C$3:$G$138,5,FALSE)</f>
        <v>8.6899999999999991E-2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25" t="s">
        <v>31</v>
      </c>
      <c r="K28" s="126"/>
      <c r="L28" s="126"/>
      <c r="M28" s="126"/>
      <c r="N28" s="126"/>
      <c r="O28" s="126"/>
      <c r="P28" s="126"/>
      <c r="Q28" s="127"/>
      <c r="R28" s="16" t="s">
        <v>32</v>
      </c>
      <c r="S28" s="19">
        <v>3.6499999999999998E-2</v>
      </c>
      <c r="T28" s="128" t="s">
        <v>29</v>
      </c>
      <c r="U28" s="126"/>
      <c r="V28" s="127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25" t="s">
        <v>33</v>
      </c>
      <c r="K29" s="126"/>
      <c r="L29" s="126"/>
      <c r="M29" s="126"/>
      <c r="N29" s="126"/>
      <c r="O29" s="126"/>
      <c r="P29" s="126"/>
      <c r="Q29" s="127"/>
      <c r="R29" s="16" t="s">
        <v>34</v>
      </c>
      <c r="S29" s="19">
        <f ca="1">IF(AND($L17&lt;&gt;$A$147,COUNTA(OFFSET(S22,1,0,6))&gt;0),$X$13*$X$11,0)</f>
        <v>0.03</v>
      </c>
      <c r="T29" s="128" t="s">
        <v>29</v>
      </c>
      <c r="U29" s="126"/>
      <c r="V29" s="127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25" t="s">
        <v>35</v>
      </c>
      <c r="K30" s="126"/>
      <c r="L30" s="126"/>
      <c r="M30" s="126"/>
      <c r="N30" s="126"/>
      <c r="O30" s="126"/>
      <c r="P30" s="129"/>
      <c r="Q30" s="130"/>
      <c r="R30" s="16" t="s">
        <v>36</v>
      </c>
      <c r="S30" s="19">
        <f ca="1">IF(P31="SEM",0,IF(AND($L17&lt;&gt;$A$147,COUNTA(OFFSET(S22,1,0,6))&gt;0),4.5%,0%))</f>
        <v>0</v>
      </c>
      <c r="T30" s="128" t="s">
        <v>29</v>
      </c>
      <c r="U30" s="126"/>
      <c r="V30" s="127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31" t="s">
        <v>37</v>
      </c>
      <c r="K31" s="132"/>
      <c r="L31" s="132"/>
      <c r="M31" s="132"/>
      <c r="N31" s="132"/>
      <c r="O31" s="132"/>
      <c r="P31" s="133" t="s">
        <v>53</v>
      </c>
      <c r="Q31" s="134"/>
      <c r="R31" s="22" t="s">
        <v>12</v>
      </c>
      <c r="S31" s="23">
        <f ca="1">IF(P31="SEM",ROUND((((1+S23+S24+S25)*(1+S26)*(1+S27)/(1-(S28+S29)))-1),4),IF(P31="COM",ROUND((((1+S23+S24+S25)*(1+S26)*(1+S27)/(1-(S28+S29+S30)))-1),4)))</f>
        <v>0.2422</v>
      </c>
      <c r="T31" s="135" t="str">
        <f ca="1">IF(OR($L$17=$A$148,$L$17=$A$147,AND(A81&gt;=W31,A81&lt;=Y31)),"OK","FORA DO INTERVALO")</f>
        <v>OK</v>
      </c>
      <c r="U31" s="129"/>
      <c r="V31" s="127"/>
      <c r="W31" s="18">
        <f>IF($L17=$A$147,0,VLOOKUP(CONCATENATE($L17,"-",$R31),$C$3:$G$138,3,FALSE))</f>
        <v>0.19600000000000001</v>
      </c>
      <c r="X31" s="18">
        <f>IF($L17=$A$147,0,VLOOKUP(CONCATENATE($L17,"-",$R31),$C$3:$G$138,4,FALSE))</f>
        <v>0.2097</v>
      </c>
      <c r="Y31" s="19">
        <f>IF($L17=$A$147,0,VLOOKUP(CONCATENATE($L17,"-",$R31),$C$3:$G$138,5,FALSE))</f>
        <v>0.24230000000000002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13"/>
      <c r="K32" s="114"/>
      <c r="L32" s="114"/>
      <c r="M32" s="114"/>
      <c r="N32" s="114"/>
      <c r="O32" s="114"/>
      <c r="P32" s="114"/>
      <c r="Q32" s="114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15" t="s">
        <v>40</v>
      </c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7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18" t="s">
        <v>41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20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21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23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22"/>
      <c r="O38" s="39"/>
      <c r="P38" s="38" t="s">
        <v>42</v>
      </c>
      <c r="Q38" s="38"/>
      <c r="R38" s="124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07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3%.</v>
      </c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07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07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10" t="s">
        <v>44</v>
      </c>
      <c r="L44" s="110"/>
      <c r="M44" s="2"/>
      <c r="N44" s="2"/>
      <c r="O44" s="2"/>
      <c r="P44" s="110" t="s">
        <v>45</v>
      </c>
      <c r="Q44" s="110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11" t="s">
        <v>48</v>
      </c>
      <c r="L46" s="111"/>
      <c r="M46" s="111"/>
      <c r="N46" s="111"/>
      <c r="O46" s="2"/>
      <c r="P46" s="111" t="s">
        <v>48</v>
      </c>
      <c r="Q46" s="111"/>
      <c r="R46" s="111"/>
      <c r="S46" s="111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06" t="s">
        <v>54</v>
      </c>
      <c r="L48" s="106"/>
      <c r="M48" s="106"/>
      <c r="N48" s="106"/>
      <c r="O48" s="53"/>
      <c r="P48" s="112" t="s">
        <v>56</v>
      </c>
      <c r="Q48" s="112"/>
      <c r="R48" s="112"/>
      <c r="S48" s="112"/>
      <c r="T48" s="112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06" t="s">
        <v>50</v>
      </c>
      <c r="L49" s="106"/>
      <c r="M49" s="106"/>
      <c r="N49" s="106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06" t="s">
        <v>55</v>
      </c>
      <c r="L50" s="106"/>
      <c r="M50" s="106"/>
      <c r="N50" s="106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02"/>
      <c r="K56" s="83"/>
      <c r="L56" s="83"/>
      <c r="M56" s="83"/>
      <c r="N56" s="83"/>
      <c r="O56" s="83"/>
      <c r="P56" s="83"/>
      <c r="Q56" s="83"/>
      <c r="R56" s="83"/>
      <c r="S56" s="83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03"/>
      <c r="K58" s="87"/>
      <c r="L58" s="87"/>
      <c r="M58" s="87"/>
      <c r="N58" s="87"/>
      <c r="O58" s="87"/>
      <c r="P58" s="87"/>
      <c r="Q58" s="87"/>
      <c r="R58" s="87"/>
      <c r="S58" s="83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05"/>
      <c r="K60" s="83"/>
      <c r="L60" s="83"/>
      <c r="M60" s="83"/>
      <c r="N60" s="83"/>
      <c r="O60" s="83"/>
      <c r="P60" s="83"/>
      <c r="Q60" s="83"/>
      <c r="R60" s="105"/>
      <c r="S60" s="98"/>
    </row>
    <row r="61" spans="1:25" ht="12.75" hidden="1" customHeight="1" x14ac:dyDescent="0.2">
      <c r="I61" s="13" t="str">
        <f t="shared" si="2"/>
        <v/>
      </c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98"/>
      <c r="U61" s="83"/>
      <c r="V61" s="83"/>
      <c r="W61" s="101"/>
      <c r="X61" s="101"/>
      <c r="Y61" s="101"/>
    </row>
    <row r="62" spans="1:25" ht="12.75" hidden="1" customHeight="1" x14ac:dyDescent="0.2">
      <c r="I62" s="13" t="str">
        <f t="shared" si="2"/>
        <v/>
      </c>
      <c r="J62" s="95"/>
      <c r="K62" s="83"/>
      <c r="L62" s="83"/>
      <c r="M62" s="83"/>
      <c r="N62" s="83"/>
      <c r="O62" s="83"/>
      <c r="P62" s="83"/>
      <c r="Q62" s="83"/>
      <c r="R62" s="69"/>
      <c r="S62" s="70"/>
      <c r="T62" s="83"/>
      <c r="U62" s="83"/>
      <c r="V62" s="83"/>
      <c r="W62" s="83"/>
      <c r="X62" s="83"/>
      <c r="Y62" s="83"/>
    </row>
    <row r="63" spans="1:25" ht="15" hidden="1" customHeight="1" x14ac:dyDescent="0.2">
      <c r="I63" s="13" t="str">
        <f t="shared" si="2"/>
        <v/>
      </c>
      <c r="J63" s="95"/>
      <c r="K63" s="83"/>
      <c r="L63" s="83"/>
      <c r="M63" s="83"/>
      <c r="N63" s="83"/>
      <c r="O63" s="83"/>
      <c r="P63" s="83"/>
      <c r="Q63" s="83"/>
      <c r="R63" s="69"/>
      <c r="S63" s="70"/>
      <c r="T63" s="96"/>
      <c r="U63" s="83"/>
      <c r="V63" s="83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95"/>
      <c r="K64" s="83"/>
      <c r="L64" s="83"/>
      <c r="M64" s="83"/>
      <c r="N64" s="83"/>
      <c r="O64" s="83"/>
      <c r="P64" s="83"/>
      <c r="Q64" s="83"/>
      <c r="R64" s="69"/>
      <c r="S64" s="70"/>
      <c r="T64" s="96"/>
      <c r="U64" s="83"/>
      <c r="V64" s="83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95"/>
      <c r="K65" s="83"/>
      <c r="L65" s="83"/>
      <c r="M65" s="83"/>
      <c r="N65" s="83"/>
      <c r="O65" s="83"/>
      <c r="P65" s="83"/>
      <c r="Q65" s="83"/>
      <c r="R65" s="69"/>
      <c r="S65" s="70"/>
      <c r="T65" s="96"/>
      <c r="U65" s="83"/>
      <c r="V65" s="83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95"/>
      <c r="K66" s="83"/>
      <c r="L66" s="83"/>
      <c r="M66" s="83"/>
      <c r="N66" s="83"/>
      <c r="O66" s="83"/>
      <c r="P66" s="83"/>
      <c r="Q66" s="83"/>
      <c r="R66" s="69"/>
      <c r="S66" s="70"/>
      <c r="T66" s="96"/>
      <c r="U66" s="83"/>
      <c r="V66" s="83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95"/>
      <c r="K67" s="83"/>
      <c r="L67" s="83"/>
      <c r="M67" s="83"/>
      <c r="N67" s="83"/>
      <c r="O67" s="83"/>
      <c r="P67" s="83"/>
      <c r="Q67" s="83"/>
      <c r="R67" s="69"/>
      <c r="S67" s="70"/>
      <c r="T67" s="96"/>
      <c r="U67" s="83"/>
      <c r="V67" s="83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95"/>
      <c r="K68" s="83"/>
      <c r="L68" s="83"/>
      <c r="M68" s="83"/>
      <c r="N68" s="83"/>
      <c r="O68" s="83"/>
      <c r="P68" s="83"/>
      <c r="Q68" s="83"/>
      <c r="R68" s="69"/>
      <c r="S68" s="70"/>
      <c r="T68" s="96"/>
      <c r="U68" s="83"/>
      <c r="V68" s="83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95"/>
      <c r="K69" s="83"/>
      <c r="L69" s="83"/>
      <c r="M69" s="83"/>
      <c r="N69" s="83"/>
      <c r="O69" s="83"/>
      <c r="P69" s="83"/>
      <c r="Q69" s="83"/>
      <c r="R69" s="69"/>
      <c r="S69" s="70"/>
      <c r="T69" s="96"/>
      <c r="U69" s="83"/>
      <c r="V69" s="83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95"/>
      <c r="K70" s="83"/>
      <c r="L70" s="83"/>
      <c r="M70" s="83"/>
      <c r="N70" s="83"/>
      <c r="O70" s="83"/>
      <c r="P70" s="83"/>
      <c r="Q70" s="83"/>
      <c r="R70" s="71"/>
      <c r="S70" s="70"/>
      <c r="T70" s="96"/>
      <c r="U70" s="83"/>
      <c r="V70" s="83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97"/>
      <c r="K71" s="83"/>
      <c r="L71" s="83"/>
      <c r="M71" s="83"/>
      <c r="N71" s="83"/>
      <c r="O71" s="83"/>
      <c r="P71" s="83"/>
      <c r="Q71" s="83"/>
      <c r="R71" s="71"/>
      <c r="S71" s="73"/>
      <c r="T71" s="98"/>
      <c r="U71" s="83"/>
      <c r="V71" s="83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99"/>
      <c r="L73" s="87"/>
      <c r="M73" s="87"/>
      <c r="N73" s="87"/>
      <c r="O73" s="87"/>
      <c r="P73" s="87"/>
      <c r="Q73" s="87"/>
      <c r="R73" s="87"/>
      <c r="S73" s="87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100"/>
      <c r="K75" s="87"/>
      <c r="L75" s="87"/>
      <c r="M75" s="87"/>
      <c r="N75" s="87"/>
      <c r="O75" s="87"/>
      <c r="P75" s="87"/>
      <c r="Q75" s="87"/>
      <c r="R75" s="87"/>
      <c r="S75" s="87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90"/>
      <c r="N76" s="91"/>
      <c r="O76" s="87"/>
      <c r="P76" s="87"/>
      <c r="Q76" s="9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87"/>
      <c r="N77" s="93"/>
      <c r="O77" s="87"/>
      <c r="P77" s="87"/>
      <c r="Q77" s="87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94"/>
      <c r="K79" s="83"/>
      <c r="L79" s="83"/>
      <c r="M79" s="83"/>
      <c r="N79" s="83"/>
      <c r="O79" s="83"/>
      <c r="P79" s="83"/>
      <c r="Q79" s="83"/>
      <c r="R79" s="83"/>
      <c r="S79" s="83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0.2422</v>
      </c>
      <c r="I81" s="13" t="str">
        <f t="shared" si="2"/>
        <v/>
      </c>
      <c r="J81" s="94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82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84"/>
      <c r="K86" s="83"/>
      <c r="L86" s="83"/>
      <c r="M86" s="83"/>
      <c r="N86" s="2"/>
      <c r="O86" s="2"/>
      <c r="P86" s="85"/>
      <c r="Q86" s="83"/>
      <c r="R86" s="83"/>
      <c r="S86" s="83"/>
    </row>
    <row r="87" spans="1:19" ht="12.75" hidden="1" customHeight="1" x14ac:dyDescent="0.2">
      <c r="I87" s="13" t="str">
        <f t="shared" si="2"/>
        <v/>
      </c>
      <c r="J87" s="86"/>
      <c r="K87" s="87"/>
      <c r="L87" s="87"/>
      <c r="M87" s="87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88"/>
      <c r="K89" s="87"/>
      <c r="L89" s="87"/>
      <c r="M89" s="87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89"/>
      <c r="K90" s="83"/>
      <c r="L90" s="83"/>
      <c r="M90" s="83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02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03"/>
      <c r="K97" s="87"/>
      <c r="L97" s="87"/>
      <c r="M97" s="87"/>
      <c r="N97" s="87"/>
      <c r="O97" s="87"/>
      <c r="P97" s="87"/>
      <c r="Q97" s="87"/>
      <c r="R97" s="87"/>
      <c r="S97" s="83"/>
    </row>
    <row r="98" spans="9:25" ht="12.75" hidden="1" customHeight="1" x14ac:dyDescent="0.2">
      <c r="I98" s="13" t="str">
        <f t="shared" si="3"/>
        <v/>
      </c>
      <c r="J98" s="104"/>
      <c r="K98" s="83"/>
      <c r="L98" s="83"/>
      <c r="M98" s="83"/>
      <c r="N98" s="83"/>
      <c r="O98" s="83"/>
      <c r="P98" s="83"/>
      <c r="Q98" s="83"/>
      <c r="R98" s="83"/>
      <c r="S98" s="83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05"/>
      <c r="K100" s="83"/>
      <c r="L100" s="83"/>
      <c r="M100" s="83"/>
      <c r="N100" s="83"/>
      <c r="O100" s="83"/>
      <c r="P100" s="83"/>
      <c r="Q100" s="83"/>
      <c r="R100" s="105"/>
      <c r="S100" s="98"/>
    </row>
    <row r="101" spans="9:25" ht="12.75" hidden="1" customHeight="1" x14ac:dyDescent="0.2">
      <c r="I101" s="13" t="str">
        <f t="shared" si="3"/>
        <v/>
      </c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98"/>
      <c r="U101" s="83"/>
      <c r="V101" s="83"/>
      <c r="W101" s="101"/>
      <c r="X101" s="101"/>
      <c r="Y101" s="101"/>
    </row>
    <row r="102" spans="9:25" ht="12.75" hidden="1" customHeight="1" x14ac:dyDescent="0.2">
      <c r="I102" s="13" t="str">
        <f t="shared" si="3"/>
        <v/>
      </c>
      <c r="J102" s="95"/>
      <c r="K102" s="83"/>
      <c r="L102" s="83"/>
      <c r="M102" s="83"/>
      <c r="N102" s="83"/>
      <c r="O102" s="83"/>
      <c r="P102" s="83"/>
      <c r="Q102" s="83"/>
      <c r="R102" s="69"/>
      <c r="S102" s="70"/>
      <c r="T102" s="83"/>
      <c r="U102" s="83"/>
      <c r="V102" s="83"/>
      <c r="W102" s="83"/>
      <c r="X102" s="83"/>
      <c r="Y102" s="83"/>
    </row>
    <row r="103" spans="9:25" ht="15" hidden="1" customHeight="1" x14ac:dyDescent="0.2">
      <c r="I103" s="13" t="str">
        <f t="shared" si="3"/>
        <v/>
      </c>
      <c r="J103" s="95"/>
      <c r="K103" s="83"/>
      <c r="L103" s="83"/>
      <c r="M103" s="83"/>
      <c r="N103" s="83"/>
      <c r="O103" s="83"/>
      <c r="P103" s="83"/>
      <c r="Q103" s="83"/>
      <c r="R103" s="69"/>
      <c r="S103" s="70"/>
      <c r="T103" s="96"/>
      <c r="U103" s="83"/>
      <c r="V103" s="83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95"/>
      <c r="K104" s="83"/>
      <c r="L104" s="83"/>
      <c r="M104" s="83"/>
      <c r="N104" s="83"/>
      <c r="O104" s="83"/>
      <c r="P104" s="83"/>
      <c r="Q104" s="83"/>
      <c r="R104" s="69"/>
      <c r="S104" s="70"/>
      <c r="T104" s="96"/>
      <c r="U104" s="83"/>
      <c r="V104" s="83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95"/>
      <c r="K105" s="83"/>
      <c r="L105" s="83"/>
      <c r="M105" s="83"/>
      <c r="N105" s="83"/>
      <c r="O105" s="83"/>
      <c r="P105" s="83"/>
      <c r="Q105" s="83"/>
      <c r="R105" s="69"/>
      <c r="S105" s="70"/>
      <c r="T105" s="96"/>
      <c r="U105" s="83"/>
      <c r="V105" s="83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95"/>
      <c r="K106" s="83"/>
      <c r="L106" s="83"/>
      <c r="M106" s="83"/>
      <c r="N106" s="83"/>
      <c r="O106" s="83"/>
      <c r="P106" s="83"/>
      <c r="Q106" s="83"/>
      <c r="R106" s="69"/>
      <c r="S106" s="70"/>
      <c r="T106" s="96"/>
      <c r="U106" s="83"/>
      <c r="V106" s="83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95"/>
      <c r="K107" s="83"/>
      <c r="L107" s="83"/>
      <c r="M107" s="83"/>
      <c r="N107" s="83"/>
      <c r="O107" s="83"/>
      <c r="P107" s="83"/>
      <c r="Q107" s="83"/>
      <c r="R107" s="69"/>
      <c r="S107" s="70"/>
      <c r="T107" s="96"/>
      <c r="U107" s="83"/>
      <c r="V107" s="83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95"/>
      <c r="K108" s="83"/>
      <c r="L108" s="83"/>
      <c r="M108" s="83"/>
      <c r="N108" s="83"/>
      <c r="O108" s="83"/>
      <c r="P108" s="83"/>
      <c r="Q108" s="83"/>
      <c r="R108" s="69"/>
      <c r="S108" s="70"/>
      <c r="T108" s="96"/>
      <c r="U108" s="83"/>
      <c r="V108" s="83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95"/>
      <c r="K109" s="83"/>
      <c r="L109" s="83"/>
      <c r="M109" s="83"/>
      <c r="N109" s="83"/>
      <c r="O109" s="83"/>
      <c r="P109" s="83"/>
      <c r="Q109" s="83"/>
      <c r="R109" s="69"/>
      <c r="S109" s="70"/>
      <c r="T109" s="96"/>
      <c r="U109" s="83"/>
      <c r="V109" s="83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95"/>
      <c r="K110" s="83"/>
      <c r="L110" s="83"/>
      <c r="M110" s="83"/>
      <c r="N110" s="83"/>
      <c r="O110" s="83"/>
      <c r="P110" s="83"/>
      <c r="Q110" s="83"/>
      <c r="R110" s="71"/>
      <c r="S110" s="70"/>
      <c r="T110" s="96"/>
      <c r="U110" s="83"/>
      <c r="V110" s="83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97"/>
      <c r="K111" s="83"/>
      <c r="L111" s="83"/>
      <c r="M111" s="83"/>
      <c r="N111" s="83"/>
      <c r="O111" s="83"/>
      <c r="P111" s="83"/>
      <c r="Q111" s="83"/>
      <c r="R111" s="71"/>
      <c r="S111" s="73"/>
      <c r="T111" s="98"/>
      <c r="U111" s="83"/>
      <c r="V111" s="83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99"/>
      <c r="L113" s="87"/>
      <c r="M113" s="87"/>
      <c r="N113" s="87"/>
      <c r="O113" s="87"/>
      <c r="P113" s="87"/>
      <c r="Q113" s="87"/>
      <c r="R113" s="87"/>
      <c r="S113" s="87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100"/>
      <c r="K115" s="87"/>
      <c r="L115" s="87"/>
      <c r="M115" s="87"/>
      <c r="N115" s="87"/>
      <c r="O115" s="87"/>
      <c r="P115" s="87"/>
      <c r="Q115" s="87"/>
      <c r="R115" s="87"/>
      <c r="S115" s="87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90"/>
      <c r="N116" s="91"/>
      <c r="O116" s="87"/>
      <c r="P116" s="87"/>
      <c r="Q116" s="9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87"/>
      <c r="N117" s="93"/>
      <c r="O117" s="87"/>
      <c r="P117" s="87"/>
      <c r="Q117" s="87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94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94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82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84"/>
      <c r="K126" s="83"/>
      <c r="L126" s="83"/>
      <c r="M126" s="83"/>
      <c r="N126" s="2"/>
      <c r="O126" s="2"/>
      <c r="P126" s="85"/>
      <c r="Q126" s="83"/>
      <c r="R126" s="83"/>
      <c r="S126" s="83"/>
    </row>
    <row r="127" spans="9:19" ht="12.75" hidden="1" customHeight="1" x14ac:dyDescent="0.2">
      <c r="I127" s="13" t="str">
        <f t="shared" si="3"/>
        <v/>
      </c>
      <c r="J127" s="86"/>
      <c r="K127" s="87"/>
      <c r="L127" s="87"/>
      <c r="M127" s="87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88"/>
      <c r="K129" s="87"/>
      <c r="L129" s="87"/>
      <c r="M129" s="87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89"/>
      <c r="K130" s="83"/>
      <c r="L130" s="83"/>
      <c r="M130" s="83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1000000}"/>
  <mergeCells count="146">
    <mergeCell ref="J1:J3"/>
    <mergeCell ref="K1:Y3"/>
    <mergeCell ref="J4:Y4"/>
    <mergeCell ref="J5:X5"/>
    <mergeCell ref="J6:R6"/>
    <mergeCell ref="S6:Y6"/>
    <mergeCell ref="J13:W13"/>
    <mergeCell ref="X13:Y13"/>
    <mergeCell ref="J14:Y14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</mergeCells>
  <conditionalFormatting sqref="J32:S32">
    <cfRule type="cellIs" dxfId="11" priority="1" operator="equal">
      <formula>$R$14</formula>
    </cfRule>
    <cfRule type="cellIs" dxfId="10" priority="2" operator="equal">
      <formula>"COM"</formula>
    </cfRule>
  </conditionalFormatting>
  <conditionalFormatting sqref="T31:V31 T71:V71 T111:V111">
    <cfRule type="expression" dxfId="9" priority="3" stopIfTrue="1">
      <formula>AND(T31&lt;&gt;"OK",T31&lt;&gt;"-",T31&lt;&gt;"")</formula>
    </cfRule>
    <cfRule type="cellIs" dxfId="8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1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1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100-000002000000}">
      <formula1>0</formula1>
    </dataValidation>
    <dataValidation type="list" allowBlank="1" showErrorMessage="1" sqref="J98" xr:uid="{00000000-0002-0000-0100-000003000000}">
      <formula1>BDI.TipoObra</formula1>
    </dataValidation>
    <dataValidation type="decimal" allowBlank="1" showInputMessage="1" showErrorMessage="1" prompt="Valores admissíveis: - Insira valores entre 0 e 100%." sqref="X11" xr:uid="{00000000-0002-0000-0100-000004000000}">
      <formula1>0</formula1>
      <formula2>1</formula2>
    </dataValidation>
    <dataValidation type="list" allowBlank="1" showInputMessage="1" showErrorMessage="1" sqref="P31" xr:uid="{00000000-0002-0000-0100-000005000000}">
      <formula1>$A$130:$A$132</formula1>
    </dataValidation>
    <dataValidation type="list" allowBlank="1" showErrorMessage="1" sqref="L17" xr:uid="{00000000-0002-0000-0100-000006000000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02"/>
  <sheetViews>
    <sheetView showGridLines="0" topLeftCell="J4" zoomScale="85" zoomScaleNormal="85" workbookViewId="0">
      <selection activeCell="J6" sqref="J6:Y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194"/>
      <c r="K1" s="197" t="s">
        <v>59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9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195"/>
      <c r="K2" s="200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2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196"/>
      <c r="K3" s="203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206" t="s">
        <v>8</v>
      </c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8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209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172" t="s">
        <v>57</v>
      </c>
      <c r="K6" s="172"/>
      <c r="L6" s="172"/>
      <c r="M6" s="172"/>
      <c r="N6" s="172"/>
      <c r="O6" s="172"/>
      <c r="P6" s="172"/>
      <c r="Q6" s="172"/>
      <c r="R6" s="172"/>
      <c r="S6" s="173"/>
      <c r="T6" s="174"/>
      <c r="U6" s="174"/>
      <c r="V6" s="174"/>
      <c r="W6" s="174"/>
      <c r="X6" s="174"/>
      <c r="Y6" s="175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70" t="s">
        <v>11</v>
      </c>
      <c r="J7" s="171" t="s">
        <v>60</v>
      </c>
      <c r="K7" s="172"/>
      <c r="L7" s="172"/>
      <c r="M7" s="172"/>
      <c r="N7" s="172"/>
      <c r="O7" s="172"/>
      <c r="P7" s="172"/>
      <c r="Q7" s="172"/>
      <c r="R7" s="172"/>
      <c r="S7" s="173" t="s">
        <v>61</v>
      </c>
      <c r="T7" s="174"/>
      <c r="U7" s="174"/>
      <c r="V7" s="174"/>
      <c r="W7" s="174"/>
      <c r="X7" s="174"/>
      <c r="Y7" s="175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87"/>
      <c r="J8" s="176" t="s">
        <v>58</v>
      </c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5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87"/>
      <c r="J9" s="177" t="s">
        <v>62</v>
      </c>
      <c r="K9" s="178"/>
      <c r="L9" s="178"/>
      <c r="M9" s="178"/>
      <c r="N9" s="178"/>
      <c r="O9" s="178"/>
      <c r="P9" s="178"/>
      <c r="Q9" s="178"/>
      <c r="R9" s="178"/>
      <c r="S9" s="179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87"/>
      <c r="J10" s="180" t="s">
        <v>14</v>
      </c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2"/>
      <c r="X10" s="189"/>
      <c r="Y10" s="190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87"/>
      <c r="J11" s="183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5"/>
      <c r="X11" s="189">
        <v>1</v>
      </c>
      <c r="Y11" s="191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87"/>
      <c r="J12" s="186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8"/>
      <c r="X12" s="192"/>
      <c r="Y12" s="193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80" t="s">
        <v>16</v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2"/>
      <c r="X13" s="211">
        <v>0.04</v>
      </c>
      <c r="Y13" s="212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213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49" t="s">
        <v>18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1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52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4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55" t="s">
        <v>20</v>
      </c>
      <c r="K17" s="156"/>
      <c r="L17" s="161" t="s">
        <v>13</v>
      </c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3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57"/>
      <c r="K18" s="158"/>
      <c r="L18" s="164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6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59"/>
      <c r="K19" s="160"/>
      <c r="L19" s="167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9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38" t="s">
        <v>21</v>
      </c>
      <c r="K21" s="139"/>
      <c r="L21" s="139"/>
      <c r="M21" s="139"/>
      <c r="N21" s="139"/>
      <c r="O21" s="139"/>
      <c r="P21" s="139"/>
      <c r="Q21" s="140"/>
      <c r="R21" s="144" t="s">
        <v>22</v>
      </c>
      <c r="S21" s="146" t="s">
        <v>23</v>
      </c>
      <c r="T21" s="147" t="s">
        <v>24</v>
      </c>
      <c r="U21" s="139"/>
      <c r="V21" s="140"/>
      <c r="W21" s="148" t="s">
        <v>25</v>
      </c>
      <c r="X21" s="148" t="s">
        <v>26</v>
      </c>
      <c r="Y21" s="136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41"/>
      <c r="K22" s="142"/>
      <c r="L22" s="142"/>
      <c r="M22" s="142"/>
      <c r="N22" s="142"/>
      <c r="O22" s="142"/>
      <c r="P22" s="142"/>
      <c r="Q22" s="143"/>
      <c r="R22" s="145"/>
      <c r="S22" s="137"/>
      <c r="T22" s="141"/>
      <c r="U22" s="142"/>
      <c r="V22" s="143"/>
      <c r="W22" s="145"/>
      <c r="X22" s="145"/>
      <c r="Y22" s="137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25" t="str">
        <f>IF($L$17=$A$148,"Encargos Sociais incidentes sobre a mão de obra","Administração Central")</f>
        <v>Administração Central</v>
      </c>
      <c r="K23" s="126"/>
      <c r="L23" s="126"/>
      <c r="M23" s="126"/>
      <c r="N23" s="126"/>
      <c r="O23" s="126"/>
      <c r="P23" s="126"/>
      <c r="Q23" s="127"/>
      <c r="R23" s="16" t="str">
        <f>IF($L17=$A$148,"K1","AC")</f>
        <v>AC</v>
      </c>
      <c r="S23" s="17">
        <v>4.4999999999999998E-2</v>
      </c>
      <c r="T23" s="128" t="s">
        <v>29</v>
      </c>
      <c r="U23" s="126"/>
      <c r="V23" s="127"/>
      <c r="W23" s="18">
        <f>VLOOKUP(CONCATENATE(L17,"-",R23),$C$3:$G$138,3,FALSE)</f>
        <v>3.7999999999999999E-2</v>
      </c>
      <c r="X23" s="18">
        <f>VLOOKUP(CONCATENATE(L17,"-",R23),$C$3:$G$138,4,FALSE)</f>
        <v>4.0099999999999997E-2</v>
      </c>
      <c r="Y23" s="19">
        <f>VLOOKUP(CONCATENATE(L17,"-",R23),$C$3:$G$138,5,FALSE)</f>
        <v>4.6699999999999998E-2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25" t="str">
        <f>IF($L$17=$A$148,"Administração Central da empresa ou consultoria - overhead","Seguro e Garantia")</f>
        <v>Seguro e Garantia</v>
      </c>
      <c r="K24" s="126"/>
      <c r="L24" s="126"/>
      <c r="M24" s="126"/>
      <c r="N24" s="126"/>
      <c r="O24" s="126"/>
      <c r="P24" s="126"/>
      <c r="Q24" s="127"/>
      <c r="R24" s="16" t="str">
        <f>IF($L17=$A$148,"K2","SG")</f>
        <v>SG</v>
      </c>
      <c r="S24" s="17">
        <v>7.0000000000000001E-3</v>
      </c>
      <c r="T24" s="128" t="s">
        <v>29</v>
      </c>
      <c r="U24" s="126"/>
      <c r="V24" s="127"/>
      <c r="W24" s="18">
        <f>VLOOKUP(CONCATENATE(L17,"-",R24),$C$3:$G$138,3,FALSE)</f>
        <v>3.2000000000000002E-3</v>
      </c>
      <c r="X24" s="18">
        <f>VLOOKUP(CONCATENATE(L17,"-",R24),$C$3:$G$138,4,FALSE)</f>
        <v>4.0000000000000001E-3</v>
      </c>
      <c r="Y24" s="19">
        <f>VLOOKUP(CONCATENATE(L17,"-",R24),$C$3:$G$138,5,FALSE)</f>
        <v>7.4000000000000003E-3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25" t="str">
        <f>IF($L$17=$A$148,"","Risco")</f>
        <v>Risco</v>
      </c>
      <c r="K25" s="126"/>
      <c r="L25" s="126"/>
      <c r="M25" s="126"/>
      <c r="N25" s="126"/>
      <c r="O25" s="126"/>
      <c r="P25" s="126"/>
      <c r="Q25" s="127"/>
      <c r="R25" s="16" t="str">
        <f>IF($L17=$A$148,"","R")</f>
        <v>R</v>
      </c>
      <c r="S25" s="17">
        <v>8.9999999999999993E-3</v>
      </c>
      <c r="T25" s="128" t="s">
        <v>29</v>
      </c>
      <c r="U25" s="126"/>
      <c r="V25" s="127"/>
      <c r="W25" s="18">
        <f>VLOOKUP(CONCATENATE(L17,"-",R25),$C$3:$G$138,3,FALSE)</f>
        <v>5.0000000000000001E-3</v>
      </c>
      <c r="X25" s="18">
        <f>VLOOKUP(CONCATENATE(L17,"-",R25),$C$3:$G$138,4,FALSE)</f>
        <v>5.6000000000000008E-3</v>
      </c>
      <c r="Y25" s="19">
        <f>VLOOKUP(CONCATENATE(L17,"-",R25),$C$3:$G$138,5,FALSE)</f>
        <v>9.7000000000000003E-3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25" t="str">
        <f>IF($L$17=$A$148,"","Despesas Financeiras")</f>
        <v>Despesas Financeiras</v>
      </c>
      <c r="K26" s="126"/>
      <c r="L26" s="126"/>
      <c r="M26" s="126"/>
      <c r="N26" s="126"/>
      <c r="O26" s="126"/>
      <c r="P26" s="126"/>
      <c r="Q26" s="127"/>
      <c r="R26" s="16" t="str">
        <f>IF($L17=$A$148,"","DF")</f>
        <v>DF</v>
      </c>
      <c r="S26" s="17">
        <v>1.2E-2</v>
      </c>
      <c r="T26" s="128" t="s">
        <v>29</v>
      </c>
      <c r="U26" s="126"/>
      <c r="V26" s="127"/>
      <c r="W26" s="18">
        <f>VLOOKUP(CONCATENATE(L17,"-",R26),$C$3:$G$138,3,FALSE)</f>
        <v>1.0200000000000001E-2</v>
      </c>
      <c r="X26" s="18">
        <f>VLOOKUP(CONCATENATE(L17,"-",R26),$C$3:$G$138,4,FALSE)</f>
        <v>1.11E-2</v>
      </c>
      <c r="Y26" s="19">
        <f>VLOOKUP(CONCATENATE(L17,"-",R26),$C$3:$G$138,5,FALSE)</f>
        <v>1.21E-2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25" t="str">
        <f>IF($L$17=$A$148,"Margem bruta da empresa de consultoria","Lucro")</f>
        <v>Lucro</v>
      </c>
      <c r="K27" s="126"/>
      <c r="L27" s="126"/>
      <c r="M27" s="126"/>
      <c r="N27" s="126"/>
      <c r="O27" s="126"/>
      <c r="P27" s="126"/>
      <c r="Q27" s="127"/>
      <c r="R27" s="16" t="str">
        <f>IF($L17=$A$148,"K3","L")</f>
        <v>L</v>
      </c>
      <c r="S27" s="17">
        <v>0.08</v>
      </c>
      <c r="T27" s="128" t="s">
        <v>29</v>
      </c>
      <c r="U27" s="126"/>
      <c r="V27" s="127"/>
      <c r="W27" s="18">
        <f>VLOOKUP(CONCATENATE(L17,"-",R27),$C$3:$G$138,3,FALSE)</f>
        <v>6.6400000000000001E-2</v>
      </c>
      <c r="X27" s="18">
        <f>VLOOKUP(CONCATENATE(L17,"-",R27),$C$3:$G$138,4,FALSE)</f>
        <v>7.2999999999999995E-2</v>
      </c>
      <c r="Y27" s="19">
        <f>VLOOKUP(CONCATENATE(L17,"-",R27),$C$3:$G$138,5,FALSE)</f>
        <v>8.6899999999999991E-2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25" t="s">
        <v>31</v>
      </c>
      <c r="K28" s="126"/>
      <c r="L28" s="126"/>
      <c r="M28" s="126"/>
      <c r="N28" s="126"/>
      <c r="O28" s="126"/>
      <c r="P28" s="126"/>
      <c r="Q28" s="127"/>
      <c r="R28" s="16" t="s">
        <v>32</v>
      </c>
      <c r="S28" s="19">
        <v>3.6499999999999998E-2</v>
      </c>
      <c r="T28" s="128" t="s">
        <v>29</v>
      </c>
      <c r="U28" s="126"/>
      <c r="V28" s="127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25" t="s">
        <v>33</v>
      </c>
      <c r="K29" s="126"/>
      <c r="L29" s="126"/>
      <c r="M29" s="126"/>
      <c r="N29" s="126"/>
      <c r="O29" s="126"/>
      <c r="P29" s="126"/>
      <c r="Q29" s="127"/>
      <c r="R29" s="16" t="s">
        <v>34</v>
      </c>
      <c r="S29" s="19">
        <f ca="1">IF(AND($L17&lt;&gt;$A$147,COUNTA(OFFSET(S22,1,0,6))&gt;0),$X$13*$X$11,0)</f>
        <v>0.04</v>
      </c>
      <c r="T29" s="128" t="s">
        <v>29</v>
      </c>
      <c r="U29" s="126"/>
      <c r="V29" s="127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25" t="s">
        <v>35</v>
      </c>
      <c r="K30" s="126"/>
      <c r="L30" s="126"/>
      <c r="M30" s="126"/>
      <c r="N30" s="126"/>
      <c r="O30" s="126"/>
      <c r="P30" s="129"/>
      <c r="Q30" s="130"/>
      <c r="R30" s="16" t="s">
        <v>36</v>
      </c>
      <c r="S30" s="19">
        <f ca="1">IF(P31="SEM",0,IF(AND($L17&lt;&gt;$A$147,COUNTA(OFFSET(S22,1,0,6))&gt;0),4.5%,0%))</f>
        <v>0</v>
      </c>
      <c r="T30" s="128" t="s">
        <v>29</v>
      </c>
      <c r="U30" s="126"/>
      <c r="V30" s="127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31" t="s">
        <v>37</v>
      </c>
      <c r="K31" s="132"/>
      <c r="L31" s="132"/>
      <c r="M31" s="132"/>
      <c r="N31" s="132"/>
      <c r="O31" s="132"/>
      <c r="P31" s="133" t="s">
        <v>53</v>
      </c>
      <c r="Q31" s="134"/>
      <c r="R31" s="22" t="s">
        <v>12</v>
      </c>
      <c r="S31" s="23">
        <f ca="1">IF(P31="SEM",ROUND((((1+S23+S24+S25)*(1+S26)*(1+S27)/(1-(S28+S29)))-1),4),IF(P31="COM",ROUND((((1+S23+S24+S25)*(1+S26)*(1+S27)/(1-(S28+S29+S30)))-1),4)))</f>
        <v>0.25569999999999998</v>
      </c>
      <c r="T31" s="135" t="str">
        <f ca="1">IF(OR($L$17=$A$148,$L$17=$A$147,AND(A81&gt;=W31,A81&lt;=Y31)),"OK","FORA DO INTERVALO")</f>
        <v>FORA DO INTERVALO</v>
      </c>
      <c r="U31" s="129"/>
      <c r="V31" s="127"/>
      <c r="W31" s="18">
        <f>IF($L17=$A$147,0,VLOOKUP(CONCATENATE($L17,"-",$R31),$C$3:$G$138,3,FALSE))</f>
        <v>0.19600000000000001</v>
      </c>
      <c r="X31" s="18">
        <f>IF($L17=$A$147,0,VLOOKUP(CONCATENATE($L17,"-",$R31),$C$3:$G$138,4,FALSE))</f>
        <v>0.2097</v>
      </c>
      <c r="Y31" s="19">
        <f>IF($L17=$A$147,0,VLOOKUP(CONCATENATE($L17,"-",$R31),$C$3:$G$138,5,FALSE))</f>
        <v>0.24230000000000002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13"/>
      <c r="K32" s="114"/>
      <c r="L32" s="114"/>
      <c r="M32" s="114"/>
      <c r="N32" s="114"/>
      <c r="O32" s="114"/>
      <c r="P32" s="114"/>
      <c r="Q32" s="114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15" t="s">
        <v>40</v>
      </c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7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18" t="s">
        <v>41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20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21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23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22"/>
      <c r="O38" s="39"/>
      <c r="P38" s="38" t="s">
        <v>42</v>
      </c>
      <c r="Q38" s="38"/>
      <c r="R38" s="124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07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4%.</v>
      </c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07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07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10" t="s">
        <v>44</v>
      </c>
      <c r="L44" s="110"/>
      <c r="M44" s="2"/>
      <c r="N44" s="2"/>
      <c r="O44" s="2"/>
      <c r="P44" s="110" t="s">
        <v>45</v>
      </c>
      <c r="Q44" s="110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11" t="s">
        <v>48</v>
      </c>
      <c r="L46" s="111"/>
      <c r="M46" s="111"/>
      <c r="N46" s="111"/>
      <c r="O46" s="2"/>
      <c r="P46" s="111" t="s">
        <v>48</v>
      </c>
      <c r="Q46" s="111"/>
      <c r="R46" s="111"/>
      <c r="S46" s="111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06" t="s">
        <v>54</v>
      </c>
      <c r="L48" s="106"/>
      <c r="M48" s="106"/>
      <c r="N48" s="106"/>
      <c r="O48" s="53"/>
      <c r="P48" s="112" t="s">
        <v>56</v>
      </c>
      <c r="Q48" s="112"/>
      <c r="R48" s="112"/>
      <c r="S48" s="112"/>
      <c r="T48" s="112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06" t="s">
        <v>50</v>
      </c>
      <c r="L49" s="106"/>
      <c r="M49" s="106"/>
      <c r="N49" s="106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06" t="s">
        <v>55</v>
      </c>
      <c r="L50" s="106"/>
      <c r="M50" s="106"/>
      <c r="N50" s="106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02"/>
      <c r="K56" s="83"/>
      <c r="L56" s="83"/>
      <c r="M56" s="83"/>
      <c r="N56" s="83"/>
      <c r="O56" s="83"/>
      <c r="P56" s="83"/>
      <c r="Q56" s="83"/>
      <c r="R56" s="83"/>
      <c r="S56" s="83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03"/>
      <c r="K58" s="87"/>
      <c r="L58" s="87"/>
      <c r="M58" s="87"/>
      <c r="N58" s="87"/>
      <c r="O58" s="87"/>
      <c r="P58" s="87"/>
      <c r="Q58" s="87"/>
      <c r="R58" s="87"/>
      <c r="S58" s="83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05"/>
      <c r="K60" s="83"/>
      <c r="L60" s="83"/>
      <c r="M60" s="83"/>
      <c r="N60" s="83"/>
      <c r="O60" s="83"/>
      <c r="P60" s="83"/>
      <c r="Q60" s="83"/>
      <c r="R60" s="105"/>
      <c r="S60" s="98"/>
    </row>
    <row r="61" spans="1:25" ht="12.75" hidden="1" customHeight="1" x14ac:dyDescent="0.2">
      <c r="I61" s="13" t="str">
        <f t="shared" si="2"/>
        <v/>
      </c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98"/>
      <c r="U61" s="83"/>
      <c r="V61" s="83"/>
      <c r="W61" s="101"/>
      <c r="X61" s="101"/>
      <c r="Y61" s="101"/>
    </row>
    <row r="62" spans="1:25" ht="12.75" hidden="1" customHeight="1" x14ac:dyDescent="0.2">
      <c r="I62" s="13" t="str">
        <f t="shared" si="2"/>
        <v/>
      </c>
      <c r="J62" s="95"/>
      <c r="K62" s="83"/>
      <c r="L62" s="83"/>
      <c r="M62" s="83"/>
      <c r="N62" s="83"/>
      <c r="O62" s="83"/>
      <c r="P62" s="83"/>
      <c r="Q62" s="83"/>
      <c r="R62" s="69"/>
      <c r="S62" s="70"/>
      <c r="T62" s="83"/>
      <c r="U62" s="83"/>
      <c r="V62" s="83"/>
      <c r="W62" s="83"/>
      <c r="X62" s="83"/>
      <c r="Y62" s="83"/>
    </row>
    <row r="63" spans="1:25" ht="15" hidden="1" customHeight="1" x14ac:dyDescent="0.2">
      <c r="I63" s="13" t="str">
        <f t="shared" si="2"/>
        <v/>
      </c>
      <c r="J63" s="95"/>
      <c r="K63" s="83"/>
      <c r="L63" s="83"/>
      <c r="M63" s="83"/>
      <c r="N63" s="83"/>
      <c r="O63" s="83"/>
      <c r="P63" s="83"/>
      <c r="Q63" s="83"/>
      <c r="R63" s="69"/>
      <c r="S63" s="70"/>
      <c r="T63" s="96"/>
      <c r="U63" s="83"/>
      <c r="V63" s="83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95"/>
      <c r="K64" s="83"/>
      <c r="L64" s="83"/>
      <c r="M64" s="83"/>
      <c r="N64" s="83"/>
      <c r="O64" s="83"/>
      <c r="P64" s="83"/>
      <c r="Q64" s="83"/>
      <c r="R64" s="69"/>
      <c r="S64" s="70"/>
      <c r="T64" s="96"/>
      <c r="U64" s="83"/>
      <c r="V64" s="83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95"/>
      <c r="K65" s="83"/>
      <c r="L65" s="83"/>
      <c r="M65" s="83"/>
      <c r="N65" s="83"/>
      <c r="O65" s="83"/>
      <c r="P65" s="83"/>
      <c r="Q65" s="83"/>
      <c r="R65" s="69"/>
      <c r="S65" s="70"/>
      <c r="T65" s="96"/>
      <c r="U65" s="83"/>
      <c r="V65" s="83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95"/>
      <c r="K66" s="83"/>
      <c r="L66" s="83"/>
      <c r="M66" s="83"/>
      <c r="N66" s="83"/>
      <c r="O66" s="83"/>
      <c r="P66" s="83"/>
      <c r="Q66" s="83"/>
      <c r="R66" s="69"/>
      <c r="S66" s="70"/>
      <c r="T66" s="96"/>
      <c r="U66" s="83"/>
      <c r="V66" s="83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95"/>
      <c r="K67" s="83"/>
      <c r="L67" s="83"/>
      <c r="M67" s="83"/>
      <c r="N67" s="83"/>
      <c r="O67" s="83"/>
      <c r="P67" s="83"/>
      <c r="Q67" s="83"/>
      <c r="R67" s="69"/>
      <c r="S67" s="70"/>
      <c r="T67" s="96"/>
      <c r="U67" s="83"/>
      <c r="V67" s="83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95"/>
      <c r="K68" s="83"/>
      <c r="L68" s="83"/>
      <c r="M68" s="83"/>
      <c r="N68" s="83"/>
      <c r="O68" s="83"/>
      <c r="P68" s="83"/>
      <c r="Q68" s="83"/>
      <c r="R68" s="69"/>
      <c r="S68" s="70"/>
      <c r="T68" s="96"/>
      <c r="U68" s="83"/>
      <c r="V68" s="83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95"/>
      <c r="K69" s="83"/>
      <c r="L69" s="83"/>
      <c r="M69" s="83"/>
      <c r="N69" s="83"/>
      <c r="O69" s="83"/>
      <c r="P69" s="83"/>
      <c r="Q69" s="83"/>
      <c r="R69" s="69"/>
      <c r="S69" s="70"/>
      <c r="T69" s="96"/>
      <c r="U69" s="83"/>
      <c r="V69" s="83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95"/>
      <c r="K70" s="83"/>
      <c r="L70" s="83"/>
      <c r="M70" s="83"/>
      <c r="N70" s="83"/>
      <c r="O70" s="83"/>
      <c r="P70" s="83"/>
      <c r="Q70" s="83"/>
      <c r="R70" s="71"/>
      <c r="S70" s="70"/>
      <c r="T70" s="96"/>
      <c r="U70" s="83"/>
      <c r="V70" s="83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97"/>
      <c r="K71" s="83"/>
      <c r="L71" s="83"/>
      <c r="M71" s="83"/>
      <c r="N71" s="83"/>
      <c r="O71" s="83"/>
      <c r="P71" s="83"/>
      <c r="Q71" s="83"/>
      <c r="R71" s="71"/>
      <c r="S71" s="73"/>
      <c r="T71" s="98"/>
      <c r="U71" s="83"/>
      <c r="V71" s="83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99"/>
      <c r="L73" s="87"/>
      <c r="M73" s="87"/>
      <c r="N73" s="87"/>
      <c r="O73" s="87"/>
      <c r="P73" s="87"/>
      <c r="Q73" s="87"/>
      <c r="R73" s="87"/>
      <c r="S73" s="87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100"/>
      <c r="K75" s="87"/>
      <c r="L75" s="87"/>
      <c r="M75" s="87"/>
      <c r="N75" s="87"/>
      <c r="O75" s="87"/>
      <c r="P75" s="87"/>
      <c r="Q75" s="87"/>
      <c r="R75" s="87"/>
      <c r="S75" s="87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90"/>
      <c r="N76" s="91"/>
      <c r="O76" s="87"/>
      <c r="P76" s="87"/>
      <c r="Q76" s="9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87"/>
      <c r="N77" s="93"/>
      <c r="O77" s="87"/>
      <c r="P77" s="87"/>
      <c r="Q77" s="87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94"/>
      <c r="K79" s="83"/>
      <c r="L79" s="83"/>
      <c r="M79" s="83"/>
      <c r="N79" s="83"/>
      <c r="O79" s="83"/>
      <c r="P79" s="83"/>
      <c r="Q79" s="83"/>
      <c r="R79" s="83"/>
      <c r="S79" s="83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0.25569999999999998</v>
      </c>
      <c r="I81" s="13" t="str">
        <f t="shared" si="2"/>
        <v/>
      </c>
      <c r="J81" s="94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82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84"/>
      <c r="K86" s="83"/>
      <c r="L86" s="83"/>
      <c r="M86" s="83"/>
      <c r="N86" s="2"/>
      <c r="O86" s="2"/>
      <c r="P86" s="85"/>
      <c r="Q86" s="83"/>
      <c r="R86" s="83"/>
      <c r="S86" s="83"/>
    </row>
    <row r="87" spans="1:19" ht="12.75" hidden="1" customHeight="1" x14ac:dyDescent="0.2">
      <c r="I87" s="13" t="str">
        <f t="shared" si="2"/>
        <v/>
      </c>
      <c r="J87" s="86"/>
      <c r="K87" s="87"/>
      <c r="L87" s="87"/>
      <c r="M87" s="87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88"/>
      <c r="K89" s="87"/>
      <c r="L89" s="87"/>
      <c r="M89" s="87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89"/>
      <c r="K90" s="83"/>
      <c r="L90" s="83"/>
      <c r="M90" s="83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02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03"/>
      <c r="K97" s="87"/>
      <c r="L97" s="87"/>
      <c r="M97" s="87"/>
      <c r="N97" s="87"/>
      <c r="O97" s="87"/>
      <c r="P97" s="87"/>
      <c r="Q97" s="87"/>
      <c r="R97" s="87"/>
      <c r="S97" s="83"/>
    </row>
    <row r="98" spans="9:25" ht="12.75" hidden="1" customHeight="1" x14ac:dyDescent="0.2">
      <c r="I98" s="13" t="str">
        <f t="shared" si="3"/>
        <v/>
      </c>
      <c r="J98" s="104"/>
      <c r="K98" s="83"/>
      <c r="L98" s="83"/>
      <c r="M98" s="83"/>
      <c r="N98" s="83"/>
      <c r="O98" s="83"/>
      <c r="P98" s="83"/>
      <c r="Q98" s="83"/>
      <c r="R98" s="83"/>
      <c r="S98" s="83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05"/>
      <c r="K100" s="83"/>
      <c r="L100" s="83"/>
      <c r="M100" s="83"/>
      <c r="N100" s="83"/>
      <c r="O100" s="83"/>
      <c r="P100" s="83"/>
      <c r="Q100" s="83"/>
      <c r="R100" s="105"/>
      <c r="S100" s="98"/>
    </row>
    <row r="101" spans="9:25" ht="12.75" hidden="1" customHeight="1" x14ac:dyDescent="0.2">
      <c r="I101" s="13" t="str">
        <f t="shared" si="3"/>
        <v/>
      </c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98"/>
      <c r="U101" s="83"/>
      <c r="V101" s="83"/>
      <c r="W101" s="101"/>
      <c r="X101" s="101"/>
      <c r="Y101" s="101"/>
    </row>
    <row r="102" spans="9:25" ht="12.75" hidden="1" customHeight="1" x14ac:dyDescent="0.2">
      <c r="I102" s="13" t="str">
        <f t="shared" si="3"/>
        <v/>
      </c>
      <c r="J102" s="95"/>
      <c r="K102" s="83"/>
      <c r="L102" s="83"/>
      <c r="M102" s="83"/>
      <c r="N102" s="83"/>
      <c r="O102" s="83"/>
      <c r="P102" s="83"/>
      <c r="Q102" s="83"/>
      <c r="R102" s="69"/>
      <c r="S102" s="70"/>
      <c r="T102" s="83"/>
      <c r="U102" s="83"/>
      <c r="V102" s="83"/>
      <c r="W102" s="83"/>
      <c r="X102" s="83"/>
      <c r="Y102" s="83"/>
    </row>
    <row r="103" spans="9:25" ht="15" hidden="1" customHeight="1" x14ac:dyDescent="0.2">
      <c r="I103" s="13" t="str">
        <f t="shared" si="3"/>
        <v/>
      </c>
      <c r="J103" s="95"/>
      <c r="K103" s="83"/>
      <c r="L103" s="83"/>
      <c r="M103" s="83"/>
      <c r="N103" s="83"/>
      <c r="O103" s="83"/>
      <c r="P103" s="83"/>
      <c r="Q103" s="83"/>
      <c r="R103" s="69"/>
      <c r="S103" s="70"/>
      <c r="T103" s="96"/>
      <c r="U103" s="83"/>
      <c r="V103" s="83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95"/>
      <c r="K104" s="83"/>
      <c r="L104" s="83"/>
      <c r="M104" s="83"/>
      <c r="N104" s="83"/>
      <c r="O104" s="83"/>
      <c r="P104" s="83"/>
      <c r="Q104" s="83"/>
      <c r="R104" s="69"/>
      <c r="S104" s="70"/>
      <c r="T104" s="96"/>
      <c r="U104" s="83"/>
      <c r="V104" s="83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95"/>
      <c r="K105" s="83"/>
      <c r="L105" s="83"/>
      <c r="M105" s="83"/>
      <c r="N105" s="83"/>
      <c r="O105" s="83"/>
      <c r="P105" s="83"/>
      <c r="Q105" s="83"/>
      <c r="R105" s="69"/>
      <c r="S105" s="70"/>
      <c r="T105" s="96"/>
      <c r="U105" s="83"/>
      <c r="V105" s="83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95"/>
      <c r="K106" s="83"/>
      <c r="L106" s="83"/>
      <c r="M106" s="83"/>
      <c r="N106" s="83"/>
      <c r="O106" s="83"/>
      <c r="P106" s="83"/>
      <c r="Q106" s="83"/>
      <c r="R106" s="69"/>
      <c r="S106" s="70"/>
      <c r="T106" s="96"/>
      <c r="U106" s="83"/>
      <c r="V106" s="83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95"/>
      <c r="K107" s="83"/>
      <c r="L107" s="83"/>
      <c r="M107" s="83"/>
      <c r="N107" s="83"/>
      <c r="O107" s="83"/>
      <c r="P107" s="83"/>
      <c r="Q107" s="83"/>
      <c r="R107" s="69"/>
      <c r="S107" s="70"/>
      <c r="T107" s="96"/>
      <c r="U107" s="83"/>
      <c r="V107" s="83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95"/>
      <c r="K108" s="83"/>
      <c r="L108" s="83"/>
      <c r="M108" s="83"/>
      <c r="N108" s="83"/>
      <c r="O108" s="83"/>
      <c r="P108" s="83"/>
      <c r="Q108" s="83"/>
      <c r="R108" s="69"/>
      <c r="S108" s="70"/>
      <c r="T108" s="96"/>
      <c r="U108" s="83"/>
      <c r="V108" s="83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95"/>
      <c r="K109" s="83"/>
      <c r="L109" s="83"/>
      <c r="M109" s="83"/>
      <c r="N109" s="83"/>
      <c r="O109" s="83"/>
      <c r="P109" s="83"/>
      <c r="Q109" s="83"/>
      <c r="R109" s="69"/>
      <c r="S109" s="70"/>
      <c r="T109" s="96"/>
      <c r="U109" s="83"/>
      <c r="V109" s="83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95"/>
      <c r="K110" s="83"/>
      <c r="L110" s="83"/>
      <c r="M110" s="83"/>
      <c r="N110" s="83"/>
      <c r="O110" s="83"/>
      <c r="P110" s="83"/>
      <c r="Q110" s="83"/>
      <c r="R110" s="71"/>
      <c r="S110" s="70"/>
      <c r="T110" s="96"/>
      <c r="U110" s="83"/>
      <c r="V110" s="83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97"/>
      <c r="K111" s="83"/>
      <c r="L111" s="83"/>
      <c r="M111" s="83"/>
      <c r="N111" s="83"/>
      <c r="O111" s="83"/>
      <c r="P111" s="83"/>
      <c r="Q111" s="83"/>
      <c r="R111" s="71"/>
      <c r="S111" s="73"/>
      <c r="T111" s="98"/>
      <c r="U111" s="83"/>
      <c r="V111" s="83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99"/>
      <c r="L113" s="87"/>
      <c r="M113" s="87"/>
      <c r="N113" s="87"/>
      <c r="O113" s="87"/>
      <c r="P113" s="87"/>
      <c r="Q113" s="87"/>
      <c r="R113" s="87"/>
      <c r="S113" s="87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100"/>
      <c r="K115" s="87"/>
      <c r="L115" s="87"/>
      <c r="M115" s="87"/>
      <c r="N115" s="87"/>
      <c r="O115" s="87"/>
      <c r="P115" s="87"/>
      <c r="Q115" s="87"/>
      <c r="R115" s="87"/>
      <c r="S115" s="87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90"/>
      <c r="N116" s="91"/>
      <c r="O116" s="87"/>
      <c r="P116" s="87"/>
      <c r="Q116" s="9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87"/>
      <c r="N117" s="93"/>
      <c r="O117" s="87"/>
      <c r="P117" s="87"/>
      <c r="Q117" s="87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94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94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82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84"/>
      <c r="K126" s="83"/>
      <c r="L126" s="83"/>
      <c r="M126" s="83"/>
      <c r="N126" s="2"/>
      <c r="O126" s="2"/>
      <c r="P126" s="85"/>
      <c r="Q126" s="83"/>
      <c r="R126" s="83"/>
      <c r="S126" s="83"/>
    </row>
    <row r="127" spans="9:19" ht="12.75" hidden="1" customHeight="1" x14ac:dyDescent="0.2">
      <c r="I127" s="13" t="str">
        <f t="shared" si="3"/>
        <v/>
      </c>
      <c r="J127" s="86"/>
      <c r="K127" s="87"/>
      <c r="L127" s="87"/>
      <c r="M127" s="87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88"/>
      <c r="K129" s="87"/>
      <c r="L129" s="87"/>
      <c r="M129" s="87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89"/>
      <c r="K130" s="83"/>
      <c r="L130" s="83"/>
      <c r="M130" s="83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2000000}"/>
  <mergeCells count="146">
    <mergeCell ref="J1:J3"/>
    <mergeCell ref="K1:Y3"/>
    <mergeCell ref="J4:Y4"/>
    <mergeCell ref="J5:X5"/>
    <mergeCell ref="J6:R6"/>
    <mergeCell ref="S6:Y6"/>
    <mergeCell ref="J13:W13"/>
    <mergeCell ref="X13:Y13"/>
    <mergeCell ref="J14:Y14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</mergeCells>
  <conditionalFormatting sqref="J32:S32">
    <cfRule type="cellIs" dxfId="7" priority="1" operator="equal">
      <formula>$R$14</formula>
    </cfRule>
    <cfRule type="cellIs" dxfId="6" priority="2" operator="equal">
      <formula>"COM"</formula>
    </cfRule>
  </conditionalFormatting>
  <conditionalFormatting sqref="T31:V31 T71:V71 T111:V111">
    <cfRule type="expression" dxfId="5" priority="3" stopIfTrue="1">
      <formula>AND(T31&lt;&gt;"OK",T31&lt;&gt;"-",T31&lt;&gt;"")</formula>
    </cfRule>
    <cfRule type="cellIs" dxfId="4" priority="4" stopIfTrue="1" operator="equal">
      <formula>"OK"</formula>
    </cfRule>
  </conditionalFormatting>
  <dataValidations count="7">
    <dataValidation type="list" allowBlank="1" showErrorMessage="1" sqref="L17" xr:uid="{00000000-0002-0000-0200-000000000000}">
      <formula1>$A$140:$A$142</formula1>
    </dataValidation>
    <dataValidation type="list" allowBlank="1" showInputMessage="1" showErrorMessage="1" sqref="P31" xr:uid="{00000000-0002-0000-0200-000001000000}">
      <formula1>$A$130:$A$132</formula1>
    </dataValidation>
    <dataValidation type="decimal" allowBlank="1" showInputMessage="1" showErrorMessage="1" prompt="Valores admissíveis: - Insira valores entre 0 e 100%." sqref="X11" xr:uid="{00000000-0002-0000-0200-000002000000}">
      <formula1>0</formula1>
      <formula2>1</formula2>
    </dataValidation>
    <dataValidation type="list" allowBlank="1" showErrorMessage="1" sqref="J98" xr:uid="{00000000-0002-0000-0200-000003000000}">
      <formula1>BDI.TipoObra</formula1>
    </dataValidation>
    <dataValidation type="decimal" operator="greaterThanOrEqual" allowBlank="1" showInputMessage="1" showErrorMessage="1" prompt="Valores comuns: - Normalmente entre 2 e 5%." sqref="X13" xr:uid="{00000000-0002-0000-0200-000004000000}">
      <formula1>0</formula1>
    </dataValidation>
    <dataValidation type="decimal" allowBlank="1" showInputMessage="1" showErrorMessage="1" prompt="Erro de valores - Digite um valor maior do que 0." sqref="S29 S68 S108" xr:uid="{00000000-0002-0000-0200-000005000000}">
      <formula1>0</formula1>
      <formula2>1</formula2>
    </dataValidation>
    <dataValidation type="decimal" allowBlank="1" showInputMessage="1" showErrorMessage="1" prompt="Erro de valores - Digite um valor entre 0% e 100%" sqref="S23:S28 S62:S67 S102:S107" xr:uid="{00000000-0002-0000-0200-000006000000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02"/>
  <sheetViews>
    <sheetView showGridLines="0" topLeftCell="J26" zoomScale="85" zoomScaleNormal="85" workbookViewId="0">
      <selection activeCell="J6" sqref="J6:Y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194"/>
      <c r="K1" s="197" t="s">
        <v>59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9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195"/>
      <c r="K2" s="200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2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196"/>
      <c r="K3" s="203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206" t="s">
        <v>8</v>
      </c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8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209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172" t="s">
        <v>57</v>
      </c>
      <c r="K6" s="172"/>
      <c r="L6" s="172"/>
      <c r="M6" s="172"/>
      <c r="N6" s="172"/>
      <c r="O6" s="172"/>
      <c r="P6" s="172"/>
      <c r="Q6" s="172"/>
      <c r="R6" s="172"/>
      <c r="S6" s="173"/>
      <c r="T6" s="174"/>
      <c r="U6" s="174"/>
      <c r="V6" s="174"/>
      <c r="W6" s="174"/>
      <c r="X6" s="174"/>
      <c r="Y6" s="175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70" t="s">
        <v>11</v>
      </c>
      <c r="J7" s="171" t="s">
        <v>60</v>
      </c>
      <c r="K7" s="172"/>
      <c r="L7" s="172"/>
      <c r="M7" s="172"/>
      <c r="N7" s="172"/>
      <c r="O7" s="172"/>
      <c r="P7" s="172"/>
      <c r="Q7" s="172"/>
      <c r="R7" s="172"/>
      <c r="S7" s="173" t="s">
        <v>61</v>
      </c>
      <c r="T7" s="174"/>
      <c r="U7" s="174"/>
      <c r="V7" s="174"/>
      <c r="W7" s="174"/>
      <c r="X7" s="174"/>
      <c r="Y7" s="175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87"/>
      <c r="J8" s="176" t="s">
        <v>58</v>
      </c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5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87"/>
      <c r="J9" s="177" t="s">
        <v>62</v>
      </c>
      <c r="K9" s="178"/>
      <c r="L9" s="178"/>
      <c r="M9" s="178"/>
      <c r="N9" s="178"/>
      <c r="O9" s="178"/>
      <c r="P9" s="178"/>
      <c r="Q9" s="178"/>
      <c r="R9" s="178"/>
      <c r="S9" s="179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87"/>
      <c r="J10" s="180" t="s">
        <v>14</v>
      </c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2"/>
      <c r="X10" s="189"/>
      <c r="Y10" s="190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87"/>
      <c r="J11" s="183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5"/>
      <c r="X11" s="189">
        <v>1</v>
      </c>
      <c r="Y11" s="191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87"/>
      <c r="J12" s="186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8"/>
      <c r="X12" s="192"/>
      <c r="Y12" s="193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80" t="s">
        <v>16</v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2"/>
      <c r="X13" s="211">
        <v>0.05</v>
      </c>
      <c r="Y13" s="212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213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49" t="s">
        <v>18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1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52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4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55" t="s">
        <v>20</v>
      </c>
      <c r="K17" s="156"/>
      <c r="L17" s="161" t="s">
        <v>13</v>
      </c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3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57"/>
      <c r="K18" s="158"/>
      <c r="L18" s="164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6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59"/>
      <c r="K19" s="160"/>
      <c r="L19" s="167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9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38" t="s">
        <v>21</v>
      </c>
      <c r="K21" s="139"/>
      <c r="L21" s="139"/>
      <c r="M21" s="139"/>
      <c r="N21" s="139"/>
      <c r="O21" s="139"/>
      <c r="P21" s="139"/>
      <c r="Q21" s="140"/>
      <c r="R21" s="144" t="s">
        <v>22</v>
      </c>
      <c r="S21" s="146" t="s">
        <v>23</v>
      </c>
      <c r="T21" s="147" t="s">
        <v>24</v>
      </c>
      <c r="U21" s="139"/>
      <c r="V21" s="140"/>
      <c r="W21" s="148" t="s">
        <v>25</v>
      </c>
      <c r="X21" s="148" t="s">
        <v>26</v>
      </c>
      <c r="Y21" s="136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41"/>
      <c r="K22" s="142"/>
      <c r="L22" s="142"/>
      <c r="M22" s="142"/>
      <c r="N22" s="142"/>
      <c r="O22" s="142"/>
      <c r="P22" s="142"/>
      <c r="Q22" s="143"/>
      <c r="R22" s="145"/>
      <c r="S22" s="137"/>
      <c r="T22" s="141"/>
      <c r="U22" s="142"/>
      <c r="V22" s="143"/>
      <c r="W22" s="145"/>
      <c r="X22" s="145"/>
      <c r="Y22" s="137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25" t="str">
        <f>IF($L$17=$A$148,"Encargos Sociais incidentes sobre a mão de obra","Administração Central")</f>
        <v>Administração Central</v>
      </c>
      <c r="K23" s="126"/>
      <c r="L23" s="126"/>
      <c r="M23" s="126"/>
      <c r="N23" s="126"/>
      <c r="O23" s="126"/>
      <c r="P23" s="126"/>
      <c r="Q23" s="127"/>
      <c r="R23" s="16" t="str">
        <f>IF($L17=$A$148,"K1","AC")</f>
        <v>AC</v>
      </c>
      <c r="S23" s="17">
        <v>4.4999999999999998E-2</v>
      </c>
      <c r="T23" s="128" t="s">
        <v>29</v>
      </c>
      <c r="U23" s="126"/>
      <c r="V23" s="127"/>
      <c r="W23" s="18">
        <f>VLOOKUP(CONCATENATE(L17,"-",R23),$C$3:$G$138,3,FALSE)</f>
        <v>3.7999999999999999E-2</v>
      </c>
      <c r="X23" s="18">
        <f>VLOOKUP(CONCATENATE(L17,"-",R23),$C$3:$G$138,4,FALSE)</f>
        <v>4.0099999999999997E-2</v>
      </c>
      <c r="Y23" s="19">
        <f>VLOOKUP(CONCATENATE(L17,"-",R23),$C$3:$G$138,5,FALSE)</f>
        <v>4.6699999999999998E-2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25" t="str">
        <f>IF($L$17=$A$148,"Administração Central da empresa ou consultoria - overhead","Seguro e Garantia")</f>
        <v>Seguro e Garantia</v>
      </c>
      <c r="K24" s="126"/>
      <c r="L24" s="126"/>
      <c r="M24" s="126"/>
      <c r="N24" s="126"/>
      <c r="O24" s="126"/>
      <c r="P24" s="126"/>
      <c r="Q24" s="127"/>
      <c r="R24" s="16" t="str">
        <f>IF($L17=$A$148,"K2","SG")</f>
        <v>SG</v>
      </c>
      <c r="S24" s="17">
        <v>7.0000000000000001E-3</v>
      </c>
      <c r="T24" s="128" t="s">
        <v>29</v>
      </c>
      <c r="U24" s="126"/>
      <c r="V24" s="127"/>
      <c r="W24" s="18">
        <f>VLOOKUP(CONCATENATE(L17,"-",R24),$C$3:$G$138,3,FALSE)</f>
        <v>3.2000000000000002E-3</v>
      </c>
      <c r="X24" s="18">
        <f>VLOOKUP(CONCATENATE(L17,"-",R24),$C$3:$G$138,4,FALSE)</f>
        <v>4.0000000000000001E-3</v>
      </c>
      <c r="Y24" s="19">
        <f>VLOOKUP(CONCATENATE(L17,"-",R24),$C$3:$G$138,5,FALSE)</f>
        <v>7.4000000000000003E-3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25" t="str">
        <f>IF($L$17=$A$148,"","Risco")</f>
        <v>Risco</v>
      </c>
      <c r="K25" s="126"/>
      <c r="L25" s="126"/>
      <c r="M25" s="126"/>
      <c r="N25" s="126"/>
      <c r="O25" s="126"/>
      <c r="P25" s="126"/>
      <c r="Q25" s="127"/>
      <c r="R25" s="16" t="str">
        <f>IF($L17=$A$148,"","R")</f>
        <v>R</v>
      </c>
      <c r="S25" s="17">
        <v>8.9999999999999993E-3</v>
      </c>
      <c r="T25" s="128" t="s">
        <v>29</v>
      </c>
      <c r="U25" s="126"/>
      <c r="V25" s="127"/>
      <c r="W25" s="18">
        <f>VLOOKUP(CONCATENATE(L17,"-",R25),$C$3:$G$138,3,FALSE)</f>
        <v>5.0000000000000001E-3</v>
      </c>
      <c r="X25" s="18">
        <f>VLOOKUP(CONCATENATE(L17,"-",R25),$C$3:$G$138,4,FALSE)</f>
        <v>5.6000000000000008E-3</v>
      </c>
      <c r="Y25" s="19">
        <f>VLOOKUP(CONCATENATE(L17,"-",R25),$C$3:$G$138,5,FALSE)</f>
        <v>9.7000000000000003E-3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25" t="str">
        <f>IF($L$17=$A$148,"","Despesas Financeiras")</f>
        <v>Despesas Financeiras</v>
      </c>
      <c r="K26" s="126"/>
      <c r="L26" s="126"/>
      <c r="M26" s="126"/>
      <c r="N26" s="126"/>
      <c r="O26" s="126"/>
      <c r="P26" s="126"/>
      <c r="Q26" s="127"/>
      <c r="R26" s="16" t="str">
        <f>IF($L17=$A$148,"","DF")</f>
        <v>DF</v>
      </c>
      <c r="S26" s="17">
        <v>1.2E-2</v>
      </c>
      <c r="T26" s="128" t="s">
        <v>29</v>
      </c>
      <c r="U26" s="126"/>
      <c r="V26" s="127"/>
      <c r="W26" s="18">
        <f>VLOOKUP(CONCATENATE(L17,"-",R26),$C$3:$G$138,3,FALSE)</f>
        <v>1.0200000000000001E-2</v>
      </c>
      <c r="X26" s="18">
        <f>VLOOKUP(CONCATENATE(L17,"-",R26),$C$3:$G$138,4,FALSE)</f>
        <v>1.11E-2</v>
      </c>
      <c r="Y26" s="19">
        <f>VLOOKUP(CONCATENATE(L17,"-",R26),$C$3:$G$138,5,FALSE)</f>
        <v>1.21E-2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25" t="str">
        <f>IF($L$17=$A$148,"Margem bruta da empresa de consultoria","Lucro")</f>
        <v>Lucro</v>
      </c>
      <c r="K27" s="126"/>
      <c r="L27" s="126"/>
      <c r="M27" s="126"/>
      <c r="N27" s="126"/>
      <c r="O27" s="126"/>
      <c r="P27" s="126"/>
      <c r="Q27" s="127"/>
      <c r="R27" s="16" t="str">
        <f>IF($L17=$A$148,"K3","L")</f>
        <v>L</v>
      </c>
      <c r="S27" s="17">
        <v>0.08</v>
      </c>
      <c r="T27" s="128" t="s">
        <v>29</v>
      </c>
      <c r="U27" s="126"/>
      <c r="V27" s="127"/>
      <c r="W27" s="18">
        <f>VLOOKUP(CONCATENATE(L17,"-",R27),$C$3:$G$138,3,FALSE)</f>
        <v>6.6400000000000001E-2</v>
      </c>
      <c r="X27" s="18">
        <f>VLOOKUP(CONCATENATE(L17,"-",R27),$C$3:$G$138,4,FALSE)</f>
        <v>7.2999999999999995E-2</v>
      </c>
      <c r="Y27" s="19">
        <f>VLOOKUP(CONCATENATE(L17,"-",R27),$C$3:$G$138,5,FALSE)</f>
        <v>8.6899999999999991E-2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25" t="s">
        <v>31</v>
      </c>
      <c r="K28" s="126"/>
      <c r="L28" s="126"/>
      <c r="M28" s="126"/>
      <c r="N28" s="126"/>
      <c r="O28" s="126"/>
      <c r="P28" s="126"/>
      <c r="Q28" s="127"/>
      <c r="R28" s="16" t="s">
        <v>32</v>
      </c>
      <c r="S28" s="19">
        <v>3.6499999999999998E-2</v>
      </c>
      <c r="T28" s="128" t="s">
        <v>29</v>
      </c>
      <c r="U28" s="126"/>
      <c r="V28" s="127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25" t="s">
        <v>33</v>
      </c>
      <c r="K29" s="126"/>
      <c r="L29" s="126"/>
      <c r="M29" s="126"/>
      <c r="N29" s="126"/>
      <c r="O29" s="126"/>
      <c r="P29" s="126"/>
      <c r="Q29" s="127"/>
      <c r="R29" s="16" t="s">
        <v>34</v>
      </c>
      <c r="S29" s="19">
        <f ca="1">IF(AND($L17&lt;&gt;$A$147,COUNTA(OFFSET(S22,1,0,6))&gt;0),$X$13*$X$11,0)</f>
        <v>0.05</v>
      </c>
      <c r="T29" s="128" t="s">
        <v>29</v>
      </c>
      <c r="U29" s="126"/>
      <c r="V29" s="127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25" t="s">
        <v>35</v>
      </c>
      <c r="K30" s="126"/>
      <c r="L30" s="126"/>
      <c r="M30" s="126"/>
      <c r="N30" s="126"/>
      <c r="O30" s="126"/>
      <c r="P30" s="129"/>
      <c r="Q30" s="130"/>
      <c r="R30" s="16" t="s">
        <v>36</v>
      </c>
      <c r="S30" s="19">
        <f ca="1">IF(P31="SEM",0,IF(AND($L17&lt;&gt;$A$147,COUNTA(OFFSET(S22,1,0,6))&gt;0),4.5%,0%))</f>
        <v>0</v>
      </c>
      <c r="T30" s="128" t="s">
        <v>29</v>
      </c>
      <c r="U30" s="126"/>
      <c r="V30" s="127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31" t="s">
        <v>37</v>
      </c>
      <c r="K31" s="132"/>
      <c r="L31" s="132"/>
      <c r="M31" s="132"/>
      <c r="N31" s="132"/>
      <c r="O31" s="132"/>
      <c r="P31" s="133" t="s">
        <v>53</v>
      </c>
      <c r="Q31" s="134"/>
      <c r="R31" s="22" t="s">
        <v>12</v>
      </c>
      <c r="S31" s="23">
        <f ca="1">IF(P31="SEM",ROUND((((1+S23+S24+S25)*(1+S26)*(1+S27)/(1-(S28+S29)))-1),4),IF(P31="COM",ROUND((((1+S23+S24+S25)*(1+S26)*(1+S27)/(1-(S28+S29+S30)))-1),4)))</f>
        <v>0.26939999999999997</v>
      </c>
      <c r="T31" s="135" t="str">
        <f ca="1">IF(OR($L$17=$A$148,$L$17=$A$147,AND(A81&gt;=W31,A81&lt;=Y31)),"OK","FORA DO INTERVALO")</f>
        <v>FORA DO INTERVALO</v>
      </c>
      <c r="U31" s="129"/>
      <c r="V31" s="127"/>
      <c r="W31" s="18">
        <f>IF($L17=$A$147,0,VLOOKUP(CONCATENATE($L17,"-",$R31),$C$3:$G$138,3,FALSE))</f>
        <v>0.19600000000000001</v>
      </c>
      <c r="X31" s="18">
        <f>IF($L17=$A$147,0,VLOOKUP(CONCATENATE($L17,"-",$R31),$C$3:$G$138,4,FALSE))</f>
        <v>0.2097</v>
      </c>
      <c r="Y31" s="19">
        <f>IF($L17=$A$147,0,VLOOKUP(CONCATENATE($L17,"-",$R31),$C$3:$G$138,5,FALSE))</f>
        <v>0.24230000000000002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13"/>
      <c r="K32" s="114"/>
      <c r="L32" s="114"/>
      <c r="M32" s="114"/>
      <c r="N32" s="114"/>
      <c r="O32" s="114"/>
      <c r="P32" s="114"/>
      <c r="Q32" s="114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15" t="s">
        <v>40</v>
      </c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7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18" t="s">
        <v>41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20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21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23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22"/>
      <c r="O38" s="39"/>
      <c r="P38" s="38" t="s">
        <v>42</v>
      </c>
      <c r="Q38" s="38"/>
      <c r="R38" s="124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07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5%.</v>
      </c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07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07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10" t="s">
        <v>44</v>
      </c>
      <c r="L44" s="110"/>
      <c r="M44" s="2"/>
      <c r="N44" s="2"/>
      <c r="O44" s="2"/>
      <c r="P44" s="110" t="s">
        <v>45</v>
      </c>
      <c r="Q44" s="110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11" t="s">
        <v>48</v>
      </c>
      <c r="L46" s="111"/>
      <c r="M46" s="111"/>
      <c r="N46" s="111"/>
      <c r="O46" s="2"/>
      <c r="P46" s="111" t="s">
        <v>48</v>
      </c>
      <c r="Q46" s="111"/>
      <c r="R46" s="111"/>
      <c r="S46" s="111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06" t="s">
        <v>54</v>
      </c>
      <c r="L48" s="106"/>
      <c r="M48" s="106"/>
      <c r="N48" s="106"/>
      <c r="O48" s="53"/>
      <c r="P48" s="112" t="s">
        <v>56</v>
      </c>
      <c r="Q48" s="112"/>
      <c r="R48" s="112"/>
      <c r="S48" s="112"/>
      <c r="T48" s="112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06" t="s">
        <v>50</v>
      </c>
      <c r="L49" s="106"/>
      <c r="M49" s="106"/>
      <c r="N49" s="106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06" t="s">
        <v>55</v>
      </c>
      <c r="L50" s="106"/>
      <c r="M50" s="106"/>
      <c r="N50" s="106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02"/>
      <c r="K56" s="83"/>
      <c r="L56" s="83"/>
      <c r="M56" s="83"/>
      <c r="N56" s="83"/>
      <c r="O56" s="83"/>
      <c r="P56" s="83"/>
      <c r="Q56" s="83"/>
      <c r="R56" s="83"/>
      <c r="S56" s="83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03"/>
      <c r="K58" s="87"/>
      <c r="L58" s="87"/>
      <c r="M58" s="87"/>
      <c r="N58" s="87"/>
      <c r="O58" s="87"/>
      <c r="P58" s="87"/>
      <c r="Q58" s="87"/>
      <c r="R58" s="87"/>
      <c r="S58" s="83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05"/>
      <c r="K60" s="83"/>
      <c r="L60" s="83"/>
      <c r="M60" s="83"/>
      <c r="N60" s="83"/>
      <c r="O60" s="83"/>
      <c r="P60" s="83"/>
      <c r="Q60" s="83"/>
      <c r="R60" s="105"/>
      <c r="S60" s="98"/>
    </row>
    <row r="61" spans="1:25" ht="12.75" hidden="1" customHeight="1" x14ac:dyDescent="0.2">
      <c r="I61" s="13" t="str">
        <f t="shared" si="2"/>
        <v/>
      </c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98"/>
      <c r="U61" s="83"/>
      <c r="V61" s="83"/>
      <c r="W61" s="101"/>
      <c r="X61" s="101"/>
      <c r="Y61" s="101"/>
    </row>
    <row r="62" spans="1:25" ht="12.75" hidden="1" customHeight="1" x14ac:dyDescent="0.2">
      <c r="I62" s="13" t="str">
        <f t="shared" si="2"/>
        <v/>
      </c>
      <c r="J62" s="95"/>
      <c r="K62" s="83"/>
      <c r="L62" s="83"/>
      <c r="M62" s="83"/>
      <c r="N62" s="83"/>
      <c r="O62" s="83"/>
      <c r="P62" s="83"/>
      <c r="Q62" s="83"/>
      <c r="R62" s="69"/>
      <c r="S62" s="70"/>
      <c r="T62" s="83"/>
      <c r="U62" s="83"/>
      <c r="V62" s="83"/>
      <c r="W62" s="83"/>
      <c r="X62" s="83"/>
      <c r="Y62" s="83"/>
    </row>
    <row r="63" spans="1:25" ht="15" hidden="1" customHeight="1" x14ac:dyDescent="0.2">
      <c r="I63" s="13" t="str">
        <f t="shared" si="2"/>
        <v/>
      </c>
      <c r="J63" s="95"/>
      <c r="K63" s="83"/>
      <c r="L63" s="83"/>
      <c r="M63" s="83"/>
      <c r="N63" s="83"/>
      <c r="O63" s="83"/>
      <c r="P63" s="83"/>
      <c r="Q63" s="83"/>
      <c r="R63" s="69"/>
      <c r="S63" s="70"/>
      <c r="T63" s="96"/>
      <c r="U63" s="83"/>
      <c r="V63" s="83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95"/>
      <c r="K64" s="83"/>
      <c r="L64" s="83"/>
      <c r="M64" s="83"/>
      <c r="N64" s="83"/>
      <c r="O64" s="83"/>
      <c r="P64" s="83"/>
      <c r="Q64" s="83"/>
      <c r="R64" s="69"/>
      <c r="S64" s="70"/>
      <c r="T64" s="96"/>
      <c r="U64" s="83"/>
      <c r="V64" s="83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95"/>
      <c r="K65" s="83"/>
      <c r="L65" s="83"/>
      <c r="M65" s="83"/>
      <c r="N65" s="83"/>
      <c r="O65" s="83"/>
      <c r="P65" s="83"/>
      <c r="Q65" s="83"/>
      <c r="R65" s="69"/>
      <c r="S65" s="70"/>
      <c r="T65" s="96"/>
      <c r="U65" s="83"/>
      <c r="V65" s="83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95"/>
      <c r="K66" s="83"/>
      <c r="L66" s="83"/>
      <c r="M66" s="83"/>
      <c r="N66" s="83"/>
      <c r="O66" s="83"/>
      <c r="P66" s="83"/>
      <c r="Q66" s="83"/>
      <c r="R66" s="69"/>
      <c r="S66" s="70"/>
      <c r="T66" s="96"/>
      <c r="U66" s="83"/>
      <c r="V66" s="83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95"/>
      <c r="K67" s="83"/>
      <c r="L67" s="83"/>
      <c r="M67" s="83"/>
      <c r="N67" s="83"/>
      <c r="O67" s="83"/>
      <c r="P67" s="83"/>
      <c r="Q67" s="83"/>
      <c r="R67" s="69"/>
      <c r="S67" s="70"/>
      <c r="T67" s="96"/>
      <c r="U67" s="83"/>
      <c r="V67" s="83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95"/>
      <c r="K68" s="83"/>
      <c r="L68" s="83"/>
      <c r="M68" s="83"/>
      <c r="N68" s="83"/>
      <c r="O68" s="83"/>
      <c r="P68" s="83"/>
      <c r="Q68" s="83"/>
      <c r="R68" s="69"/>
      <c r="S68" s="70"/>
      <c r="T68" s="96"/>
      <c r="U68" s="83"/>
      <c r="V68" s="83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95"/>
      <c r="K69" s="83"/>
      <c r="L69" s="83"/>
      <c r="M69" s="83"/>
      <c r="N69" s="83"/>
      <c r="O69" s="83"/>
      <c r="P69" s="83"/>
      <c r="Q69" s="83"/>
      <c r="R69" s="69"/>
      <c r="S69" s="70"/>
      <c r="T69" s="96"/>
      <c r="U69" s="83"/>
      <c r="V69" s="83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95"/>
      <c r="K70" s="83"/>
      <c r="L70" s="83"/>
      <c r="M70" s="83"/>
      <c r="N70" s="83"/>
      <c r="O70" s="83"/>
      <c r="P70" s="83"/>
      <c r="Q70" s="83"/>
      <c r="R70" s="71"/>
      <c r="S70" s="70"/>
      <c r="T70" s="96"/>
      <c r="U70" s="83"/>
      <c r="V70" s="83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97"/>
      <c r="K71" s="83"/>
      <c r="L71" s="83"/>
      <c r="M71" s="83"/>
      <c r="N71" s="83"/>
      <c r="O71" s="83"/>
      <c r="P71" s="83"/>
      <c r="Q71" s="83"/>
      <c r="R71" s="71"/>
      <c r="S71" s="73"/>
      <c r="T71" s="98"/>
      <c r="U71" s="83"/>
      <c r="V71" s="83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99"/>
      <c r="L73" s="87"/>
      <c r="M73" s="87"/>
      <c r="N73" s="87"/>
      <c r="O73" s="87"/>
      <c r="P73" s="87"/>
      <c r="Q73" s="87"/>
      <c r="R73" s="87"/>
      <c r="S73" s="87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100"/>
      <c r="K75" s="87"/>
      <c r="L75" s="87"/>
      <c r="M75" s="87"/>
      <c r="N75" s="87"/>
      <c r="O75" s="87"/>
      <c r="P75" s="87"/>
      <c r="Q75" s="87"/>
      <c r="R75" s="87"/>
      <c r="S75" s="87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90"/>
      <c r="N76" s="91"/>
      <c r="O76" s="87"/>
      <c r="P76" s="87"/>
      <c r="Q76" s="9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87"/>
      <c r="N77" s="93"/>
      <c r="O77" s="87"/>
      <c r="P77" s="87"/>
      <c r="Q77" s="87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94"/>
      <c r="K79" s="83"/>
      <c r="L79" s="83"/>
      <c r="M79" s="83"/>
      <c r="N79" s="83"/>
      <c r="O79" s="83"/>
      <c r="P79" s="83"/>
      <c r="Q79" s="83"/>
      <c r="R79" s="83"/>
      <c r="S79" s="83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0.26939999999999997</v>
      </c>
      <c r="I81" s="13" t="str">
        <f t="shared" si="2"/>
        <v/>
      </c>
      <c r="J81" s="94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82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84"/>
      <c r="K86" s="83"/>
      <c r="L86" s="83"/>
      <c r="M86" s="83"/>
      <c r="N86" s="2"/>
      <c r="O86" s="2"/>
      <c r="P86" s="85"/>
      <c r="Q86" s="83"/>
      <c r="R86" s="83"/>
      <c r="S86" s="83"/>
    </row>
    <row r="87" spans="1:19" ht="12.75" hidden="1" customHeight="1" x14ac:dyDescent="0.2">
      <c r="I87" s="13" t="str">
        <f t="shared" si="2"/>
        <v/>
      </c>
      <c r="J87" s="86"/>
      <c r="K87" s="87"/>
      <c r="L87" s="87"/>
      <c r="M87" s="87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88"/>
      <c r="K89" s="87"/>
      <c r="L89" s="87"/>
      <c r="M89" s="87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89"/>
      <c r="K90" s="83"/>
      <c r="L90" s="83"/>
      <c r="M90" s="83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02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03"/>
      <c r="K97" s="87"/>
      <c r="L97" s="87"/>
      <c r="M97" s="87"/>
      <c r="N97" s="87"/>
      <c r="O97" s="87"/>
      <c r="P97" s="87"/>
      <c r="Q97" s="87"/>
      <c r="R97" s="87"/>
      <c r="S97" s="83"/>
    </row>
    <row r="98" spans="9:25" ht="12.75" hidden="1" customHeight="1" x14ac:dyDescent="0.2">
      <c r="I98" s="13" t="str">
        <f t="shared" si="3"/>
        <v/>
      </c>
      <c r="J98" s="104"/>
      <c r="K98" s="83"/>
      <c r="L98" s="83"/>
      <c r="M98" s="83"/>
      <c r="N98" s="83"/>
      <c r="O98" s="83"/>
      <c r="P98" s="83"/>
      <c r="Q98" s="83"/>
      <c r="R98" s="83"/>
      <c r="S98" s="83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05"/>
      <c r="K100" s="83"/>
      <c r="L100" s="83"/>
      <c r="M100" s="83"/>
      <c r="N100" s="83"/>
      <c r="O100" s="83"/>
      <c r="P100" s="83"/>
      <c r="Q100" s="83"/>
      <c r="R100" s="105"/>
      <c r="S100" s="98"/>
    </row>
    <row r="101" spans="9:25" ht="12.75" hidden="1" customHeight="1" x14ac:dyDescent="0.2">
      <c r="I101" s="13" t="str">
        <f t="shared" si="3"/>
        <v/>
      </c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98"/>
      <c r="U101" s="83"/>
      <c r="V101" s="83"/>
      <c r="W101" s="101"/>
      <c r="X101" s="101"/>
      <c r="Y101" s="101"/>
    </row>
    <row r="102" spans="9:25" ht="12.75" hidden="1" customHeight="1" x14ac:dyDescent="0.2">
      <c r="I102" s="13" t="str">
        <f t="shared" si="3"/>
        <v/>
      </c>
      <c r="J102" s="95"/>
      <c r="K102" s="83"/>
      <c r="L102" s="83"/>
      <c r="M102" s="83"/>
      <c r="N102" s="83"/>
      <c r="O102" s="83"/>
      <c r="P102" s="83"/>
      <c r="Q102" s="83"/>
      <c r="R102" s="69"/>
      <c r="S102" s="70"/>
      <c r="T102" s="83"/>
      <c r="U102" s="83"/>
      <c r="V102" s="83"/>
      <c r="W102" s="83"/>
      <c r="X102" s="83"/>
      <c r="Y102" s="83"/>
    </row>
    <row r="103" spans="9:25" ht="15" hidden="1" customHeight="1" x14ac:dyDescent="0.2">
      <c r="I103" s="13" t="str">
        <f t="shared" si="3"/>
        <v/>
      </c>
      <c r="J103" s="95"/>
      <c r="K103" s="83"/>
      <c r="L103" s="83"/>
      <c r="M103" s="83"/>
      <c r="N103" s="83"/>
      <c r="O103" s="83"/>
      <c r="P103" s="83"/>
      <c r="Q103" s="83"/>
      <c r="R103" s="69"/>
      <c r="S103" s="70"/>
      <c r="T103" s="96"/>
      <c r="U103" s="83"/>
      <c r="V103" s="83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95"/>
      <c r="K104" s="83"/>
      <c r="L104" s="83"/>
      <c r="M104" s="83"/>
      <c r="N104" s="83"/>
      <c r="O104" s="83"/>
      <c r="P104" s="83"/>
      <c r="Q104" s="83"/>
      <c r="R104" s="69"/>
      <c r="S104" s="70"/>
      <c r="T104" s="96"/>
      <c r="U104" s="83"/>
      <c r="V104" s="83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95"/>
      <c r="K105" s="83"/>
      <c r="L105" s="83"/>
      <c r="M105" s="83"/>
      <c r="N105" s="83"/>
      <c r="O105" s="83"/>
      <c r="P105" s="83"/>
      <c r="Q105" s="83"/>
      <c r="R105" s="69"/>
      <c r="S105" s="70"/>
      <c r="T105" s="96"/>
      <c r="U105" s="83"/>
      <c r="V105" s="83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95"/>
      <c r="K106" s="83"/>
      <c r="L106" s="83"/>
      <c r="M106" s="83"/>
      <c r="N106" s="83"/>
      <c r="O106" s="83"/>
      <c r="P106" s="83"/>
      <c r="Q106" s="83"/>
      <c r="R106" s="69"/>
      <c r="S106" s="70"/>
      <c r="T106" s="96"/>
      <c r="U106" s="83"/>
      <c r="V106" s="83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95"/>
      <c r="K107" s="83"/>
      <c r="L107" s="83"/>
      <c r="M107" s="83"/>
      <c r="N107" s="83"/>
      <c r="O107" s="83"/>
      <c r="P107" s="83"/>
      <c r="Q107" s="83"/>
      <c r="R107" s="69"/>
      <c r="S107" s="70"/>
      <c r="T107" s="96"/>
      <c r="U107" s="83"/>
      <c r="V107" s="83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95"/>
      <c r="K108" s="83"/>
      <c r="L108" s="83"/>
      <c r="M108" s="83"/>
      <c r="N108" s="83"/>
      <c r="O108" s="83"/>
      <c r="P108" s="83"/>
      <c r="Q108" s="83"/>
      <c r="R108" s="69"/>
      <c r="S108" s="70"/>
      <c r="T108" s="96"/>
      <c r="U108" s="83"/>
      <c r="V108" s="83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95"/>
      <c r="K109" s="83"/>
      <c r="L109" s="83"/>
      <c r="M109" s="83"/>
      <c r="N109" s="83"/>
      <c r="O109" s="83"/>
      <c r="P109" s="83"/>
      <c r="Q109" s="83"/>
      <c r="R109" s="69"/>
      <c r="S109" s="70"/>
      <c r="T109" s="96"/>
      <c r="U109" s="83"/>
      <c r="V109" s="83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95"/>
      <c r="K110" s="83"/>
      <c r="L110" s="83"/>
      <c r="M110" s="83"/>
      <c r="N110" s="83"/>
      <c r="O110" s="83"/>
      <c r="P110" s="83"/>
      <c r="Q110" s="83"/>
      <c r="R110" s="71"/>
      <c r="S110" s="70"/>
      <c r="T110" s="96"/>
      <c r="U110" s="83"/>
      <c r="V110" s="83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97"/>
      <c r="K111" s="83"/>
      <c r="L111" s="83"/>
      <c r="M111" s="83"/>
      <c r="N111" s="83"/>
      <c r="O111" s="83"/>
      <c r="P111" s="83"/>
      <c r="Q111" s="83"/>
      <c r="R111" s="71"/>
      <c r="S111" s="73"/>
      <c r="T111" s="98"/>
      <c r="U111" s="83"/>
      <c r="V111" s="83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99"/>
      <c r="L113" s="87"/>
      <c r="M113" s="87"/>
      <c r="N113" s="87"/>
      <c r="O113" s="87"/>
      <c r="P113" s="87"/>
      <c r="Q113" s="87"/>
      <c r="R113" s="87"/>
      <c r="S113" s="87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100"/>
      <c r="K115" s="87"/>
      <c r="L115" s="87"/>
      <c r="M115" s="87"/>
      <c r="N115" s="87"/>
      <c r="O115" s="87"/>
      <c r="P115" s="87"/>
      <c r="Q115" s="87"/>
      <c r="R115" s="87"/>
      <c r="S115" s="87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90"/>
      <c r="N116" s="91"/>
      <c r="O116" s="87"/>
      <c r="P116" s="87"/>
      <c r="Q116" s="9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87"/>
      <c r="N117" s="93"/>
      <c r="O117" s="87"/>
      <c r="P117" s="87"/>
      <c r="Q117" s="87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94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94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82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84"/>
      <c r="K126" s="83"/>
      <c r="L126" s="83"/>
      <c r="M126" s="83"/>
      <c r="N126" s="2"/>
      <c r="O126" s="2"/>
      <c r="P126" s="85"/>
      <c r="Q126" s="83"/>
      <c r="R126" s="83"/>
      <c r="S126" s="83"/>
    </row>
    <row r="127" spans="9:19" ht="12.75" hidden="1" customHeight="1" x14ac:dyDescent="0.2">
      <c r="I127" s="13" t="str">
        <f t="shared" si="3"/>
        <v/>
      </c>
      <c r="J127" s="86"/>
      <c r="K127" s="87"/>
      <c r="L127" s="87"/>
      <c r="M127" s="87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88"/>
      <c r="K129" s="87"/>
      <c r="L129" s="87"/>
      <c r="M129" s="87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89"/>
      <c r="K130" s="83"/>
      <c r="L130" s="83"/>
      <c r="M130" s="83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:J3"/>
    <mergeCell ref="K1:Y3"/>
    <mergeCell ref="J4:Y4"/>
    <mergeCell ref="J5:X5"/>
    <mergeCell ref="J6:R6"/>
    <mergeCell ref="S6:Y6"/>
    <mergeCell ref="J13:W13"/>
    <mergeCell ref="X13:Y13"/>
    <mergeCell ref="J14:Y14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</mergeCells>
  <conditionalFormatting sqref="J32:S32">
    <cfRule type="cellIs" dxfId="3" priority="1" operator="equal">
      <formula>$R$14</formula>
    </cfRule>
    <cfRule type="cellIs" dxfId="2" priority="2" operator="equal">
      <formula>"COM"</formula>
    </cfRule>
  </conditionalFormatting>
  <conditionalFormatting sqref="T31:V31 T71:V71 T111:V111">
    <cfRule type="expression" dxfId="1" priority="3" stopIfTrue="1">
      <formula>AND(T31&lt;&gt;"OK",T31&lt;&gt;"-",T31&lt;&gt;"")</formula>
    </cfRule>
    <cfRule type="cellIs" dxfId="0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3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3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300-000002000000}">
      <formula1>0</formula1>
    </dataValidation>
    <dataValidation type="list" allowBlank="1" showErrorMessage="1" sqref="J98" xr:uid="{00000000-0002-0000-0300-000003000000}">
      <formula1>BDI.TipoObra</formula1>
    </dataValidation>
    <dataValidation type="decimal" allowBlank="1" showInputMessage="1" showErrorMessage="1" prompt="Valores admissíveis: - Insira valores entre 0 e 100%." sqref="X11" xr:uid="{00000000-0002-0000-0300-000004000000}">
      <formula1>0</formula1>
      <formula2>1</formula2>
    </dataValidation>
    <dataValidation type="list" allowBlank="1" showInputMessage="1" showErrorMessage="1" sqref="P31" xr:uid="{00000000-0002-0000-0300-000005000000}">
      <formula1>$A$130:$A$132</formula1>
    </dataValidation>
    <dataValidation type="list" allowBlank="1" showErrorMessage="1" sqref="L17" xr:uid="{00000000-0002-0000-0300-000006000000}">
      <formula1>$A$140:$A$142</formula1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44</vt:i4>
      </vt:variant>
    </vt:vector>
  </HeadingPairs>
  <TitlesOfParts>
    <vt:vector size="48" baseType="lpstr">
      <vt:lpstr>BDI 2%</vt:lpstr>
      <vt:lpstr>BDI 3%</vt:lpstr>
      <vt:lpstr>BDI 4%</vt:lpstr>
      <vt:lpstr>BDI 5%</vt:lpstr>
      <vt:lpstr>'BDI 3%'!BDI.Filtro</vt:lpstr>
      <vt:lpstr>'BDI 4%'!BDI.Filtro</vt:lpstr>
      <vt:lpstr>'BDI 5%'!BDI.Filtro</vt:lpstr>
      <vt:lpstr>BDI.Filtro</vt:lpstr>
      <vt:lpstr>'BDI 3%'!BDI.TipoObra</vt:lpstr>
      <vt:lpstr>'BDI 4%'!BDI.TipoObra</vt:lpstr>
      <vt:lpstr>'BDI 5%'!BDI.TipoObra</vt:lpstr>
      <vt:lpstr>BDI.TipoObra</vt:lpstr>
      <vt:lpstr>'BDI 3%'!Import.BDI.Det1</vt:lpstr>
      <vt:lpstr>'BDI 4%'!Import.BDI.Det1</vt:lpstr>
      <vt:lpstr>'BDI 5%'!Import.BDI.Det1</vt:lpstr>
      <vt:lpstr>Import.BDI.Det1</vt:lpstr>
      <vt:lpstr>'BDI 3%'!Import.BDI.Det2</vt:lpstr>
      <vt:lpstr>'BDI 4%'!Import.BDI.Det2</vt:lpstr>
      <vt:lpstr>'BDI 5%'!Import.BDI.Det2</vt:lpstr>
      <vt:lpstr>Import.BDI.Det2</vt:lpstr>
      <vt:lpstr>'BDI 3%'!Import.BDI.Det3</vt:lpstr>
      <vt:lpstr>'BDI 4%'!Import.BDI.Det3</vt:lpstr>
      <vt:lpstr>'BDI 5%'!Import.BDI.Det3</vt:lpstr>
      <vt:lpstr>Import.BDI.Det3</vt:lpstr>
      <vt:lpstr>'BDI 3%'!Import.BDI.ISS</vt:lpstr>
      <vt:lpstr>'BDI 4%'!Import.BDI.ISS</vt:lpstr>
      <vt:lpstr>'BDI 5%'!Import.BDI.ISS</vt:lpstr>
      <vt:lpstr>Import.BDI.ISS</vt:lpstr>
      <vt:lpstr>'BDI 3%'!Import.BDI.Obs1</vt:lpstr>
      <vt:lpstr>'BDI 4%'!Import.BDI.Obs1</vt:lpstr>
      <vt:lpstr>'BDI 5%'!Import.BDI.Obs1</vt:lpstr>
      <vt:lpstr>Import.BDI.Obs1</vt:lpstr>
      <vt:lpstr>'BDI 3%'!Import.BDI.Obs2</vt:lpstr>
      <vt:lpstr>'BDI 4%'!Import.BDI.Obs2</vt:lpstr>
      <vt:lpstr>'BDI 5%'!Import.BDI.Obs2</vt:lpstr>
      <vt:lpstr>Import.BDI.Obs2</vt:lpstr>
      <vt:lpstr>'BDI 3%'!Import.BDI.Obs3</vt:lpstr>
      <vt:lpstr>'BDI 4%'!Import.BDI.Obs3</vt:lpstr>
      <vt:lpstr>'BDI 5%'!Import.BDI.Obs3</vt:lpstr>
      <vt:lpstr>Import.BDI.Obs3</vt:lpstr>
      <vt:lpstr>'BDI 3%'!Import.BDI.Tipo1</vt:lpstr>
      <vt:lpstr>'BDI 4%'!Import.BDI.Tipo1</vt:lpstr>
      <vt:lpstr>'BDI 5%'!Import.BDI.Tipo1</vt:lpstr>
      <vt:lpstr>Import.BDI.Tipo1</vt:lpstr>
      <vt:lpstr>'BDI 3%'!Import.BDI.Tipo3</vt:lpstr>
      <vt:lpstr>'BDI 4%'!Import.BDI.Tipo3</vt:lpstr>
      <vt:lpstr>'BDI 5%'!Import.BDI.Tipo3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Elder Santos</cp:lastModifiedBy>
  <cp:lastPrinted>2025-09-08T16:17:31Z</cp:lastPrinted>
  <dcterms:created xsi:type="dcterms:W3CDTF">2019-10-02T18:52:02Z</dcterms:created>
  <dcterms:modified xsi:type="dcterms:W3CDTF">2025-09-08T16:17:35Z</dcterms:modified>
</cp:coreProperties>
</file>